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24226"/>
  <mc:AlternateContent xmlns:mc="http://schemas.openxmlformats.org/markup-compatibility/2006">
    <mc:Choice Requires="x15">
      <x15ac:absPath xmlns:x15ac="http://schemas.microsoft.com/office/spreadsheetml/2010/11/ac" url="M:\ABAS-Listed\Twenty-four con &amp; supply\Twenty-four con &amp; supply_Q1'Mar24\"/>
    </mc:Choice>
  </mc:AlternateContent>
  <xr:revisionPtr revIDLastSave="0" documentId="13_ncr:1_{BC61E7D7-379D-457F-A569-F9A064A9EE21}" xr6:coauthVersionLast="47" xr6:coauthVersionMax="47" xr10:uidLastSave="{00000000-0000-0000-0000-000000000000}"/>
  <bookViews>
    <workbookView xWindow="-120" yWindow="-120" windowWidth="29040" windowHeight="15720" tabRatio="623" firstSheet="1" activeTab="4" xr2:uid="{00000000-000D-0000-FFFF-FFFF00000000}"/>
  </bookViews>
  <sheets>
    <sheet name="Thai 2-4 " sheetId="6" r:id="rId1"/>
    <sheet name="Thai5 (3m)" sheetId="5" r:id="rId2"/>
    <sheet name="Thai6" sheetId="3" r:id="rId3"/>
    <sheet name="Thai7" sheetId="7" r:id="rId4"/>
    <sheet name="Thai8-9" sheetId="4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29" i="5" l="1"/>
  <c r="H29" i="5"/>
  <c r="F29" i="5"/>
  <c r="G35" i="6"/>
  <c r="I35" i="6"/>
  <c r="I77" i="4" l="1"/>
  <c r="G77" i="4"/>
  <c r="I127" i="6" l="1"/>
  <c r="I84" i="6"/>
  <c r="I74" i="6"/>
  <c r="I22" i="6"/>
  <c r="I86" i="6" l="1"/>
  <c r="I129" i="6" s="1"/>
  <c r="I37" i="6"/>
  <c r="M127" i="6" l="1"/>
  <c r="M84" i="6"/>
  <c r="M74" i="6"/>
  <c r="M35" i="6"/>
  <c r="M22" i="6"/>
  <c r="K22" i="6"/>
  <c r="K84" i="6"/>
  <c r="G84" i="6"/>
  <c r="K74" i="6"/>
  <c r="G74" i="6"/>
  <c r="K35" i="6"/>
  <c r="G22" i="6"/>
  <c r="M86" i="6" l="1"/>
  <c r="M129" i="6" s="1"/>
  <c r="K37" i="6"/>
  <c r="M37" i="6"/>
  <c r="G86" i="6"/>
  <c r="G37" i="6"/>
  <c r="K86" i="6"/>
  <c r="O14" i="7" l="1"/>
  <c r="E16" i="7" l="1"/>
  <c r="E18" i="7" s="1"/>
  <c r="J18" i="5" l="1"/>
  <c r="J13" i="5"/>
  <c r="O13" i="3"/>
  <c r="Q13" i="3" s="1"/>
  <c r="O12" i="7"/>
  <c r="J20" i="5" l="1"/>
  <c r="J23" i="5" s="1"/>
  <c r="J32" i="5" s="1"/>
  <c r="J35" i="5" l="1"/>
  <c r="J38" i="5" s="1"/>
  <c r="G74" i="4"/>
  <c r="G62" i="4"/>
  <c r="G52" i="4"/>
  <c r="M17" i="3"/>
  <c r="M16" i="7"/>
  <c r="M18" i="7" s="1"/>
  <c r="M22" i="7" s="1"/>
  <c r="K16" i="7"/>
  <c r="E22" i="7"/>
  <c r="I16" i="7"/>
  <c r="I18" i="7" s="1"/>
  <c r="I22" i="7" s="1"/>
  <c r="G16" i="7"/>
  <c r="G18" i="7" s="1"/>
  <c r="G22" i="7" s="1"/>
  <c r="F18" i="5"/>
  <c r="F13" i="5"/>
  <c r="O18" i="7" l="1"/>
  <c r="F20" i="5"/>
  <c r="F23" i="5" s="1"/>
  <c r="O16" i="7"/>
  <c r="F32" i="5" l="1"/>
  <c r="G17" i="3"/>
  <c r="F35" i="5" l="1"/>
  <c r="G11" i="4" s="1"/>
  <c r="G22" i="4" s="1"/>
  <c r="G37" i="4" s="1"/>
  <c r="G41" i="4" s="1"/>
  <c r="G76" i="4" s="1"/>
  <c r="G79" i="4" s="1"/>
  <c r="F38" i="5"/>
  <c r="K74" i="4"/>
  <c r="K62" i="4"/>
  <c r="K22" i="4"/>
  <c r="K37" i="4" s="1"/>
  <c r="K41" i="4" s="1"/>
  <c r="I17" i="3"/>
  <c r="E17" i="3"/>
  <c r="A145" i="6"/>
  <c r="A101" i="6"/>
  <c r="A52" i="6"/>
  <c r="K15" i="3" l="1"/>
  <c r="O15" i="3" s="1"/>
  <c r="Q15" i="3" s="1"/>
  <c r="Q17" i="3" s="1"/>
  <c r="F42" i="5"/>
  <c r="K76" i="4"/>
  <c r="K79" i="4" s="1"/>
  <c r="K17" i="3" l="1"/>
  <c r="O17" i="3" s="1"/>
  <c r="I62" i="4"/>
  <c r="G124" i="6" l="1"/>
  <c r="G127" i="6" s="1"/>
  <c r="G129" i="6" s="1"/>
  <c r="H18" i="5"/>
  <c r="H13" i="5"/>
  <c r="H20" i="5" l="1"/>
  <c r="H23" i="5" s="1"/>
  <c r="H32" i="5" s="1"/>
  <c r="H35" i="5" s="1"/>
  <c r="I11" i="4" s="1"/>
  <c r="H38" i="5" l="1"/>
  <c r="I22" i="4"/>
  <c r="I37" i="4" s="1"/>
  <c r="K52" i="4"/>
  <c r="I74" i="4"/>
  <c r="K20" i="7" l="1"/>
  <c r="K22" i="7" s="1"/>
  <c r="K124" i="6" s="1"/>
  <c r="K127" i="6" s="1"/>
  <c r="K129" i="6" s="1"/>
  <c r="H42" i="5"/>
  <c r="O20" i="7" l="1"/>
  <c r="O22" i="7"/>
  <c r="I52" i="4"/>
  <c r="A3" i="4" l="1"/>
  <c r="A48" i="4" l="1"/>
  <c r="A94" i="4" l="1"/>
  <c r="I41" i="4" l="1"/>
  <c r="I76" i="4" l="1"/>
  <c r="I79" i="4" s="1"/>
</calcChain>
</file>

<file path=xl/sharedStrings.xml><?xml version="1.0" encoding="utf-8"?>
<sst xmlns="http://schemas.openxmlformats.org/spreadsheetml/2006/main" count="303" uniqueCount="163">
  <si>
    <t>หมายเหตุ</t>
  </si>
  <si>
    <t>บาท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</si>
  <si>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</si>
  <si>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</si>
  <si>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</si>
  <si>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รวมสินทรัพย์หมุนเวียน</t>
  </si>
  <si>
    <t>รวมสินทรัพย์</t>
  </si>
  <si>
    <t>หนี้สินหมุนเวียน</t>
  </si>
  <si>
    <t>เจ้าหนี้การค้าและเจ้าหนี้อื่น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</si>
  <si>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</si>
  <si>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</si>
  <si>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</si>
  <si>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รวมหนี้สินไม่หมุนเวียน</t>
  </si>
  <si>
    <t>รวมหนี้สิน</t>
  </si>
  <si>
    <t>ทุนเรือนหุ้น</t>
  </si>
  <si>
    <t xml:space="preserve">ทุนจดทะเบียน </t>
  </si>
  <si>
    <t>ยังไม่ได้จัดสรร</t>
  </si>
  <si>
    <t>รายได้อื่น</t>
  </si>
  <si>
    <t>ค่าใช้จ่ายในการขาย</t>
  </si>
  <si>
    <t>ค่าใช้จ่ายในการบริหาร</t>
  </si>
  <si>
    <t>รวมค่าใช้จ่าย</t>
  </si>
  <si>
    <t>ต้นทุนทางการเงิน</t>
  </si>
  <si>
    <t>รวม</t>
  </si>
  <si>
    <t>ทุนที่ออกและชำระแล้ว</t>
  </si>
  <si>
    <t>ทุนที่ออก</t>
  </si>
  <si>
    <t>และชำระแล้ว</t>
  </si>
  <si>
    <t>รวมรายได้</t>
  </si>
  <si>
    <t>รายได้จากการขายสินค้า</t>
  </si>
  <si>
    <t>หนี้สินและส่วนของเจ้าของ</t>
  </si>
  <si>
    <t>ส่วนของเจ้าของ</t>
  </si>
  <si>
    <t>รวมส่วนของเจ้าของ</t>
  </si>
  <si>
    <t>รวมหนี้สินและส่วนของเจ้าของ</t>
  </si>
  <si>
    <t>สินทรัพย์ไม่หมุนเวียน</t>
  </si>
  <si>
    <t>รวมสินทรัพย์ไม่หมุนเวียน</t>
  </si>
  <si>
    <t>ต้นทุนการขายสินค้า</t>
  </si>
  <si>
    <t>สินทรัพย์ไม่หมุนเวียนอื่น</t>
  </si>
  <si>
    <t>รวมต้นทุน</t>
  </si>
  <si>
    <t>สินทรัพย์หมุนเวียนอื่น</t>
  </si>
  <si>
    <t>หนี้สินไม่หมุนเวียนอื่น</t>
  </si>
  <si>
    <t xml:space="preserve">สินค้าคงเหลือ </t>
  </si>
  <si>
    <t>เงินฝากสถาบันการเงินที่มีภาระค้ำประกัน</t>
  </si>
  <si>
    <t>ส่วนปรับปรุงอาคารเช่าและอุปกรณ์ - สุทธิ</t>
  </si>
  <si>
    <t>เงินกู้ยืมระยะยาวจากสถาบันการเงิน</t>
  </si>
  <si>
    <t>และค่าใช้จ่ายภาษีเงินได้</t>
  </si>
  <si>
    <t>หนี้สินตามสัญญาเช่า</t>
  </si>
  <si>
    <t>กำไรสะสม</t>
  </si>
  <si>
    <t xml:space="preserve">งบกระแสเงินสด </t>
  </si>
  <si>
    <t>กระแสเงินสดจากกิจกรรมดำเนินงาน</t>
  </si>
  <si>
    <t>รายการปรับปรุง</t>
  </si>
  <si>
    <t>ค่าใช้จ่ายผลประโยชน์พนักงาน</t>
  </si>
  <si>
    <t>ดอกเบี้ยจ่าย</t>
  </si>
  <si>
    <t>การเปลี่ยนแปลงของสินทรัพย์และหนี้สินดำเนินงาน</t>
  </si>
  <si>
    <t>ลูกหนี้การค้าและลูกหนี้อื่น</t>
  </si>
  <si>
    <t>สินค้าคงเหลือ</t>
  </si>
  <si>
    <t>การจ่ายดอกเบี้ย</t>
  </si>
  <si>
    <t>การจ่ายภาษีเงินได้</t>
  </si>
  <si>
    <t>กระแสเงินสดจากกิจกรรมลงทุน</t>
  </si>
  <si>
    <t>กระแสเงินสดจากกิจกรรมจัดหาเงิน</t>
  </si>
  <si>
    <t>เงินสดรับจากเงินกู้ยืมระยะสั้นจากสถาบันการเงิน</t>
  </si>
  <si>
    <t>31 ธันวาคม</t>
  </si>
  <si>
    <t>ที่ถึงกำหนดชำระภายในหนึ่งปี</t>
  </si>
  <si>
    <t>กระแสเงินสดก่อนการเปลี่ยนแปลงในสินทรัพย์</t>
  </si>
  <si>
    <t>และหนี้สินดำเนินงาน</t>
  </si>
  <si>
    <t>รายได้ดอกเบี้ย</t>
  </si>
  <si>
    <t>เงินสดจ่ายคืนเงินกู้ยืมระยะสั้นจากสถาบันการเงิน</t>
  </si>
  <si>
    <t>เงินสดจ่ายคืนเงินกู้ยืมระยะยาวจากสถาบันการเงิน</t>
  </si>
  <si>
    <t>หนี้สินที่เกิดจากสัญญา</t>
  </si>
  <si>
    <t>สินทรัพย์สิทธิการใช้ - สุทธิ</t>
  </si>
  <si>
    <t>งบกำไรขาดทุนเบ็ดเสร็จ</t>
  </si>
  <si>
    <t>หนี้สินตามสัญญาเช่าที่ถึงกำหนดชำระภายในหนึ่งปี</t>
  </si>
  <si>
    <t>เงินสดจ่ายคืนเงินต้นตามสัญญาเช่า</t>
  </si>
  <si>
    <t>การจ่ายโดยใช้</t>
  </si>
  <si>
    <t>หุ้นเป็นเกณฑ์</t>
  </si>
  <si>
    <t>การจ่ายโดยใช้หุ้นเป็นเกณฑ์</t>
  </si>
  <si>
    <t>ยังไม่ได้ตรวจสอบ</t>
  </si>
  <si>
    <t>ตรวจสอบแล้ว</t>
  </si>
  <si>
    <t>รายการที่ไม่ใช่เงินสดที่มีสาระสำคัญ มีดังนี้</t>
  </si>
  <si>
    <t>หมายเหตุประกอบข้อมูลทางการเงินเป็นส่วนหนึ่งของข้อมูลทางการเงินระหว่างกาลนี้</t>
  </si>
  <si>
    <t>เจ้าหนี้ค่าซื้ออุปกรณ์</t>
  </si>
  <si>
    <t>สินทรัพย์ไม่มีตัวตน - สุทธิ</t>
  </si>
  <si>
    <t>สินทรัพย์ภาษีเงินได้รอการตัดบัญชี</t>
  </si>
  <si>
    <t>จัดสรรแล้ว - ทุนสำรองตามกฎหมาย</t>
  </si>
  <si>
    <r>
      <t xml:space="preserve">หนี้สินและส่วนของเจ้าของ </t>
    </r>
    <r>
      <rPr>
        <sz val="13"/>
        <rFont val="Browallia New"/>
        <family val="2"/>
      </rPr>
      <t>(ต่อ)</t>
    </r>
  </si>
  <si>
    <t xml:space="preserve">จัดสรรแล้ว - </t>
  </si>
  <si>
    <t>ทุนสำรอง</t>
  </si>
  <si>
    <t>ตามกฏหมาย</t>
  </si>
  <si>
    <t>เงินสดรับจากเงินเบิกเกินบัญชี</t>
  </si>
  <si>
    <t xml:space="preserve">   มูลค่าที่ตราไว้หุ้นละ 0.50 บาท</t>
  </si>
  <si>
    <t xml:space="preserve">   หุ้นสามัญ จำนวน 430,000,000 หุ้น</t>
  </si>
  <si>
    <t xml:space="preserve">   มูลค่าที่ได้ชำระแล้วหุ้นละ 0.50 บาท</t>
  </si>
  <si>
    <t>ก่อนดอกเบี้ยจ่ายและภาษีเงินได้</t>
  </si>
  <si>
    <t>ค่าเสื่อมราคาและค่าตัดจำหน่าย</t>
  </si>
  <si>
    <t xml:space="preserve">บริษัท ทเวนตี้ โฟร์ คอน แอนด์ ซัพพลาย จำกัด (มหาชน) </t>
  </si>
  <si>
    <t>เงินสดรับจากรายได้ดอกเบี้ย</t>
  </si>
  <si>
    <t>กระแสเงินสดใช้ไปในการดำเนินงาน</t>
  </si>
  <si>
    <t>เงินสดสุทธิใช้ไปในกิจกรรมดำเนินงาน</t>
  </si>
  <si>
    <t>พ.ศ. 2566</t>
  </si>
  <si>
    <t>ส่วนเกินมูลค่าหุ้นสามัญ</t>
  </si>
  <si>
    <t>ยอดคงเหลือ ณ วันที่ 1 มกราคม พ.ศ. 2566</t>
  </si>
  <si>
    <t>ส่วนเกิน</t>
  </si>
  <si>
    <t>มูลค่าหุ้นสามัญ</t>
  </si>
  <si>
    <t>ข้อมูลทางการเงินรวม</t>
  </si>
  <si>
    <t>ข้อมูลทางการเงินเฉพาะกิจการ</t>
  </si>
  <si>
    <t>ส่วนของผู้เป็นเจ้าของของบริษัทใหญ่</t>
  </si>
  <si>
    <t>รวมส่วนของ</t>
  </si>
  <si>
    <t>ผู้เป็นเจ้าของ</t>
  </si>
  <si>
    <t>ของบริษัทใหญ่</t>
  </si>
  <si>
    <t>เงินลงทุนในบริษัทย่อย</t>
  </si>
  <si>
    <t xml:space="preserve">                                                                            </t>
  </si>
  <si>
    <t xml:space="preserve">กรรมการ ______________________________________ </t>
  </si>
  <si>
    <t>รายได้จากการก่อสร้างและการบริการ</t>
  </si>
  <si>
    <t>ต้นทุนการก่อสร้างและการบริการ</t>
  </si>
  <si>
    <t>เงินสดจ่ายเพื่อซื้อสินทรัพย์ไม่มีตัวตน</t>
  </si>
  <si>
    <t>เงินสดจ่ายเพื่อซื้อส่วนปรับปรุงอาคารเช่าและอุปกรณ์</t>
  </si>
  <si>
    <t>กำไรจากมูลค่ายุติธรรมของอนุพันธ์ทางการเงิน</t>
  </si>
  <si>
    <t>(ขาดทุน) กำไรก่อนต้นทุนทางการเงิน</t>
  </si>
  <si>
    <t>(ขาดทุน) กำไรก่อนค่าใช้จ่ายภาษีเงินได้</t>
  </si>
  <si>
    <t>(ขาดทุน) กำไรต่อหุ้น</t>
  </si>
  <si>
    <t>(ขาดทุน) กำไรต่อหุ้นขั้นพื้นฐาน (บาท)</t>
  </si>
  <si>
    <t>(ขาดทุน) กำไรก่อนภาษีเงินได้</t>
  </si>
  <si>
    <t>เงินสดรับจากเงินกู้ยืมระยะสั้นจากกิจการที่เกี่ยวข้องกัน</t>
  </si>
  <si>
    <t>เงินสดจ่ายคืนเงินกู้ยืมระยะสั้นจากกิจการที่เกี่ยวข้องกัน</t>
  </si>
  <si>
    <t xml:space="preserve">                                        (                                                       )</t>
  </si>
  <si>
    <t>เงินกู้ยืมจากกิจการที่เกี่ยวข้องกัน</t>
  </si>
  <si>
    <t>รายได้ (ค่าใช้จ่าย) ภาษีเงินได้</t>
  </si>
  <si>
    <t>31 มีนาคม</t>
  </si>
  <si>
    <t>ยอดคงเหลือ ณ วันที่ 31 มีนาคม พ.ศ. 2566 (ยังไม่ได้ตรวจสอบ)</t>
  </si>
  <si>
    <t>ณ วันที่ 31 มีนาคม พ.ศ. 2567</t>
  </si>
  <si>
    <t>พ.ศ. 2567</t>
  </si>
  <si>
    <t>ยอดคงเหลือ ณ วันที่ 31 มีนาคม พ.ศ. 2567 (ยังไม่ได้ตรวจสอบ)</t>
  </si>
  <si>
    <t>ยอดคงเหลือ ณ วันที่ 1 มกราคม พ.ศ. 2567</t>
  </si>
  <si>
    <t>งบฐานะทางการเงิน</t>
  </si>
  <si>
    <r>
      <t>งบฐานะทางการเงิน</t>
    </r>
    <r>
      <rPr>
        <sz val="13"/>
        <rFont val="Browallia New"/>
        <family val="2"/>
      </rPr>
      <t xml:space="preserve"> </t>
    </r>
  </si>
  <si>
    <t>งบการเปลี่ยนแปลงส่วนของเจ้าของ</t>
  </si>
  <si>
    <t>เงินเบิกเกินบัญชีและเงินกู้ยืมระยะสั้นจากสถาบันการเงิน</t>
  </si>
  <si>
    <t>หนี้สินอนุพันธ์ทางการเงิน</t>
  </si>
  <si>
    <t>(ขาดทุน) กำไรสะสม</t>
  </si>
  <si>
    <t>ลูกหนี้การค้าและลูกหนี้หมุนเวียนอื่น - สุทธิ</t>
  </si>
  <si>
    <t>สินทรัพย์ที่เกิดจากสัญญา - หมุนเวียน</t>
  </si>
  <si>
    <t>เจ้าหนี้การค้าและเจ้าหนี้หมุนเวียนอื่น</t>
  </si>
  <si>
    <t>(ขาดทุน) กำไรเบ็ดเสร็จรวมสำหรับรอบระยะเวลา</t>
  </si>
  <si>
    <t>ขาดทุนเบ็ดเสร็จรวมสำหรับรอบระยะเวลา</t>
  </si>
  <si>
    <t>การเปลี่ยนแปลงในส่วนของเจ้าของสำหรับรอบระยะเวลา</t>
  </si>
  <si>
    <t>สำหรับรอบระยะเวลาสามเดือนสิ้นสุดวันที่ 31 มีนาคม พ.ศ. 2567</t>
  </si>
  <si>
    <t>กำไรเบ็ดเสร็จรวมสำหรับรอบระยะเวลา</t>
  </si>
  <si>
    <t>สินทรัพย์อนุพันธ์ทางการเงิน</t>
  </si>
  <si>
    <t>ประมาณการหนี้สินไม่หมุนเวียนสำหรับ</t>
  </si>
  <si>
    <t>ผลประโยชน์พนักงาน</t>
  </si>
  <si>
    <t>การ(เพิ่มขึ้น)ลดลงของเงินฝากสถาบันการเงิน</t>
  </si>
  <si>
    <t xml:space="preserve">ที่มีข้อจำกัดในการเบิกใช้ </t>
  </si>
  <si>
    <t>(ขาดทุน) กำไรก่อนค่าใช้จ่าย</t>
  </si>
  <si>
    <t>(ขาดทุน) กำไรขั้นต้น</t>
  </si>
  <si>
    <t>เงินสดสุทธิใช้ไปในกิจกรรมลงทุน</t>
  </si>
  <si>
    <t>เงินสดสุทธิใช้ไปในกิจกรรมจัดหาเงิน</t>
  </si>
  <si>
    <t>เงินสดและรายการเทียบเท่าเงินสดลดลงสุทธิ</t>
  </si>
  <si>
    <t>เงินสดจ่ายคืนเงินเบิกเกินบัญชี</t>
  </si>
  <si>
    <t>(กำไร)ขาดทุนจากอัตราแลกเปลี่ยนที่ยังไม่เกิดขึ้นจริง</t>
  </si>
  <si>
    <t>สินทรัพย์ที่เกิดจากสัญญา - ไม่หมุนเวียน</t>
  </si>
  <si>
    <t>ผลขาดทุนด้านเครดิตที่คาดว่าจะเกิดขึ้น</t>
  </si>
  <si>
    <t>19 ค)</t>
  </si>
  <si>
    <t>เงินสดและรายการเทียบเท่าเงินสดต้นรอบระยะเวลา</t>
  </si>
  <si>
    <t>เงินสดและรายการเทียบเท่าเงินสดสิ้นรอบระยะเวลา</t>
  </si>
  <si>
    <t>ค่าเผื่อผลขาดทุนด้านเครดิตที่คาดว่าจะเกิดขึ้น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</si>
</sst>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7">
    <numFmt numFmtId="41" formatCode="_-* #,##0_-;\-* #,##0_-;_-* &quot;-&quot;_-;_-@_-"/>
    <numFmt numFmtId="43" formatCode="_-* #,##0.00_-;\-* #,##0.00_-;_-* &quot;-&quot;??_-;_-@_-"/>
    <numFmt numFmtId="164" formatCode="_(* #,##0.00_);_(* \(#,##0.00\);_(* &quot;-&quot;??_);_(@_)"/>
    <numFmt numFmtId="165" formatCode="#,##0;\(#,##0\)"/>
    <numFmt numFmtId="166" formatCode="#,##0;\(#,##0\);&quot;-&quot;;@"/>
    <numFmt numFmtId="167" formatCode="#,##0.00;\(#,##0.00\);&quot;-&quot;;@"/>
    <numFmt numFmtId="168" formatCode="#,##0.00\ &quot;F&quot;;\-#,##0.00\ &quot;F&quot;"/>
    <numFmt numFmtId="169" formatCode="dd\-mmm\-yy_)"/>
    <numFmt numFmtId="170" formatCode="0.0%"/>
    <numFmt numFmtId="171" formatCode="0.00_)"/>
    <numFmt numFmtId="172" formatCode="_-* #,##0_฿_-;\-* #,##0_฿_-;_-* &quot;-&quot;_฿_-;_-@_-"/>
    <numFmt numFmtId="173" formatCode="_-* #,##0.00_฿_-;\-* #,##0.00_฿_-;_-* &quot;-&quot;??_฿_-;_-@_-"/>
    <numFmt numFmtId="174" formatCode="_-* #,##0&quot;฿&quot;_-;\-* #,##0&quot;฿&quot;_-;_-* &quot;-&quot;&quot;฿&quot;_-;_-@_-"/>
    <numFmt numFmtId="175" formatCode="_-* #,##0.00&quot;฿&quot;_-;\-* #,##0.00&quot;฿&quot;_-;_-* &quot;-&quot;??&quot;฿&quot;_-;_-@_-"/>
    <numFmt numFmtId="176" formatCode="_-* #,##0.00\ _€_-;\-* #,##0.00\ _€_-;_-* &quot;-&quot;??\ _€_-;_-@_-"/>
    <numFmt numFmtId="177" formatCode="_-* #,##0.00\ &quot;€&quot;_-;\-* #,##0.00\ &quot;€&quot;_-;_-* &quot;-&quot;??\ &quot;€&quot;_-;_-@_-"/>
    <numFmt numFmtId="178" formatCode="_-* #,##0_-;\-* #,##0_-;_-* &quot;-&quot;??_-;_-@_-"/>
    <numFmt numFmtId="179" formatCode="0.000"/>
    <numFmt numFmtId="180" formatCode="_(* #,##0.000_);_(* \(#,##0.000\);_(* &quot;-&quot;??_);_(@_)"/>
    <numFmt numFmtId="181" formatCode="\t&quot;฿&quot;#,##0.00_);[Red]\(\t&quot;฿&quot;#,##0.00\)"/>
    <numFmt numFmtId="182" formatCode="#,##0.000"/>
    <numFmt numFmtId="183" formatCode="B1mmm\-yy"/>
    <numFmt numFmtId="184" formatCode="0.000%"/>
    <numFmt numFmtId="185" formatCode="_-* #,##0.00_-;\-* #,##0.00_-;_-* \-??_-;_-@_-"/>
    <numFmt numFmtId="186" formatCode="_-* #,##0.00\ _z_ł_-;\-* #,##0.00\ _z_ł_-;_-* &quot;-&quot;??\ _z_ł_-;_-@_-"/>
    <numFmt numFmtId="187" formatCode="_(&quot;$&quot;* #,##0.00_);_(&quot;$&quot;* \(#,##0.00\);_(&quot;$&quot;* &quot;-&quot;??_);_(@_)"/>
    <numFmt numFmtId="188" formatCode="#,##0.00\ ;\-#,##0.00\ ;&quot; -&quot;#\ ;@\ "/>
  </numFmts>
  <fonts count="97">
    <font>
      <sz val="11"/>
      <color theme="1"/>
      <name val="Calibri"/>
      <family val="2"/>
      <scheme val="minor"/>
    </font>
    <font>
      <b/>
      <sz val="13"/>
      <name val="Browallia New"/>
      <family val="2"/>
    </font>
    <font>
      <sz val="13"/>
      <name val="Browallia New"/>
      <family val="2"/>
    </font>
    <font>
      <i/>
      <sz val="13"/>
      <name val="Browallia New"/>
      <family val="2"/>
    </font>
    <font>
      <sz val="13"/>
      <color rgb="FFFF0000"/>
      <name val="Browallia New"/>
      <family val="2"/>
    </font>
    <font>
      <sz val="14"/>
      <name val="Cordia New"/>
      <family val="2"/>
    </font>
    <font>
      <sz val="10"/>
      <name val="ApFont"/>
    </font>
    <font>
      <sz val="14"/>
      <name val="AngsanaUPC"/>
      <family val="1"/>
      <charset val="222"/>
    </font>
    <font>
      <sz val="10"/>
      <name val="Arial"/>
      <family val="2"/>
    </font>
    <font>
      <sz val="14"/>
      <name val="Angsana New"/>
      <family val="1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0"/>
      <name val="ApFont"/>
      <charset val="222"/>
    </font>
    <font>
      <b/>
      <sz val="11"/>
      <name val="Times New Roman"/>
      <family val="1"/>
    </font>
    <font>
      <sz val="8"/>
      <name val="Arial"/>
      <family val="2"/>
    </font>
    <font>
      <sz val="7"/>
      <name val="Small Fonts"/>
      <family val="2"/>
    </font>
    <font>
      <b/>
      <i/>
      <sz val="16"/>
      <name val="Helv"/>
    </font>
    <font>
      <sz val="11"/>
      <color theme="1"/>
      <name val="Arial"/>
      <family val="2"/>
    </font>
    <font>
      <sz val="10"/>
      <color theme="1"/>
      <name val="Arial"/>
      <family val="2"/>
    </font>
    <font>
      <u/>
      <sz val="9"/>
      <color theme="10"/>
      <name val="Arial"/>
      <family val="2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sz val="10"/>
      <color rgb="FF9C0006"/>
      <name val="Calibri"/>
      <family val="2"/>
      <scheme val="minor"/>
    </font>
    <font>
      <b/>
      <sz val="10"/>
      <color rgb="FFFA7D00"/>
      <name val="Calibri"/>
      <family val="2"/>
      <scheme val="minor"/>
    </font>
    <font>
      <b/>
      <sz val="10"/>
      <color theme="0"/>
      <name val="Calibri"/>
      <family val="2"/>
      <scheme val="minor"/>
    </font>
    <font>
      <i/>
      <sz val="10"/>
      <color rgb="FF7F7F7F"/>
      <name val="Calibri"/>
      <family val="2"/>
      <scheme val="minor"/>
    </font>
    <font>
      <sz val="10"/>
      <color rgb="FF006100"/>
      <name val="Calibri"/>
      <family val="2"/>
      <scheme val="minor"/>
    </font>
    <font>
      <sz val="10"/>
      <color rgb="FF3F3F76"/>
      <name val="Calibri"/>
      <family val="2"/>
      <scheme val="minor"/>
    </font>
    <font>
      <sz val="10"/>
      <color rgb="FFFA7D00"/>
      <name val="Calibri"/>
      <family val="2"/>
      <scheme val="minor"/>
    </font>
    <font>
      <sz val="10"/>
      <color rgb="FF9C6500"/>
      <name val="Calibri"/>
      <family val="2"/>
      <scheme val="minor"/>
    </font>
    <font>
      <b/>
      <sz val="10"/>
      <color rgb="FF3F3F3F"/>
      <name val="Calibri"/>
      <family val="2"/>
      <scheme val="minor"/>
    </font>
    <font>
      <sz val="10"/>
      <color rgb="FFFF0000"/>
      <name val="Calibri"/>
      <family val="2"/>
      <scheme val="minor"/>
    </font>
    <font>
      <sz val="11"/>
      <color theme="1"/>
      <name val="Calibri"/>
      <family val="2"/>
      <charset val="222"/>
      <scheme val="minor"/>
    </font>
    <font>
      <u/>
      <sz val="10"/>
      <color theme="10"/>
      <name val="Arial"/>
      <family val="2"/>
    </font>
    <font>
      <sz val="10"/>
      <name val="Arial"/>
      <family val="2"/>
      <charset val="222"/>
    </font>
    <font>
      <sz val="11"/>
      <color indexed="8"/>
      <name val="Arial"/>
      <family val="2"/>
    </font>
    <font>
      <sz val="10"/>
      <color theme="1"/>
      <name val="Arial Unicode MS"/>
      <family val="2"/>
    </font>
    <font>
      <u/>
      <sz val="10"/>
      <color theme="10"/>
      <name val="Georgia"/>
      <family val="1"/>
    </font>
    <font>
      <u/>
      <sz val="10"/>
      <color rgb="FF0563C1"/>
      <name val="Georgia"/>
      <family val="1"/>
    </font>
    <font>
      <sz val="13"/>
      <color theme="1"/>
      <name val="Browallia New"/>
      <family val="2"/>
    </font>
    <font>
      <sz val="18"/>
      <color theme="3"/>
      <name val="Cambria"/>
      <family val="2"/>
      <scheme val="maj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u/>
      <sz val="11"/>
      <color theme="10"/>
      <name val="Calibri"/>
      <family val="2"/>
      <scheme val="minor"/>
    </font>
    <font>
      <sz val="10"/>
      <name val="Microsoft Sans Serif"/>
      <family val="2"/>
    </font>
    <font>
      <b/>
      <sz val="16"/>
      <color theme="0"/>
      <name val="Georgia"/>
      <family val="1"/>
    </font>
    <font>
      <sz val="10"/>
      <color theme="1"/>
      <name val="Georgia"/>
      <family val="1"/>
    </font>
    <font>
      <b/>
      <sz val="10"/>
      <color theme="0"/>
      <name val="Georgia"/>
      <family val="1"/>
    </font>
    <font>
      <b/>
      <i/>
      <sz val="10"/>
      <color theme="8"/>
      <name val="Georgia"/>
      <family val="1"/>
    </font>
    <font>
      <b/>
      <sz val="10"/>
      <color theme="8"/>
      <name val="Georgia"/>
      <family val="1"/>
    </font>
    <font>
      <u/>
      <sz val="10"/>
      <color rgb="FF7A1818"/>
      <name val="Georgia"/>
      <family val="1"/>
    </font>
    <font>
      <sz val="13"/>
      <color theme="1"/>
      <name val="CordiaUPC"/>
      <family val="2"/>
      <charset val="222"/>
    </font>
    <font>
      <sz val="11"/>
      <color rgb="FF000000"/>
      <name val="Calibri"/>
      <family val="2"/>
      <scheme val="minor"/>
    </font>
    <font>
      <sz val="11"/>
      <color indexed="8"/>
      <name val="Tahoma"/>
      <family val="2"/>
      <charset val="222"/>
    </font>
    <font>
      <u/>
      <sz val="10"/>
      <color rgb="FF0000FF"/>
      <name val="Georgia"/>
      <family val="1"/>
    </font>
    <font>
      <sz val="11"/>
      <color theme="1"/>
      <name val="Arial"/>
      <family val="2"/>
      <charset val="222"/>
    </font>
    <font>
      <u/>
      <sz val="11"/>
      <color theme="11"/>
      <name val="Calibri"/>
      <family val="2"/>
      <scheme val="minor"/>
    </font>
    <font>
      <sz val="11"/>
      <color indexed="8"/>
      <name val="Calibri"/>
      <family val="2"/>
    </font>
    <font>
      <sz val="18"/>
      <color rgb="FF44546A"/>
      <name val="Cambria"/>
      <family val="2"/>
      <scheme val="major"/>
    </font>
    <font>
      <b/>
      <sz val="15"/>
      <color rgb="FF44546A"/>
      <name val="Calibri"/>
      <family val="2"/>
      <scheme val="minor"/>
    </font>
    <font>
      <b/>
      <sz val="13"/>
      <color rgb="FF44546A"/>
      <name val="Calibri"/>
      <family val="2"/>
      <scheme val="minor"/>
    </font>
    <font>
      <b/>
      <sz val="11"/>
      <color rgb="FF44546A"/>
      <name val="Calibri"/>
      <family val="2"/>
      <scheme val="minor"/>
    </font>
    <font>
      <b/>
      <sz val="11"/>
      <color rgb="FFFFFFFF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FFFFFF"/>
      <name val="Calibri"/>
      <family val="2"/>
      <scheme val="minor"/>
    </font>
    <font>
      <sz val="11"/>
      <color rgb="FF000000"/>
      <name val="Arial"/>
      <family val="2"/>
    </font>
    <font>
      <sz val="10"/>
      <color rgb="FF000000"/>
      <name val="Arial Unicode MS"/>
      <family val="2"/>
    </font>
    <font>
      <sz val="11"/>
      <color rgb="FF000000"/>
      <name val="Calibri"/>
      <family val="2"/>
      <charset val="222"/>
      <scheme val="minor"/>
    </font>
    <font>
      <sz val="11"/>
      <color rgb="FF000000"/>
      <name val="Calibri"/>
      <family val="2"/>
    </font>
    <font>
      <sz val="14"/>
      <color rgb="FF000000"/>
      <name val="Cordia New"/>
      <family val="2"/>
    </font>
    <font>
      <sz val="11"/>
      <color rgb="FF000000"/>
      <name val="BrowalliaUPC"/>
      <family val="2"/>
    </font>
    <font>
      <u/>
      <sz val="9.9"/>
      <color theme="10"/>
      <name val="Arial"/>
      <family val="2"/>
    </font>
    <font>
      <sz val="11"/>
      <color rgb="FF0000FF"/>
      <name val="Calibri"/>
      <family val="2"/>
      <scheme val="minor"/>
    </font>
    <font>
      <sz val="11"/>
      <color indexed="8"/>
      <name val="Calibri"/>
      <family val="2"/>
      <scheme val="minor"/>
    </font>
    <font>
      <sz val="14"/>
      <name val="Cordia New"/>
      <family val="2"/>
      <charset val="1"/>
    </font>
    <font>
      <sz val="11"/>
      <color indexed="8"/>
      <name val="Arial"/>
      <family val="2"/>
      <charset val="222"/>
    </font>
    <font>
      <u/>
      <sz val="11"/>
      <color theme="10"/>
      <name val="Calibri"/>
      <family val="2"/>
      <charset val="222"/>
    </font>
    <font>
      <sz val="10"/>
      <name val="MS Sans Serif"/>
      <family val="2"/>
    </font>
    <font>
      <sz val="12"/>
      <name val="新細明體"/>
      <family val="1"/>
      <charset val="136"/>
    </font>
    <font>
      <u/>
      <sz val="11"/>
      <color theme="10"/>
      <name val="Calibri"/>
      <family val="2"/>
    </font>
    <font>
      <u/>
      <sz val="10"/>
      <color theme="3" tint="-0.24994659260841701"/>
      <name val="Georgia"/>
      <family val="1"/>
    </font>
    <font>
      <b/>
      <sz val="10"/>
      <color theme="3" tint="-0.24994659260841701"/>
      <name val="Georgia"/>
      <family val="1"/>
    </font>
  </fonts>
  <fills count="64">
    <fill>
      <patternFill patternType="none"/>
    </fill>
    <fill>
      <patternFill patternType="gray125"/>
    </fill>
    <fill>
      <patternFill patternType="solid">
        <fgColor rgb="FFFAFAFA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4472C4"/>
      </patternFill>
    </fill>
    <fill>
      <patternFill patternType="solid">
        <fgColor rgb="FFD9E2F3"/>
      </patternFill>
    </fill>
    <fill>
      <patternFill patternType="solid">
        <fgColor rgb="FFB4C6E7"/>
      </patternFill>
    </fill>
    <fill>
      <patternFill patternType="solid">
        <fgColor rgb="FF8EAADB"/>
      </patternFill>
    </fill>
    <fill>
      <patternFill patternType="solid">
        <fgColor rgb="FFED7D31"/>
      </patternFill>
    </fill>
    <fill>
      <patternFill patternType="solid">
        <fgColor rgb="FFFBE4D5"/>
      </patternFill>
    </fill>
    <fill>
      <patternFill patternType="solid">
        <fgColor rgb="FFF7CAAC"/>
      </patternFill>
    </fill>
    <fill>
      <patternFill patternType="solid">
        <fgColor rgb="FFF4B083"/>
      </patternFill>
    </fill>
    <fill>
      <patternFill patternType="solid">
        <fgColor rgb="FFECECEC"/>
      </patternFill>
    </fill>
    <fill>
      <patternFill patternType="solid">
        <fgColor rgb="FFDADADA"/>
      </patternFill>
    </fill>
    <fill>
      <patternFill patternType="solid">
        <fgColor rgb="FFC8C8C8"/>
      </patternFill>
    </fill>
    <fill>
      <patternFill patternType="solid">
        <fgColor rgb="FFFFC000"/>
      </patternFill>
    </fill>
    <fill>
      <patternFill patternType="solid">
        <fgColor rgb="FFFFF2CB"/>
      </patternFill>
    </fill>
    <fill>
      <patternFill patternType="solid">
        <fgColor rgb="FFFEE598"/>
      </patternFill>
    </fill>
    <fill>
      <patternFill patternType="solid">
        <fgColor rgb="FFFFD965"/>
      </patternFill>
    </fill>
    <fill>
      <patternFill patternType="solid">
        <fgColor rgb="FF5B9BD5"/>
      </patternFill>
    </fill>
    <fill>
      <patternFill patternType="solid">
        <fgColor rgb="FFDEEAF6"/>
      </patternFill>
    </fill>
    <fill>
      <patternFill patternType="solid">
        <fgColor rgb="FFBDD6EE"/>
      </patternFill>
    </fill>
    <fill>
      <patternFill patternType="solid">
        <fgColor rgb="FF9CC2E5"/>
      </patternFill>
    </fill>
    <fill>
      <patternFill patternType="solid">
        <fgColor rgb="FF70AD47"/>
      </patternFill>
    </fill>
    <fill>
      <patternFill patternType="solid">
        <fgColor rgb="FFE2EFD9"/>
      </patternFill>
    </fill>
    <fill>
      <patternFill patternType="solid">
        <fgColor rgb="FFC5E0B3"/>
      </patternFill>
    </fill>
    <fill>
      <patternFill patternType="solid">
        <fgColor rgb="FFA8D08D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3" tint="-0.24994659260841701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000000"/>
      </left>
      <right/>
      <top/>
      <bottom/>
      <diagonal/>
    </border>
    <border>
      <left/>
      <right/>
      <top/>
      <bottom style="thick">
        <color rgb="FF4472C4"/>
      </bottom>
      <diagonal/>
    </border>
    <border>
      <left/>
      <right/>
      <top/>
      <bottom style="thick">
        <color rgb="FFA1B8E1"/>
      </bottom>
      <diagonal/>
    </border>
    <border>
      <left/>
      <right/>
      <top/>
      <bottom style="medium">
        <color rgb="FF8EAADB"/>
      </bottom>
      <diagonal/>
    </border>
    <border>
      <left/>
      <right/>
      <top style="thin">
        <color rgb="FF4472C4"/>
      </top>
      <bottom style="double">
        <color rgb="FF4472C4"/>
      </bottom>
      <diagonal/>
    </border>
  </borders>
  <cellStyleXfs count="48586">
    <xf numFmtId="0" fontId="0" fillId="0" borderId="0"/>
    <xf numFmtId="164" fontId="5" fillId="0" borderId="0" applyFont="0" applyFill="0" applyBorder="0" applyAlignment="0" applyProtection="0"/>
    <xf numFmtId="0" fontId="6" fillId="0" borderId="0"/>
    <xf numFmtId="43" fontId="7" fillId="0" borderId="0" applyFont="0" applyFill="0" applyBorder="0" applyAlignment="0" applyProtection="0"/>
    <xf numFmtId="0" fontId="8" fillId="0" borderId="0"/>
    <xf numFmtId="0" fontId="9" fillId="0" borderId="0"/>
    <xf numFmtId="0" fontId="5" fillId="0" borderId="0"/>
    <xf numFmtId="43" fontId="5" fillId="0" borderId="0" applyFont="0" applyFill="0" applyBorder="0" applyAlignment="0" applyProtection="0"/>
    <xf numFmtId="0" fontId="14" fillId="0" borderId="0"/>
    <xf numFmtId="43" fontId="8" fillId="0" borderId="0" applyFont="0" applyFill="0" applyBorder="0" applyAlignment="0" applyProtection="0"/>
    <xf numFmtId="168" fontId="7" fillId="0" borderId="0"/>
    <xf numFmtId="169" fontId="7" fillId="0" borderId="0"/>
    <xf numFmtId="170" fontId="7" fillId="0" borderId="0"/>
    <xf numFmtId="38" fontId="16" fillId="33" borderId="0" applyNumberFormat="0" applyBorder="0" applyAlignment="0" applyProtection="0"/>
    <xf numFmtId="10" fontId="16" fillId="34" borderId="12" applyNumberFormat="0" applyBorder="0" applyAlignment="0" applyProtection="0"/>
    <xf numFmtId="37" fontId="17" fillId="0" borderId="0"/>
    <xf numFmtId="171" fontId="18" fillId="0" borderId="0"/>
    <xf numFmtId="0" fontId="14" fillId="0" borderId="0"/>
    <xf numFmtId="0" fontId="14" fillId="0" borderId="0"/>
    <xf numFmtId="10" fontId="8" fillId="0" borderId="0" applyFont="0" applyFill="0" applyBorder="0" applyAlignment="0" applyProtection="0"/>
    <xf numFmtId="9" fontId="14" fillId="0" borderId="0" applyFont="0" applyFill="0" applyBorder="0" applyAlignment="0" applyProtection="0"/>
    <xf numFmtId="1" fontId="8" fillId="0" borderId="13" applyNumberFormat="0" applyFill="0" applyAlignment="0" applyProtection="0">
      <alignment horizontal="center" vertical="center"/>
    </xf>
    <xf numFmtId="40" fontId="15" fillId="0" borderId="0"/>
    <xf numFmtId="172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0" fontId="5" fillId="0" borderId="0"/>
    <xf numFmtId="0" fontId="19" fillId="0" borderId="0"/>
    <xf numFmtId="0" fontId="8" fillId="0" borderId="0"/>
    <xf numFmtId="0" fontId="20" fillId="0" borderId="0"/>
    <xf numFmtId="0" fontId="21" fillId="0" borderId="0" applyNumberFormat="0" applyFill="0" applyBorder="0" applyAlignment="0" applyProtection="0">
      <alignment vertical="top"/>
      <protection locked="0"/>
    </xf>
    <xf numFmtId="176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7" fontId="8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2" fillId="0" borderId="0"/>
    <xf numFmtId="0" fontId="10" fillId="0" borderId="0"/>
    <xf numFmtId="43" fontId="10" fillId="0" borderId="0" applyFont="0" applyFill="0" applyBorder="0" applyAlignment="0" applyProtection="0"/>
    <xf numFmtId="0" fontId="22" fillId="10" borderId="0" applyNumberFormat="0" applyBorder="0" applyAlignment="0" applyProtection="0"/>
    <xf numFmtId="0" fontId="22" fillId="10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6" borderId="0" applyNumberFormat="0" applyBorder="0" applyAlignment="0" applyProtection="0"/>
    <xf numFmtId="0" fontId="22" fillId="26" borderId="0" applyNumberFormat="0" applyBorder="0" applyAlignment="0" applyProtection="0"/>
    <xf numFmtId="0" fontId="22" fillId="30" borderId="0" applyNumberFormat="0" applyBorder="0" applyAlignment="0" applyProtection="0"/>
    <xf numFmtId="0" fontId="22" fillId="30" borderId="0" applyNumberFormat="0" applyBorder="0" applyAlignment="0" applyProtection="0"/>
    <xf numFmtId="0" fontId="22" fillId="11" borderId="0" applyNumberFormat="0" applyBorder="0" applyAlignment="0" applyProtection="0"/>
    <xf numFmtId="0" fontId="22" fillId="11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9" borderId="0" applyNumberFormat="0" applyBorder="0" applyAlignment="0" applyProtection="0"/>
    <xf numFmtId="0" fontId="22" fillId="19" borderId="0" applyNumberFormat="0" applyBorder="0" applyAlignment="0" applyProtection="0"/>
    <xf numFmtId="0" fontId="22" fillId="23" borderId="0" applyNumberFormat="0" applyBorder="0" applyAlignment="0" applyProtection="0"/>
    <xf numFmtId="0" fontId="22" fillId="23" borderId="0" applyNumberFormat="0" applyBorder="0" applyAlignment="0" applyProtection="0"/>
    <xf numFmtId="0" fontId="22" fillId="27" borderId="0" applyNumberFormat="0" applyBorder="0" applyAlignment="0" applyProtection="0"/>
    <xf numFmtId="0" fontId="22" fillId="27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4" fillId="12" borderId="0" applyNumberFormat="0" applyBorder="0" applyAlignment="0" applyProtection="0"/>
    <xf numFmtId="0" fontId="24" fillId="12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4" borderId="0" applyNumberFormat="0" applyBorder="0" applyAlignment="0" applyProtection="0"/>
    <xf numFmtId="0" fontId="24" fillId="24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9" borderId="0" applyNumberFormat="0" applyBorder="0" applyAlignment="0" applyProtection="0"/>
    <xf numFmtId="0" fontId="24" fillId="9" borderId="0" applyNumberFormat="0" applyBorder="0" applyAlignment="0" applyProtection="0"/>
    <xf numFmtId="0" fontId="24" fillId="13" borderId="0" applyNumberFormat="0" applyBorder="0" applyAlignment="0" applyProtection="0"/>
    <xf numFmtId="0" fontId="24" fillId="13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5" borderId="0" applyNumberFormat="0" applyBorder="0" applyAlignment="0" applyProtection="0"/>
    <xf numFmtId="0" fontId="24" fillId="25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6" fillId="7" borderId="7" applyNumberFormat="0" applyAlignment="0" applyProtection="0"/>
    <xf numFmtId="0" fontId="26" fillId="7" borderId="7" applyNumberFormat="0" applyAlignment="0" applyProtection="0"/>
    <xf numFmtId="0" fontId="27" fillId="8" borderId="10" applyNumberFormat="0" applyAlignment="0" applyProtection="0"/>
    <xf numFmtId="0" fontId="27" fillId="8" borderId="10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9" fillId="3" borderId="0" applyNumberFormat="0" applyBorder="0" applyAlignment="0" applyProtection="0"/>
    <xf numFmtId="0" fontId="29" fillId="3" borderId="0" applyNumberFormat="0" applyBorder="0" applyAlignment="0" applyProtection="0"/>
    <xf numFmtId="0" fontId="11" fillId="0" borderId="4" applyNumberFormat="0" applyFill="0" applyAlignment="0" applyProtection="0"/>
    <xf numFmtId="0" fontId="12" fillId="0" borderId="5" applyNumberFormat="0" applyFill="0" applyAlignment="0" applyProtection="0"/>
    <xf numFmtId="0" fontId="13" fillId="0" borderId="6" applyNumberFormat="0" applyFill="0" applyAlignment="0" applyProtection="0"/>
    <xf numFmtId="0" fontId="13" fillId="0" borderId="0" applyNumberFormat="0" applyFill="0" applyBorder="0" applyAlignment="0" applyProtection="0"/>
    <xf numFmtId="0" fontId="30" fillId="6" borderId="7" applyNumberFormat="0" applyAlignment="0" applyProtection="0"/>
    <xf numFmtId="0" fontId="30" fillId="6" borderId="7" applyNumberFormat="0" applyAlignment="0" applyProtection="0"/>
    <xf numFmtId="0" fontId="31" fillId="0" borderId="9" applyNumberFormat="0" applyFill="0" applyAlignment="0" applyProtection="0"/>
    <xf numFmtId="0" fontId="31" fillId="0" borderId="9" applyNumberFormat="0" applyFill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3" fillId="7" borderId="8" applyNumberFormat="0" applyAlignment="0" applyProtection="0"/>
    <xf numFmtId="0" fontId="33" fillId="7" borderId="8" applyNumberFormat="0" applyAlignment="0" applyProtection="0"/>
    <xf numFmtId="9" fontId="22" fillId="0" borderId="0" applyFont="0" applyFill="0" applyBorder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0" fillId="0" borderId="0"/>
    <xf numFmtId="0" fontId="19" fillId="0" borderId="0"/>
    <xf numFmtId="0" fontId="20" fillId="0" borderId="0"/>
    <xf numFmtId="43" fontId="20" fillId="0" borderId="0" applyFont="0" applyFill="0" applyBorder="0" applyAlignment="0" applyProtection="0"/>
    <xf numFmtId="0" fontId="20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8" fillId="0" borderId="0"/>
    <xf numFmtId="180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/>
    <xf numFmtId="0" fontId="35" fillId="0" borderId="0"/>
    <xf numFmtId="43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10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82" fontId="8" fillId="0" borderId="0" applyFont="0" applyFill="0" applyBorder="0" applyAlignment="0" applyProtection="0"/>
    <xf numFmtId="179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179" fontId="8" fillId="0" borderId="0" applyFont="0" applyFill="0" applyBorder="0" applyAlignment="0" applyProtection="0"/>
    <xf numFmtId="179" fontId="8" fillId="0" borderId="0" applyFont="0" applyFill="0" applyBorder="0" applyAlignment="0" applyProtection="0"/>
    <xf numFmtId="179" fontId="8" fillId="0" borderId="0" applyFont="0" applyFill="0" applyBorder="0" applyAlignment="0" applyProtection="0"/>
    <xf numFmtId="17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8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184" fontId="8" fillId="0" borderId="0" applyFont="0" applyFill="0" applyBorder="0" applyAlignment="0" applyProtection="0"/>
    <xf numFmtId="184" fontId="8" fillId="0" borderId="0" applyFont="0" applyFill="0" applyBorder="0" applyAlignment="0" applyProtection="0"/>
    <xf numFmtId="184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" fillId="0" borderId="0"/>
    <xf numFmtId="0" fontId="8" fillId="0" borderId="0"/>
    <xf numFmtId="0" fontId="8" fillId="0" borderId="0"/>
    <xf numFmtId="0" fontId="5" fillId="0" borderId="0"/>
    <xf numFmtId="0" fontId="5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" fillId="0" borderId="0"/>
    <xf numFmtId="0" fontId="8" fillId="0" borderId="0"/>
    <xf numFmtId="0" fontId="10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10" fillId="0" borderId="0"/>
    <xf numFmtId="0" fontId="8" fillId="0" borderId="0"/>
    <xf numFmtId="0" fontId="10" fillId="0" borderId="0"/>
    <xf numFmtId="9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36" fillId="0" borderId="0" applyNumberFormat="0" applyFill="0" applyBorder="0" applyAlignment="0" applyProtection="0">
      <alignment vertical="top"/>
      <protection locked="0"/>
    </xf>
    <xf numFmtId="0" fontId="8" fillId="0" borderId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37" fillId="0" borderId="0" applyNumberFormat="0" applyFill="0" applyBorder="0" applyAlignment="0" applyProtection="0"/>
    <xf numFmtId="0" fontId="8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0" fontId="39" fillId="0" borderId="0"/>
    <xf numFmtId="0" fontId="20" fillId="0" borderId="0"/>
    <xf numFmtId="43" fontId="39" fillId="0" borderId="0" applyFont="0" applyFill="0" applyBorder="0" applyAlignment="0" applyProtection="0"/>
    <xf numFmtId="0" fontId="40" fillId="0" borderId="14" applyNumberFormat="0" applyFill="0" applyAlignment="0">
      <protection locked="0"/>
    </xf>
    <xf numFmtId="0" fontId="41" fillId="0" borderId="0" applyNumberFormat="0" applyFill="0" applyBorder="0" applyAlignment="0">
      <protection locked="0"/>
    </xf>
    <xf numFmtId="0" fontId="20" fillId="0" borderId="0">
      <protection locked="0"/>
    </xf>
    <xf numFmtId="43" fontId="7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11" fillId="0" borderId="4" applyNumberFormat="0" applyFill="0" applyAlignment="0" applyProtection="0"/>
    <xf numFmtId="0" fontId="12" fillId="0" borderId="5" applyNumberFormat="0" applyFill="0" applyAlignment="0" applyProtection="0"/>
    <xf numFmtId="0" fontId="13" fillId="0" borderId="6" applyNumberFormat="0" applyFill="0" applyAlignment="0" applyProtection="0"/>
    <xf numFmtId="0" fontId="47" fillId="6" borderId="7" applyNumberFormat="0" applyAlignment="0" applyProtection="0"/>
    <xf numFmtId="0" fontId="48" fillId="7" borderId="8" applyNumberFormat="0" applyAlignment="0" applyProtection="0"/>
    <xf numFmtId="0" fontId="49" fillId="7" borderId="7" applyNumberFormat="0" applyAlignment="0" applyProtection="0"/>
    <xf numFmtId="0" fontId="50" fillId="0" borderId="9" applyNumberFormat="0" applyFill="0" applyAlignment="0" applyProtection="0"/>
    <xf numFmtId="0" fontId="51" fillId="8" borderId="10" applyNumberFormat="0" applyAlignment="0" applyProtection="0"/>
    <xf numFmtId="0" fontId="54" fillId="0" borderId="11" applyNumberFormat="0" applyFill="0" applyAlignment="0" applyProtection="0"/>
    <xf numFmtId="0" fontId="56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58" fillId="0" borderId="0" applyNumberFormat="0" applyFill="0" applyBorder="0" applyAlignment="0" applyProtection="0"/>
    <xf numFmtId="0" fontId="20" fillId="0" borderId="0">
      <protection locked="0"/>
    </xf>
    <xf numFmtId="43" fontId="8" fillId="0" borderId="0" applyFont="0" applyFill="0" applyBorder="0" applyAlignment="0" applyProtection="0"/>
    <xf numFmtId="0" fontId="19" fillId="0" borderId="0"/>
    <xf numFmtId="0" fontId="41" fillId="0" borderId="0" applyNumberFormat="0" applyFill="0" applyBorder="0" applyAlignment="0">
      <alignment vertical="top"/>
      <protection locked="0"/>
    </xf>
    <xf numFmtId="0" fontId="41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0" fillId="0" borderId="0"/>
    <xf numFmtId="0" fontId="19" fillId="0" borderId="0"/>
    <xf numFmtId="0" fontId="20" fillId="0" borderId="0"/>
    <xf numFmtId="0" fontId="10" fillId="0" borderId="0"/>
    <xf numFmtId="0" fontId="36" fillId="0" borderId="0" applyNumberFormat="0" applyFill="0" applyBorder="0" applyAlignment="0" applyProtection="0">
      <protection locked="0"/>
    </xf>
    <xf numFmtId="0" fontId="40" fillId="0" borderId="14" applyNumberFormat="0" applyFill="0">
      <protection locked="0"/>
    </xf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35" fillId="0" borderId="0"/>
    <xf numFmtId="0" fontId="10" fillId="0" borderId="0"/>
    <xf numFmtId="0" fontId="43" fillId="0" borderId="0" applyNumberFormat="0" applyFill="0" applyBorder="0" applyAlignment="0" applyProtection="0"/>
    <xf numFmtId="0" fontId="44" fillId="3" borderId="0" applyNumberFormat="0" applyBorder="0" applyAlignment="0" applyProtection="0"/>
    <xf numFmtId="0" fontId="45" fillId="4" borderId="0" applyNumberFormat="0" applyBorder="0" applyAlignment="0" applyProtection="0"/>
    <xf numFmtId="0" fontId="46" fillId="5" borderId="0" applyNumberFormat="0" applyBorder="0" applyAlignment="0" applyProtection="0"/>
    <xf numFmtId="0" fontId="52" fillId="0" borderId="0" applyNumberFormat="0" applyFill="0" applyBorder="0" applyAlignment="0" applyProtection="0"/>
    <xf numFmtId="0" fontId="10" fillId="35" borderId="15" applyNumberFormat="0" applyFont="0" applyAlignment="0" applyProtection="0"/>
    <xf numFmtId="0" fontId="53" fillId="0" borderId="0" applyNumberFormat="0" applyFill="0" applyBorder="0" applyAlignment="0" applyProtection="0"/>
    <xf numFmtId="0" fontId="55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55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55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55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55" fillId="25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10" fillId="28" borderId="0" applyNumberFormat="0" applyBorder="0" applyAlignment="0" applyProtection="0"/>
    <xf numFmtId="0" fontId="55" fillId="29" borderId="0" applyNumberFormat="0" applyBorder="0" applyAlignment="0" applyProtection="0"/>
    <xf numFmtId="0" fontId="10" fillId="30" borderId="0" applyNumberFormat="0" applyBorder="0" applyAlignment="0" applyProtection="0"/>
    <xf numFmtId="0" fontId="10" fillId="31" borderId="0" applyNumberFormat="0" applyBorder="0" applyAlignment="0" applyProtection="0"/>
    <xf numFmtId="0" fontId="10" fillId="32" borderId="0" applyNumberFormat="0" applyBorder="0" applyAlignment="0" applyProtection="0"/>
    <xf numFmtId="43" fontId="59" fillId="0" borderId="0" applyFont="0" applyFill="0" applyBorder="0" applyAlignment="0" applyProtection="0"/>
    <xf numFmtId="0" fontId="10" fillId="0" borderId="0"/>
    <xf numFmtId="0" fontId="10" fillId="0" borderId="0"/>
    <xf numFmtId="43" fontId="2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58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6" fillId="0" borderId="0"/>
    <xf numFmtId="0" fontId="58" fillId="0" borderId="0" applyNumberFormat="0" applyFill="0" applyBorder="0" applyAlignment="0" applyProtection="0"/>
    <xf numFmtId="0" fontId="20" fillId="0" borderId="0">
      <protection locked="0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0" fontId="10" fillId="35" borderId="15" applyNumberFormat="0" applyFont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10" fillId="28" borderId="0" applyNumberFormat="0" applyBorder="0" applyAlignment="0" applyProtection="0"/>
    <xf numFmtId="0" fontId="10" fillId="30" borderId="0" applyNumberFormat="0" applyBorder="0" applyAlignment="0" applyProtection="0"/>
    <xf numFmtId="0" fontId="10" fillId="31" borderId="0" applyNumberFormat="0" applyBorder="0" applyAlignment="0" applyProtection="0"/>
    <xf numFmtId="0" fontId="10" fillId="32" borderId="0" applyNumberFormat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10" fillId="28" borderId="0" applyNumberFormat="0" applyBorder="0" applyAlignment="0" applyProtection="0"/>
    <xf numFmtId="0" fontId="10" fillId="30" borderId="0" applyNumberFormat="0" applyBorder="0" applyAlignment="0" applyProtection="0"/>
    <xf numFmtId="0" fontId="10" fillId="31" borderId="0" applyNumberFormat="0" applyBorder="0" applyAlignment="0" applyProtection="0"/>
    <xf numFmtId="0" fontId="10" fillId="32" borderId="0" applyNumberFormat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35" borderId="15" applyNumberFormat="0" applyFont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0" fontId="39" fillId="0" borderId="0"/>
    <xf numFmtId="9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5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9" fillId="0" borderId="0"/>
    <xf numFmtId="0" fontId="20" fillId="0" borderId="0"/>
    <xf numFmtId="43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0" fontId="41" fillId="0" borderId="0" applyNumberFormat="0" applyFill="0" applyBorder="0" applyAlignment="0" applyProtection="0">
      <alignment wrapText="1"/>
    </xf>
    <xf numFmtId="0" fontId="65" fillId="0" borderId="0" applyNumberFormat="0" applyFill="0" applyBorder="0" applyAlignment="0" applyProtection="0">
      <alignment vertical="top"/>
      <protection locked="0"/>
    </xf>
    <xf numFmtId="0" fontId="41" fillId="0" borderId="14" applyNumberFormat="0" applyFill="0" applyBorder="0" applyAlignment="0">
      <alignment wrapText="1"/>
      <protection locked="0"/>
    </xf>
    <xf numFmtId="0" fontId="8" fillId="0" borderId="0">
      <protection locked="0"/>
    </xf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0" fillId="0" borderId="0"/>
    <xf numFmtId="0" fontId="10" fillId="0" borderId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41" fillId="0" borderId="14" applyNumberFormat="0" applyFill="0" applyBorder="0" applyAlignment="0">
      <alignment wrapText="1"/>
      <protection locked="0"/>
    </xf>
    <xf numFmtId="0" fontId="10" fillId="0" borderId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0" fontId="66" fillId="0" borderId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40" fillId="0" borderId="14" applyNumberFormat="0" applyFill="0" applyAlignment="0">
      <protection locked="0"/>
    </xf>
    <xf numFmtId="0" fontId="58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0" fontId="19" fillId="0" borderId="0"/>
    <xf numFmtId="0" fontId="65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9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0" fontId="68" fillId="0" borderId="0"/>
    <xf numFmtId="9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40" fillId="0" borderId="14" applyNumberFormat="0" applyFill="0" applyAlignment="0">
      <alignment wrapText="1"/>
      <protection locked="0"/>
    </xf>
    <xf numFmtId="0" fontId="5" fillId="0" borderId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8" fillId="0" borderId="0"/>
    <xf numFmtId="0" fontId="19" fillId="0" borderId="0"/>
    <xf numFmtId="0" fontId="39" fillId="0" borderId="0"/>
    <xf numFmtId="43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69" fillId="0" borderId="14" applyNumberFormat="0" applyFill="0" applyAlignment="0">
      <alignment wrapText="1"/>
      <protection locked="0"/>
    </xf>
    <xf numFmtId="0" fontId="10" fillId="0" borderId="0"/>
    <xf numFmtId="0" fontId="35" fillId="0" borderId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10" fillId="0" borderId="0"/>
    <xf numFmtId="0" fontId="70" fillId="0" borderId="0"/>
    <xf numFmtId="43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0" fontId="67" fillId="0" borderId="0"/>
    <xf numFmtId="0" fontId="71" fillId="0" borderId="0" applyNumberFormat="0" applyFill="0" applyBorder="0" applyProtection="0">
      <alignment wrapText="1"/>
    </xf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76" fontId="8" fillId="0" borderId="0" applyFont="0" applyFill="0" applyBorder="0" applyAlignment="0" applyProtection="0"/>
    <xf numFmtId="0" fontId="19" fillId="0" borderId="0"/>
    <xf numFmtId="0" fontId="35" fillId="0" borderId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8" fillId="0" borderId="0"/>
    <xf numFmtId="43" fontId="10" fillId="0" borderId="0" applyFont="0" applyFill="0" applyBorder="0" applyAlignment="0" applyProtection="0"/>
    <xf numFmtId="0" fontId="8" fillId="0" borderId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0" fillId="0" borderId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8" fillId="0" borderId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0" fillId="0" borderId="0">
      <protection locked="0"/>
    </xf>
    <xf numFmtId="0" fontId="41" fillId="0" borderId="0" applyNumberFormat="0" applyFill="0" applyBorder="0" applyAlignment="0">
      <alignment vertical="top"/>
      <protection locked="0"/>
    </xf>
    <xf numFmtId="0" fontId="41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0" fillId="0" borderId="0"/>
    <xf numFmtId="0" fontId="10" fillId="0" borderId="0"/>
    <xf numFmtId="0" fontId="10" fillId="0" borderId="0"/>
    <xf numFmtId="0" fontId="10" fillId="0" borderId="0"/>
    <xf numFmtId="0" fontId="20" fillId="0" borderId="0"/>
    <xf numFmtId="0" fontId="10" fillId="0" borderId="0"/>
    <xf numFmtId="43" fontId="39" fillId="0" borderId="0" applyFont="0" applyFill="0" applyBorder="0" applyAlignment="0" applyProtection="0"/>
    <xf numFmtId="0" fontId="40" fillId="0" borderId="14" applyNumberFormat="0" applyFill="0" applyAlignment="0">
      <protection locked="0"/>
    </xf>
    <xf numFmtId="9" fontId="1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10" fillId="0" borderId="0"/>
    <xf numFmtId="0" fontId="10" fillId="35" borderId="15" applyNumberFormat="0" applyFont="0" applyAlignment="0" applyProtection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0" fillId="0" borderId="14" applyNumberFormat="0" applyFill="0" applyAlignment="0">
      <protection locked="0"/>
    </xf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40" fillId="0" borderId="14" applyNumberFormat="0" applyFill="0" applyAlignment="0">
      <alignment wrapText="1"/>
      <protection locked="0"/>
    </xf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9" fillId="0" borderId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10" fillId="0" borderId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8" fillId="0" borderId="0"/>
    <xf numFmtId="43" fontId="10" fillId="0" borderId="0" applyFont="0" applyFill="0" applyBorder="0" applyAlignment="0" applyProtection="0"/>
    <xf numFmtId="9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65" fillId="0" borderId="0" applyNumberFormat="0" applyFill="0" applyBorder="0" applyAlignment="0" applyProtection="0">
      <alignment vertical="top"/>
      <protection locked="0"/>
    </xf>
    <xf numFmtId="9" fontId="19" fillId="0" borderId="0" applyFont="0" applyFill="0" applyBorder="0" applyAlignment="0" applyProtection="0"/>
    <xf numFmtId="0" fontId="20" fillId="0" borderId="0">
      <protection locked="0"/>
    </xf>
    <xf numFmtId="0" fontId="20" fillId="0" borderId="0">
      <protection locked="0"/>
    </xf>
    <xf numFmtId="0" fontId="19" fillId="0" borderId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5" fillId="0" borderId="0"/>
    <xf numFmtId="43" fontId="35" fillId="0" borderId="0" applyFont="0" applyFill="0" applyBorder="0" applyAlignment="0" applyProtection="0"/>
    <xf numFmtId="0" fontId="10" fillId="0" borderId="0"/>
    <xf numFmtId="43" fontId="35" fillId="0" borderId="0" applyFont="0" applyFill="0" applyBorder="0" applyAlignment="0" applyProtection="0"/>
    <xf numFmtId="0" fontId="35" fillId="0" borderId="0"/>
    <xf numFmtId="43" fontId="35" fillId="0" borderId="0" applyFont="0" applyFill="0" applyBorder="0" applyAlignment="0" applyProtection="0"/>
    <xf numFmtId="0" fontId="67" fillId="0" borderId="0"/>
    <xf numFmtId="0" fontId="57" fillId="0" borderId="0"/>
    <xf numFmtId="43" fontId="67" fillId="0" borderId="0" applyFont="0" applyFill="0" applyBorder="0" applyAlignment="0" applyProtection="0"/>
    <xf numFmtId="0" fontId="8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35" borderId="15" applyNumberFormat="0" applyFont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10" fillId="28" borderId="0" applyNumberFormat="0" applyBorder="0" applyAlignment="0" applyProtection="0"/>
    <xf numFmtId="0" fontId="10" fillId="30" borderId="0" applyNumberFormat="0" applyBorder="0" applyAlignment="0" applyProtection="0"/>
    <xf numFmtId="0" fontId="10" fillId="31" borderId="0" applyNumberFormat="0" applyBorder="0" applyAlignment="0" applyProtection="0"/>
    <xf numFmtId="0" fontId="10" fillId="32" borderId="0" applyNumberFormat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73" fillId="0" borderId="0"/>
    <xf numFmtId="0" fontId="74" fillId="0" borderId="17"/>
    <xf numFmtId="0" fontId="75" fillId="0" borderId="18"/>
    <xf numFmtId="0" fontId="76" fillId="0" borderId="19"/>
    <xf numFmtId="0" fontId="76" fillId="0" borderId="0"/>
    <xf numFmtId="0" fontId="44" fillId="3" borderId="0"/>
    <xf numFmtId="0" fontId="45" fillId="4" borderId="0"/>
    <xf numFmtId="0" fontId="46" fillId="5" borderId="0"/>
    <xf numFmtId="0" fontId="47" fillId="6" borderId="7"/>
    <xf numFmtId="0" fontId="48" fillId="7" borderId="8"/>
    <xf numFmtId="0" fontId="49" fillId="7" borderId="7"/>
    <xf numFmtId="0" fontId="50" fillId="0" borderId="9"/>
    <xf numFmtId="0" fontId="77" fillId="8" borderId="10"/>
    <xf numFmtId="0" fontId="52" fillId="0" borderId="0"/>
    <xf numFmtId="0" fontId="53" fillId="0" borderId="0"/>
    <xf numFmtId="0" fontId="78" fillId="0" borderId="20"/>
    <xf numFmtId="0" fontId="79" fillId="39" borderId="0"/>
    <xf numFmtId="0" fontId="67" fillId="40" borderId="0"/>
    <xf numFmtId="0" fontId="67" fillId="41" borderId="0"/>
    <xf numFmtId="0" fontId="67" fillId="42" borderId="0"/>
    <xf numFmtId="0" fontId="79" fillId="43" borderId="0"/>
    <xf numFmtId="0" fontId="67" fillId="44" borderId="0"/>
    <xf numFmtId="0" fontId="67" fillId="45" borderId="0"/>
    <xf numFmtId="0" fontId="67" fillId="46" borderId="0"/>
    <xf numFmtId="0" fontId="79" fillId="8" borderId="0"/>
    <xf numFmtId="0" fontId="67" fillId="47" borderId="0"/>
    <xf numFmtId="0" fontId="67" fillId="48" borderId="0"/>
    <xf numFmtId="0" fontId="67" fillId="49" borderId="0"/>
    <xf numFmtId="0" fontId="79" fillId="50" borderId="0"/>
    <xf numFmtId="0" fontId="67" fillId="51" borderId="0"/>
    <xf numFmtId="0" fontId="67" fillId="52" borderId="0"/>
    <xf numFmtId="0" fontId="67" fillId="53" borderId="0"/>
    <xf numFmtId="0" fontId="79" fillId="54" borderId="0"/>
    <xf numFmtId="0" fontId="67" fillId="55" borderId="0"/>
    <xf numFmtId="0" fontId="67" fillId="56" borderId="0"/>
    <xf numFmtId="0" fontId="67" fillId="57" borderId="0"/>
    <xf numFmtId="0" fontId="79" fillId="58" borderId="0"/>
    <xf numFmtId="0" fontId="67" fillId="59" borderId="0"/>
    <xf numFmtId="0" fontId="67" fillId="60" borderId="0"/>
    <xf numFmtId="0" fontId="67" fillId="61" borderId="0"/>
    <xf numFmtId="0" fontId="67" fillId="0" borderId="0"/>
    <xf numFmtId="0" fontId="57" fillId="0" borderId="0"/>
    <xf numFmtId="0" fontId="80" fillId="0" borderId="0"/>
    <xf numFmtId="0" fontId="57" fillId="0" borderId="0"/>
    <xf numFmtId="43" fontId="57" fillId="0" borderId="0"/>
    <xf numFmtId="176" fontId="57" fillId="0" borderId="0"/>
    <xf numFmtId="177" fontId="57" fillId="0" borderId="0"/>
    <xf numFmtId="0" fontId="57" fillId="0" borderId="0"/>
    <xf numFmtId="9" fontId="57" fillId="0" borderId="0"/>
    <xf numFmtId="0" fontId="65" fillId="0" borderId="0"/>
    <xf numFmtId="0" fontId="65" fillId="0" borderId="0">
      <alignment vertical="top"/>
      <protection locked="0"/>
    </xf>
    <xf numFmtId="9" fontId="80" fillId="0" borderId="0"/>
    <xf numFmtId="0" fontId="57" fillId="0" borderId="0">
      <protection locked="0"/>
    </xf>
    <xf numFmtId="0" fontId="57" fillId="0" borderId="0">
      <protection locked="0"/>
    </xf>
    <xf numFmtId="0" fontId="41" fillId="0" borderId="16">
      <protection locked="0"/>
    </xf>
    <xf numFmtId="9" fontId="67" fillId="0" borderId="0"/>
    <xf numFmtId="43" fontId="67" fillId="0" borderId="0"/>
    <xf numFmtId="43" fontId="81" fillId="0" borderId="0"/>
    <xf numFmtId="43" fontId="67" fillId="0" borderId="0"/>
    <xf numFmtId="0" fontId="67" fillId="35" borderId="15"/>
    <xf numFmtId="0" fontId="80" fillId="0" borderId="0"/>
    <xf numFmtId="43" fontId="80" fillId="0" borderId="0"/>
    <xf numFmtId="43" fontId="67" fillId="0" borderId="0"/>
    <xf numFmtId="0" fontId="82" fillId="0" borderId="0"/>
    <xf numFmtId="43" fontId="82" fillId="0" borderId="0"/>
    <xf numFmtId="0" fontId="67" fillId="0" borderId="0"/>
    <xf numFmtId="43" fontId="67" fillId="0" borderId="0"/>
    <xf numFmtId="43" fontId="82" fillId="0" borderId="0"/>
    <xf numFmtId="0" fontId="67" fillId="0" borderId="0"/>
    <xf numFmtId="43" fontId="67" fillId="0" borderId="0"/>
    <xf numFmtId="9" fontId="67" fillId="0" borderId="0"/>
    <xf numFmtId="43" fontId="83" fillId="0" borderId="0"/>
    <xf numFmtId="43" fontId="57" fillId="0" borderId="0"/>
    <xf numFmtId="43" fontId="67" fillId="0" borderId="0"/>
    <xf numFmtId="43" fontId="67" fillId="0" borderId="0"/>
    <xf numFmtId="43" fontId="83" fillId="0" borderId="0"/>
    <xf numFmtId="43" fontId="57" fillId="0" borderId="0"/>
    <xf numFmtId="0" fontId="67" fillId="0" borderId="0"/>
    <xf numFmtId="9" fontId="67" fillId="0" borderId="0"/>
    <xf numFmtId="43" fontId="67" fillId="0" borderId="0"/>
    <xf numFmtId="43" fontId="67" fillId="0" borderId="0"/>
    <xf numFmtId="0" fontId="67" fillId="35" borderId="15"/>
    <xf numFmtId="0" fontId="67" fillId="40" borderId="0"/>
    <xf numFmtId="0" fontId="67" fillId="41" borderId="0"/>
    <xf numFmtId="0" fontId="67" fillId="42" borderId="0"/>
    <xf numFmtId="0" fontId="67" fillId="44" borderId="0"/>
    <xf numFmtId="0" fontId="67" fillId="45" borderId="0"/>
    <xf numFmtId="0" fontId="67" fillId="46" borderId="0"/>
    <xf numFmtId="0" fontId="67" fillId="47" borderId="0"/>
    <xf numFmtId="0" fontId="67" fillId="48" borderId="0"/>
    <xf numFmtId="0" fontId="67" fillId="49" borderId="0"/>
    <xf numFmtId="0" fontId="67" fillId="51" borderId="0"/>
    <xf numFmtId="0" fontId="67" fillId="52" borderId="0"/>
    <xf numFmtId="0" fontId="67" fillId="53" borderId="0"/>
    <xf numFmtId="0" fontId="67" fillId="55" borderId="0"/>
    <xf numFmtId="0" fontId="67" fillId="56" borderId="0"/>
    <xf numFmtId="0" fontId="67" fillId="57" borderId="0"/>
    <xf numFmtId="0" fontId="67" fillId="59" borderId="0"/>
    <xf numFmtId="0" fontId="67" fillId="60" borderId="0"/>
    <xf numFmtId="0" fontId="67" fillId="61" borderId="0"/>
    <xf numFmtId="43" fontId="67" fillId="0" borderId="0"/>
    <xf numFmtId="0" fontId="67" fillId="0" borderId="0"/>
    <xf numFmtId="43" fontId="67" fillId="0" borderId="0"/>
    <xf numFmtId="0" fontId="82" fillId="0" borderId="0"/>
    <xf numFmtId="43" fontId="82" fillId="0" borderId="0"/>
    <xf numFmtId="43" fontId="67" fillId="0" borderId="0"/>
    <xf numFmtId="43" fontId="8" fillId="0" borderId="0" applyFont="0" applyFill="0" applyBorder="0" applyAlignment="0" applyProtection="0"/>
    <xf numFmtId="177" fontId="8" fillId="0" borderId="0" applyFont="0" applyFill="0" applyBorder="0" applyAlignment="0" applyProtection="0"/>
    <xf numFmtId="0" fontId="65" fillId="0" borderId="0" applyNumberFormat="0" applyFill="0" applyBorder="0" applyAlignment="0" applyProtection="0">
      <alignment vertical="top"/>
      <protection locked="0"/>
    </xf>
    <xf numFmtId="9" fontId="19" fillId="0" borderId="0" applyFont="0" applyFill="0" applyBorder="0" applyAlignment="0" applyProtection="0"/>
    <xf numFmtId="0" fontId="20" fillId="0" borderId="0">
      <protection locked="0"/>
    </xf>
    <xf numFmtId="0" fontId="20" fillId="0" borderId="0">
      <protection locked="0"/>
    </xf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47" fillId="6" borderId="7" applyNumberFormat="0" applyAlignment="0" applyProtection="0"/>
    <xf numFmtId="0" fontId="48" fillId="7" borderId="8" applyNumberFormat="0" applyAlignment="0" applyProtection="0"/>
    <xf numFmtId="0" fontId="49" fillId="7" borderId="7" applyNumberFormat="0" applyAlignment="0" applyProtection="0"/>
    <xf numFmtId="0" fontId="50" fillId="0" borderId="9" applyNumberFormat="0" applyFill="0" applyAlignment="0" applyProtection="0"/>
    <xf numFmtId="0" fontId="51" fillId="8" borderId="10" applyNumberFormat="0" applyAlignment="0" applyProtection="0"/>
    <xf numFmtId="0" fontId="10" fillId="35" borderId="15" applyNumberFormat="0" applyFont="0" applyAlignment="0" applyProtection="0"/>
    <xf numFmtId="0" fontId="54" fillId="0" borderId="11" applyNumberFormat="0" applyFill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10" fillId="28" borderId="0" applyNumberFormat="0" applyBorder="0" applyAlignment="0" applyProtection="0"/>
    <xf numFmtId="0" fontId="10" fillId="30" borderId="0" applyNumberFormat="0" applyBorder="0" applyAlignment="0" applyProtection="0"/>
    <xf numFmtId="0" fontId="10" fillId="31" borderId="0" applyNumberFormat="0" applyBorder="0" applyAlignment="0" applyProtection="0"/>
    <xf numFmtId="0" fontId="10" fillId="32" borderId="0" applyNumberFormat="0" applyBorder="0" applyAlignment="0" applyProtection="0"/>
    <xf numFmtId="0" fontId="19" fillId="0" borderId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5" fillId="0" borderId="0"/>
    <xf numFmtId="43" fontId="35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35" fillId="0" borderId="0"/>
    <xf numFmtId="43" fontId="35" fillId="0" borderId="0" applyFont="0" applyFill="0" applyBorder="0" applyAlignment="0" applyProtection="0"/>
    <xf numFmtId="43" fontId="67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35" borderId="15" applyNumberFormat="0" applyFont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35" borderId="15" applyNumberFormat="0" applyFont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10" fillId="28" borderId="0" applyNumberFormat="0" applyBorder="0" applyAlignment="0" applyProtection="0"/>
    <xf numFmtId="0" fontId="10" fillId="30" borderId="0" applyNumberFormat="0" applyBorder="0" applyAlignment="0" applyProtection="0"/>
    <xf numFmtId="0" fontId="10" fillId="31" borderId="0" applyNumberFormat="0" applyBorder="0" applyAlignment="0" applyProtection="0"/>
    <xf numFmtId="0" fontId="10" fillId="32" borderId="0" applyNumberFormat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22" fillId="0" borderId="0"/>
    <xf numFmtId="43" fontId="20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5" fillId="0" borderId="0"/>
    <xf numFmtId="43" fontId="19" fillId="0" borderId="0" applyFont="0" applyFill="0" applyBorder="0" applyAlignment="0" applyProtection="0"/>
    <xf numFmtId="0" fontId="41" fillId="0" borderId="14" applyNumberFormat="0" applyFill="0" applyBorder="0" applyAlignment="0">
      <protection locked="0"/>
    </xf>
    <xf numFmtId="43" fontId="10" fillId="0" borderId="0" applyFont="0" applyFill="0" applyBorder="0" applyAlignment="0" applyProtection="0"/>
    <xf numFmtId="0" fontId="40" fillId="0" borderId="14" applyNumberFormat="0" applyFill="0" applyAlignment="0">
      <protection locked="0"/>
    </xf>
    <xf numFmtId="185" fontId="5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0" fillId="0" borderId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57" fillId="0" borderId="0"/>
    <xf numFmtId="43" fontId="82" fillId="0" borderId="0"/>
    <xf numFmtId="0" fontId="84" fillId="0" borderId="0"/>
    <xf numFmtId="0" fontId="57" fillId="0" borderId="0"/>
    <xf numFmtId="43" fontId="85" fillId="0" borderId="0"/>
    <xf numFmtId="0" fontId="84" fillId="0" borderId="0"/>
    <xf numFmtId="0" fontId="57" fillId="0" borderId="0"/>
    <xf numFmtId="0" fontId="67" fillId="0" borderId="0"/>
    <xf numFmtId="43" fontId="57" fillId="0" borderId="0"/>
    <xf numFmtId="43" fontId="83" fillId="0" borderId="0"/>
    <xf numFmtId="0" fontId="82" fillId="0" borderId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7" fillId="0" borderId="0"/>
    <xf numFmtId="43" fontId="67" fillId="0" borderId="0"/>
    <xf numFmtId="43" fontId="81" fillId="0" borderId="0"/>
    <xf numFmtId="43" fontId="67" fillId="0" borderId="0"/>
    <xf numFmtId="43" fontId="80" fillId="0" borderId="0"/>
    <xf numFmtId="43" fontId="67" fillId="0" borderId="0"/>
    <xf numFmtId="43" fontId="82" fillId="0" borderId="0"/>
    <xf numFmtId="43" fontId="67" fillId="0" borderId="0"/>
    <xf numFmtId="43" fontId="82" fillId="0" borderId="0"/>
    <xf numFmtId="43" fontId="67" fillId="0" borderId="0"/>
    <xf numFmtId="43" fontId="83" fillId="0" borderId="0"/>
    <xf numFmtId="43" fontId="57" fillId="0" borderId="0"/>
    <xf numFmtId="43" fontId="67" fillId="0" borderId="0"/>
    <xf numFmtId="43" fontId="67" fillId="0" borderId="0"/>
    <xf numFmtId="43" fontId="83" fillId="0" borderId="0"/>
    <xf numFmtId="43" fontId="57" fillId="0" borderId="0"/>
    <xf numFmtId="43" fontId="67" fillId="0" borderId="0"/>
    <xf numFmtId="43" fontId="67" fillId="0" borderId="0"/>
    <xf numFmtId="43" fontId="67" fillId="0" borderId="0"/>
    <xf numFmtId="43" fontId="67" fillId="0" borderId="0"/>
    <xf numFmtId="43" fontId="82" fillId="0" borderId="0"/>
    <xf numFmtId="43" fontId="67" fillId="0" borderId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1" fillId="0" borderId="0" applyNumberFormat="0" applyFill="0" applyBorder="0" applyAlignment="0" applyProtection="0">
      <alignment wrapText="1"/>
    </xf>
    <xf numFmtId="0" fontId="41" fillId="0" borderId="14" applyNumberFormat="0" applyFill="0" applyBorder="0" applyAlignment="0">
      <alignment wrapText="1"/>
      <protection locked="0"/>
    </xf>
    <xf numFmtId="0" fontId="8" fillId="0" borderId="0">
      <protection locked="0"/>
    </xf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1" fillId="0" borderId="14" applyNumberFormat="0" applyFill="0" applyBorder="0" applyAlignment="0">
      <alignment wrapText="1"/>
      <protection locked="0"/>
    </xf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0" fillId="0" borderId="14" applyNumberFormat="0" applyFill="0" applyAlignment="0">
      <protection locked="0"/>
    </xf>
    <xf numFmtId="0" fontId="67" fillId="0" borderId="0"/>
    <xf numFmtId="0" fontId="8" fillId="0" borderId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0" fillId="0" borderId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8" fillId="0" borderId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0" fillId="0" borderId="0"/>
    <xf numFmtId="43" fontId="67" fillId="0" borderId="0"/>
    <xf numFmtId="43" fontId="82" fillId="0" borderId="0"/>
    <xf numFmtId="43" fontId="67" fillId="0" borderId="0"/>
    <xf numFmtId="43" fontId="57" fillId="0" borderId="0"/>
    <xf numFmtId="43" fontId="67" fillId="0" borderId="0"/>
    <xf numFmtId="43" fontId="67" fillId="0" borderId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2" fillId="0" borderId="0"/>
    <xf numFmtId="43" fontId="85" fillId="0" borderId="0"/>
    <xf numFmtId="43" fontId="57" fillId="0" borderId="0"/>
    <xf numFmtId="43" fontId="83" fillId="0" borderId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10" fillId="0" borderId="0"/>
    <xf numFmtId="0" fontId="20" fillId="0" borderId="0"/>
    <xf numFmtId="0" fontId="40" fillId="0" borderId="14" applyNumberFormat="0" applyFill="0" applyAlignment="0">
      <protection locked="0"/>
    </xf>
    <xf numFmtId="0" fontId="58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0" fontId="19" fillId="0" borderId="0"/>
    <xf numFmtId="43" fontId="10" fillId="0" borderId="0" applyFont="0" applyFill="0" applyBorder="0" applyAlignment="0" applyProtection="0"/>
    <xf numFmtId="0" fontId="19" fillId="0" borderId="0"/>
    <xf numFmtId="0" fontId="68" fillId="0" borderId="0"/>
    <xf numFmtId="0" fontId="67" fillId="0" borderId="0"/>
    <xf numFmtId="0" fontId="8" fillId="0" borderId="0"/>
    <xf numFmtId="0" fontId="19" fillId="0" borderId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41" fillId="0" borderId="14" applyNumberFormat="0" applyFill="0" applyBorder="0" applyAlignment="0">
      <alignment wrapText="1"/>
      <protection locked="0"/>
    </xf>
    <xf numFmtId="43" fontId="3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7" fillId="0" borderId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82" fillId="0" borderId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7" fillId="0" borderId="0"/>
    <xf numFmtId="43" fontId="67" fillId="0" borderId="0"/>
    <xf numFmtId="43" fontId="81" fillId="0" borderId="0"/>
    <xf numFmtId="43" fontId="67" fillId="0" borderId="0"/>
    <xf numFmtId="43" fontId="82" fillId="0" borderId="0"/>
    <xf numFmtId="43" fontId="67" fillId="0" borderId="0"/>
    <xf numFmtId="43" fontId="83" fillId="0" borderId="0"/>
    <xf numFmtId="43" fontId="67" fillId="0" borderId="0"/>
    <xf numFmtId="43" fontId="83" fillId="0" borderId="0"/>
    <xf numFmtId="43" fontId="57" fillId="0" borderId="0"/>
    <xf numFmtId="43" fontId="67" fillId="0" borderId="0"/>
    <xf numFmtId="43" fontId="67" fillId="0" borderId="0"/>
    <xf numFmtId="43" fontId="67" fillId="0" borderId="0"/>
    <xf numFmtId="43" fontId="82" fillId="0" borderId="0"/>
    <xf numFmtId="43" fontId="67" fillId="0" borderId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0" fontId="86" fillId="0" borderId="0" applyNumberFormat="0" applyFill="0" applyBorder="0" applyAlignment="0" applyProtection="0">
      <alignment vertical="top"/>
      <protection locked="0"/>
    </xf>
    <xf numFmtId="43" fontId="19" fillId="0" borderId="0" applyFont="0" applyFill="0" applyBorder="0" applyAlignment="0" applyProtection="0"/>
    <xf numFmtId="0" fontId="19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41" fillId="0" borderId="14" applyNumberFormat="0" applyFill="0" applyBorder="0" applyAlignment="0">
      <protection locked="0"/>
    </xf>
    <xf numFmtId="43" fontId="20" fillId="0" borderId="0" applyFont="0" applyFill="0" applyBorder="0" applyAlignment="0" applyProtection="0"/>
    <xf numFmtId="0" fontId="35" fillId="0" borderId="0"/>
    <xf numFmtId="43" fontId="8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20" fillId="0" borderId="0">
      <protection locked="0"/>
    </xf>
    <xf numFmtId="0" fontId="41" fillId="0" borderId="0" applyNumberFormat="0" applyFill="0" applyBorder="0" applyAlignment="0">
      <protection locked="0"/>
    </xf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41" fillId="0" borderId="0" applyNumberFormat="0" applyFill="0" applyBorder="0" applyAlignment="0">
      <alignment vertical="top"/>
      <protection locked="0"/>
    </xf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176" fontId="8" fillId="0" borderId="0" applyFont="0" applyFill="0" applyBorder="0" applyAlignment="0" applyProtection="0"/>
    <xf numFmtId="0" fontId="19" fillId="0" borderId="0"/>
    <xf numFmtId="0" fontId="19" fillId="0" borderId="0"/>
    <xf numFmtId="0" fontId="35" fillId="0" borderId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4" fillId="0" borderId="0"/>
    <xf numFmtId="0" fontId="6" fillId="0" borderId="0"/>
    <xf numFmtId="43" fontId="8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9" fillId="0" borderId="0"/>
    <xf numFmtId="0" fontId="20" fillId="0" borderId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2" fillId="0" borderId="0"/>
    <xf numFmtId="43" fontId="10" fillId="0" borderId="0" applyFont="0" applyFill="0" applyBorder="0" applyAlignment="0" applyProtection="0"/>
    <xf numFmtId="0" fontId="22" fillId="10" borderId="0" applyNumberFormat="0" applyBorder="0" applyAlignment="0" applyProtection="0"/>
    <xf numFmtId="0" fontId="22" fillId="10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6" borderId="0" applyNumberFormat="0" applyBorder="0" applyAlignment="0" applyProtection="0"/>
    <xf numFmtId="0" fontId="22" fillId="26" borderId="0" applyNumberFormat="0" applyBorder="0" applyAlignment="0" applyProtection="0"/>
    <xf numFmtId="0" fontId="22" fillId="30" borderId="0" applyNumberFormat="0" applyBorder="0" applyAlignment="0" applyProtection="0"/>
    <xf numFmtId="0" fontId="22" fillId="30" borderId="0" applyNumberFormat="0" applyBorder="0" applyAlignment="0" applyProtection="0"/>
    <xf numFmtId="0" fontId="22" fillId="11" borderId="0" applyNumberFormat="0" applyBorder="0" applyAlignment="0" applyProtection="0"/>
    <xf numFmtId="0" fontId="22" fillId="11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9" borderId="0" applyNumberFormat="0" applyBorder="0" applyAlignment="0" applyProtection="0"/>
    <xf numFmtId="0" fontId="22" fillId="19" borderId="0" applyNumberFormat="0" applyBorder="0" applyAlignment="0" applyProtection="0"/>
    <xf numFmtId="0" fontId="22" fillId="23" borderId="0" applyNumberFormat="0" applyBorder="0" applyAlignment="0" applyProtection="0"/>
    <xf numFmtId="0" fontId="22" fillId="23" borderId="0" applyNumberFormat="0" applyBorder="0" applyAlignment="0" applyProtection="0"/>
    <xf numFmtId="0" fontId="22" fillId="27" borderId="0" applyNumberFormat="0" applyBorder="0" applyAlignment="0" applyProtection="0"/>
    <xf numFmtId="0" fontId="22" fillId="27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4" fillId="12" borderId="0" applyNumberFormat="0" applyBorder="0" applyAlignment="0" applyProtection="0"/>
    <xf numFmtId="0" fontId="24" fillId="12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4" borderId="0" applyNumberFormat="0" applyBorder="0" applyAlignment="0" applyProtection="0"/>
    <xf numFmtId="0" fontId="24" fillId="24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9" borderId="0" applyNumberFormat="0" applyBorder="0" applyAlignment="0" applyProtection="0"/>
    <xf numFmtId="0" fontId="24" fillId="9" borderId="0" applyNumberFormat="0" applyBorder="0" applyAlignment="0" applyProtection="0"/>
    <xf numFmtId="0" fontId="24" fillId="13" borderId="0" applyNumberFormat="0" applyBorder="0" applyAlignment="0" applyProtection="0"/>
    <xf numFmtId="0" fontId="24" fillId="13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5" borderId="0" applyNumberFormat="0" applyBorder="0" applyAlignment="0" applyProtection="0"/>
    <xf numFmtId="0" fontId="24" fillId="25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6" fillId="7" borderId="7" applyNumberFormat="0" applyAlignment="0" applyProtection="0"/>
    <xf numFmtId="0" fontId="26" fillId="7" borderId="7" applyNumberFormat="0" applyAlignment="0" applyProtection="0"/>
    <xf numFmtId="0" fontId="27" fillId="8" borderId="10" applyNumberFormat="0" applyAlignment="0" applyProtection="0"/>
    <xf numFmtId="0" fontId="27" fillId="8" borderId="10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9" fillId="3" borderId="0" applyNumberFormat="0" applyBorder="0" applyAlignment="0" applyProtection="0"/>
    <xf numFmtId="0" fontId="29" fillId="3" borderId="0" applyNumberFormat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30" fillId="6" borderId="7" applyNumberFormat="0" applyAlignment="0" applyProtection="0"/>
    <xf numFmtId="0" fontId="30" fillId="6" borderId="7" applyNumberFormat="0" applyAlignment="0" applyProtection="0"/>
    <xf numFmtId="0" fontId="31" fillId="0" borderId="9" applyNumberFormat="0" applyFill="0" applyAlignment="0" applyProtection="0"/>
    <xf numFmtId="0" fontId="31" fillId="0" borderId="9" applyNumberFormat="0" applyFill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3" fillId="7" borderId="8" applyNumberFormat="0" applyAlignment="0" applyProtection="0"/>
    <xf numFmtId="0" fontId="33" fillId="7" borderId="8" applyNumberFormat="0" applyAlignment="0" applyProtection="0"/>
    <xf numFmtId="9" fontId="22" fillId="0" borderId="0" applyFont="0" applyFill="0" applyBorder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82" fontId="8" fillId="0" borderId="0" applyFont="0" applyFill="0" applyBorder="0" applyAlignment="0" applyProtection="0"/>
    <xf numFmtId="179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179" fontId="8" fillId="0" borderId="0" applyFont="0" applyFill="0" applyBorder="0" applyAlignment="0" applyProtection="0"/>
    <xf numFmtId="179" fontId="8" fillId="0" borderId="0" applyFont="0" applyFill="0" applyBorder="0" applyAlignment="0" applyProtection="0"/>
    <xf numFmtId="179" fontId="8" fillId="0" borderId="0" applyFont="0" applyFill="0" applyBorder="0" applyAlignment="0" applyProtection="0"/>
    <xf numFmtId="17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8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184" fontId="8" fillId="0" borderId="0" applyFont="0" applyFill="0" applyBorder="0" applyAlignment="0" applyProtection="0"/>
    <xf numFmtId="184" fontId="8" fillId="0" borderId="0" applyFont="0" applyFill="0" applyBorder="0" applyAlignment="0" applyProtection="0"/>
    <xf numFmtId="184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5" fillId="0" borderId="0"/>
    <xf numFmtId="0" fontId="8" fillId="0" borderId="0"/>
    <xf numFmtId="0" fontId="8" fillId="0" borderId="0"/>
    <xf numFmtId="0" fontId="5" fillId="0" borderId="0"/>
    <xf numFmtId="0" fontId="8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8" fillId="0" borderId="0"/>
    <xf numFmtId="0" fontId="8" fillId="0" borderId="0"/>
    <xf numFmtId="0" fontId="8" fillId="0" borderId="0"/>
    <xf numFmtId="9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6" fillId="0" borderId="0" applyNumberFormat="0" applyFill="0" applyBorder="0" applyAlignment="0" applyProtection="0">
      <alignment vertical="top"/>
      <protection locked="0"/>
    </xf>
    <xf numFmtId="0" fontId="8" fillId="0" borderId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8" fillId="0" borderId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65" fillId="0" borderId="0" applyNumberFormat="0" applyFill="0" applyBorder="0" applyProtection="0">
      <alignment wrapText="1"/>
    </xf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65" fillId="0" borderId="0" applyNumberFormat="0" applyFill="0" applyBorder="0" applyProtection="0">
      <alignment wrapText="1"/>
    </xf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186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8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41" fillId="0" borderId="14" applyNumberFormat="0" applyFill="0" applyAlignment="0">
      <protection locked="0"/>
    </xf>
    <xf numFmtId="0" fontId="41" fillId="0" borderId="14" applyNumberFormat="0" applyFill="0" applyBorder="0" applyAlignment="0">
      <protection locked="0"/>
    </xf>
    <xf numFmtId="0" fontId="19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1" fillId="0" borderId="14" applyNumberFormat="0" applyFill="0" applyAlignment="0">
      <protection locked="0"/>
    </xf>
    <xf numFmtId="0" fontId="35" fillId="0" borderId="0"/>
    <xf numFmtId="43" fontId="35" fillId="0" borderId="0" applyFont="0" applyFill="0" applyBorder="0" applyAlignment="0" applyProtection="0"/>
    <xf numFmtId="0" fontId="72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9" fillId="0" borderId="0"/>
    <xf numFmtId="43" fontId="39" fillId="0" borderId="0" applyFont="0" applyFill="0" applyBorder="0" applyAlignment="0" applyProtection="0"/>
    <xf numFmtId="0" fontId="5" fillId="0" borderId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65" fillId="0" borderId="0" applyNumberFormat="0" applyFill="0" applyBorder="0" applyProtection="0">
      <alignment wrapText="1"/>
    </xf>
    <xf numFmtId="0" fontId="40" fillId="0" borderId="14" applyNumberFormat="0" applyFill="0" applyAlignment="0">
      <alignment wrapText="1"/>
      <protection locked="0"/>
    </xf>
    <xf numFmtId="43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9" fillId="0" borderId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35" fillId="0" borderId="0"/>
    <xf numFmtId="9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9" fillId="0" borderId="0"/>
    <xf numFmtId="0" fontId="8" fillId="0" borderId="0"/>
    <xf numFmtId="0" fontId="21" fillId="0" borderId="0" applyNumberFormat="0" applyFill="0" applyBorder="0" applyAlignment="0" applyProtection="0">
      <alignment vertical="top"/>
      <protection locked="0"/>
    </xf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2" fillId="0" borderId="0"/>
    <xf numFmtId="9" fontId="22" fillId="0" borderId="0" applyFont="0" applyFill="0" applyBorder="0" applyAlignment="0" applyProtection="0"/>
    <xf numFmtId="0" fontId="20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178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18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184" fontId="8" fillId="0" borderId="0" applyFont="0" applyFill="0" applyBorder="0" applyAlignment="0" applyProtection="0"/>
    <xf numFmtId="184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6" fillId="0" borderId="0" applyNumberFormat="0" applyFill="0" applyBorder="0" applyAlignment="0" applyProtection="0">
      <alignment vertical="top"/>
      <protection locked="0"/>
    </xf>
    <xf numFmtId="0" fontId="8" fillId="0" borderId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20" fillId="0" borderId="0"/>
    <xf numFmtId="0" fontId="35" fillId="0" borderId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40" fillId="0" borderId="14" applyNumberFormat="0" applyFill="0" applyAlignment="0">
      <protection locked="0"/>
    </xf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10" fillId="0" borderId="0"/>
    <xf numFmtId="0" fontId="70" fillId="0" borderId="0"/>
    <xf numFmtId="43" fontId="70" fillId="0" borderId="0" applyFont="0" applyFill="0" applyBorder="0" applyAlignment="0" applyProtection="0"/>
    <xf numFmtId="0" fontId="71" fillId="0" borderId="0" applyNumberFormat="0" applyFill="0" applyBorder="0" applyProtection="0">
      <alignment wrapText="1"/>
    </xf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176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1" fillId="0" borderId="14" applyNumberFormat="0" applyFill="0" applyAlignment="0">
      <protection locked="0"/>
    </xf>
    <xf numFmtId="0" fontId="41" fillId="0" borderId="14" applyNumberFormat="0" applyFill="0" applyAlignment="0">
      <protection locked="0"/>
    </xf>
    <xf numFmtId="43" fontId="10" fillId="0" borderId="0" applyFont="0" applyFill="0" applyBorder="0" applyAlignment="0" applyProtection="0"/>
    <xf numFmtId="0" fontId="41" fillId="0" borderId="14" applyNumberFormat="0" applyFill="0" applyBorder="0" applyAlignment="0">
      <protection locked="0"/>
    </xf>
    <xf numFmtId="0" fontId="87" fillId="0" borderId="0"/>
    <xf numFmtId="0" fontId="40" fillId="0" borderId="14" applyNumberFormat="0" applyFill="0" applyAlignment="0">
      <alignment wrapText="1"/>
      <protection locked="0"/>
    </xf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0" fillId="0" borderId="0">
      <protection locked="0"/>
    </xf>
    <xf numFmtId="0" fontId="65" fillId="0" borderId="0" applyNumberFormat="0" applyFill="0" applyBorder="0" applyAlignment="0">
      <alignment vertical="top"/>
      <protection locked="0"/>
    </xf>
    <xf numFmtId="0" fontId="65" fillId="0" borderId="0" applyNumberFormat="0" applyFill="0" applyBorder="0" applyAlignment="0" applyProtection="0"/>
    <xf numFmtId="43" fontId="20" fillId="0" borderId="0" applyFont="0" applyFill="0" applyBorder="0" applyAlignment="0" applyProtection="0"/>
    <xf numFmtId="0" fontId="10" fillId="0" borderId="0"/>
    <xf numFmtId="0" fontId="20" fillId="0" borderId="0">
      <protection locked="0"/>
    </xf>
    <xf numFmtId="0" fontId="10" fillId="0" borderId="0"/>
    <xf numFmtId="43" fontId="3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20" fillId="0" borderId="0">
      <protection locked="0"/>
    </xf>
    <xf numFmtId="43" fontId="20" fillId="0" borderId="0" applyFont="0" applyFill="0" applyBorder="0" applyAlignment="0" applyProtection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5" fillId="0" borderId="0"/>
    <xf numFmtId="43" fontId="35" fillId="0" borderId="0" applyFont="0" applyFill="0" applyBorder="0" applyAlignment="0" applyProtection="0"/>
    <xf numFmtId="0" fontId="41" fillId="0" borderId="14" applyNumberFormat="0" applyFill="0" applyBorder="0" applyAlignment="0">
      <protection locked="0"/>
    </xf>
    <xf numFmtId="43" fontId="10" fillId="0" borderId="0" applyFont="0" applyFill="0" applyBorder="0" applyAlignment="0" applyProtection="0"/>
    <xf numFmtId="0" fontId="69" fillId="0" borderId="14" applyNumberFormat="0" applyFill="0" applyAlignment="0">
      <protection locked="0"/>
    </xf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39" fillId="0" borderId="0"/>
    <xf numFmtId="43" fontId="19" fillId="0" borderId="0" applyFont="0" applyFill="0" applyBorder="0" applyAlignment="0" applyProtection="0"/>
    <xf numFmtId="0" fontId="19" fillId="0" borderId="0"/>
    <xf numFmtId="0" fontId="19" fillId="0" borderId="0"/>
    <xf numFmtId="4" fontId="14" fillId="0" borderId="0" applyFont="0" applyFill="0" applyBorder="0" applyAlignment="0" applyProtection="0"/>
    <xf numFmtId="0" fontId="88" fillId="0" borderId="0"/>
    <xf numFmtId="0" fontId="58" fillId="0" borderId="0" applyNumberFormat="0" applyFill="0" applyBorder="0" applyAlignment="0" applyProtection="0"/>
    <xf numFmtId="0" fontId="35" fillId="0" borderId="0"/>
    <xf numFmtId="0" fontId="10" fillId="0" borderId="0"/>
    <xf numFmtId="0" fontId="10" fillId="0" borderId="0"/>
    <xf numFmtId="43" fontId="8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8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14" applyNumberFormat="0" applyFill="0" applyBorder="0" applyAlignment="0">
      <protection locked="0"/>
    </xf>
    <xf numFmtId="0" fontId="87" fillId="0" borderId="0"/>
    <xf numFmtId="0" fontId="41" fillId="0" borderId="14" applyNumberFormat="0" applyFill="0" applyBorder="0" applyAlignment="0">
      <alignment wrapText="1"/>
      <protection locked="0"/>
    </xf>
    <xf numFmtId="43" fontId="19" fillId="0" borderId="0" applyFont="0" applyFill="0" applyBorder="0" applyAlignment="0" applyProtection="0"/>
    <xf numFmtId="0" fontId="40" fillId="0" borderId="14" applyNumberFormat="0" applyFill="0" applyAlignment="0">
      <protection locked="0"/>
    </xf>
    <xf numFmtId="0" fontId="41" fillId="0" borderId="14" applyNumberFormat="0" applyFill="0" applyBorder="0" applyAlignment="0">
      <protection locked="0"/>
    </xf>
    <xf numFmtId="0" fontId="20" fillId="0" borderId="0">
      <protection locked="0"/>
    </xf>
    <xf numFmtId="0" fontId="10" fillId="0" borderId="0"/>
    <xf numFmtId="0" fontId="19" fillId="0" borderId="0"/>
    <xf numFmtId="43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10" fillId="0" borderId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0" fillId="0" borderId="14" applyNumberFormat="0" applyFill="0" applyAlignment="0">
      <protection locked="0"/>
    </xf>
    <xf numFmtId="0" fontId="41" fillId="0" borderId="0" applyNumberFormat="0" applyFill="0" applyBorder="0" applyAlignment="0">
      <alignment vertical="top"/>
      <protection locked="0"/>
    </xf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187" fontId="10" fillId="0" borderId="0" applyFont="0" applyFill="0" applyBorder="0" applyAlignment="0" applyProtection="0"/>
    <xf numFmtId="0" fontId="37" fillId="0" borderId="0"/>
    <xf numFmtId="0" fontId="35" fillId="0" borderId="0"/>
    <xf numFmtId="188" fontId="37" fillId="0" borderId="0" applyFill="0" applyBorder="0" applyAlignment="0" applyProtection="0"/>
    <xf numFmtId="9" fontId="35" fillId="0" borderId="0" applyFont="0" applyFill="0" applyBorder="0" applyAlignment="0" applyProtection="0"/>
    <xf numFmtId="188" fontId="89" fillId="0" borderId="0" applyBorder="0" applyProtection="0"/>
    <xf numFmtId="0" fontId="90" fillId="0" borderId="0"/>
    <xf numFmtId="9" fontId="8" fillId="0" borderId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65" fillId="0" borderId="0" applyNumberFormat="0" applyFill="0" applyBorder="0" applyAlignment="0" applyProtection="0"/>
    <xf numFmtId="43" fontId="19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40" fillId="0" borderId="14" applyNumberFormat="0" applyFill="0" applyAlignment="0">
      <protection locked="0"/>
    </xf>
    <xf numFmtId="43" fontId="8" fillId="0" borderId="0" applyFont="0" applyFill="0" applyBorder="0" applyAlignment="0" applyProtection="0"/>
    <xf numFmtId="0" fontId="69" fillId="0" borderId="0" applyNumberFormat="0" applyFill="0" applyBorder="0" applyAlignment="0" applyProtection="0"/>
    <xf numFmtId="43" fontId="8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40" fillId="0" borderId="14" applyNumberFormat="0" applyFill="0" applyAlignment="0">
      <protection locked="0"/>
    </xf>
    <xf numFmtId="43" fontId="8" fillId="0" borderId="0" applyFont="0" applyFill="0" applyBorder="0" applyAlignment="0" applyProtection="0"/>
    <xf numFmtId="0" fontId="10" fillId="0" borderId="0"/>
    <xf numFmtId="43" fontId="8" fillId="0" borderId="0" applyFont="0" applyFill="0" applyBorder="0" applyAlignment="0" applyProtection="0"/>
    <xf numFmtId="0" fontId="36" fillId="0" borderId="0" applyNumberFormat="0" applyFill="0" applyBorder="0" applyAlignment="0" applyProtection="0"/>
    <xf numFmtId="43" fontId="19" fillId="0" borderId="0" applyFont="0" applyFill="0" applyBorder="0" applyAlignment="0" applyProtection="0"/>
    <xf numFmtId="0" fontId="65" fillId="0" borderId="0" applyNumberFormat="0" applyFill="0" applyBorder="0" applyAlignment="0" applyProtection="0">
      <alignment vertical="top"/>
      <protection locked="0"/>
    </xf>
    <xf numFmtId="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1" fillId="0" borderId="0" applyNumberFormat="0" applyFill="0" applyBorder="0" applyAlignment="0" applyProtection="0">
      <alignment vertical="top"/>
      <protection locked="0"/>
    </xf>
    <xf numFmtId="0" fontId="20" fillId="0" borderId="0"/>
    <xf numFmtId="0" fontId="8" fillId="0" borderId="0"/>
    <xf numFmtId="0" fontId="8" fillId="0" borderId="0"/>
    <xf numFmtId="0" fontId="10" fillId="0" borderId="0"/>
    <xf numFmtId="0" fontId="5" fillId="0" borderId="0"/>
    <xf numFmtId="0" fontId="20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5" fillId="0" borderId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0" fillId="0" borderId="0"/>
    <xf numFmtId="0" fontId="10" fillId="0" borderId="0"/>
    <xf numFmtId="0" fontId="36" fillId="0" borderId="0" applyNumberFormat="0" applyFill="0" applyBorder="0" applyAlignment="0" applyProtection="0">
      <alignment vertical="top"/>
      <protection locked="0"/>
    </xf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8" fillId="0" borderId="0"/>
    <xf numFmtId="0" fontId="10" fillId="0" borderId="0"/>
    <xf numFmtId="0" fontId="10" fillId="0" borderId="0"/>
    <xf numFmtId="0" fontId="5" fillId="0" borderId="0"/>
    <xf numFmtId="0" fontId="22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43" fontId="5" fillId="0" borderId="0" applyFont="0" applyFill="0" applyBorder="0" applyAlignment="0" applyProtection="0"/>
    <xf numFmtId="0" fontId="93" fillId="0" borderId="0">
      <alignment vertical="center"/>
    </xf>
    <xf numFmtId="0" fontId="92" fillId="0" borderId="0"/>
    <xf numFmtId="0" fontId="8" fillId="0" borderId="0"/>
    <xf numFmtId="43" fontId="10" fillId="0" borderId="0" applyFont="0" applyFill="0" applyBorder="0" applyAlignment="0" applyProtection="0"/>
    <xf numFmtId="0" fontId="10" fillId="0" borderId="0"/>
    <xf numFmtId="0" fontId="39" fillId="0" borderId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94" fillId="0" borderId="0" applyNumberFormat="0" applyFill="0" applyBorder="0" applyAlignment="0" applyProtection="0">
      <alignment vertical="top"/>
      <protection locked="0"/>
    </xf>
    <xf numFmtId="0" fontId="20" fillId="0" borderId="0"/>
    <xf numFmtId="176" fontId="8" fillId="0" borderId="0" applyFont="0" applyFill="0" applyBorder="0" applyAlignment="0" applyProtection="0"/>
    <xf numFmtId="0" fontId="20" fillId="0" borderId="0"/>
    <xf numFmtId="0" fontId="19" fillId="0" borderId="0"/>
    <xf numFmtId="43" fontId="2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9" fontId="2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176" fontId="8" fillId="0" borderId="0" applyFont="0" applyFill="0" applyBorder="0" applyAlignment="0" applyProtection="0"/>
    <xf numFmtId="0" fontId="5" fillId="0" borderId="0"/>
    <xf numFmtId="0" fontId="20" fillId="0" borderId="0"/>
    <xf numFmtId="9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61" fillId="0" borderId="0" applyFill="0" applyBorder="0" applyProtection="0">
      <alignment horizontal="left" vertical="top" wrapText="1"/>
    </xf>
    <xf numFmtId="0" fontId="63" fillId="36" borderId="0" applyBorder="0" applyProtection="0">
      <alignment horizontal="left" vertical="top" wrapText="1"/>
    </xf>
    <xf numFmtId="0" fontId="62" fillId="38" borderId="12" applyProtection="0">
      <alignment horizontal="left" vertical="center"/>
    </xf>
    <xf numFmtId="0" fontId="61" fillId="0" borderId="0" applyFill="0" applyBorder="0" applyProtection="0">
      <alignment horizontal="center" vertical="top"/>
    </xf>
    <xf numFmtId="0" fontId="96" fillId="62" borderId="12">
      <alignment horizontal="left" vertical="center"/>
    </xf>
    <xf numFmtId="0" fontId="41" fillId="0" borderId="0" applyNumberFormat="0" applyFill="0" applyBorder="0" applyAlignment="0">
      <alignment vertical="top"/>
      <protection locked="0"/>
    </xf>
    <xf numFmtId="0" fontId="60" fillId="63" borderId="12" applyProtection="0">
      <alignment horizontal="left" vertical="center"/>
      <protection locked="0"/>
    </xf>
    <xf numFmtId="0" fontId="64" fillId="37" borderId="0" applyBorder="0" applyProtection="0">
      <alignment horizontal="left" vertical="top" wrapText="1"/>
    </xf>
    <xf numFmtId="0" fontId="41" fillId="0" borderId="0" applyNumberFormat="0" applyFill="0" applyBorder="0" applyAlignment="0" applyProtection="0">
      <alignment horizontal="left" vertical="top" wrapText="1"/>
    </xf>
    <xf numFmtId="0" fontId="95" fillId="0" borderId="0" applyNumberFormat="0" applyFill="0" applyBorder="0" applyAlignment="0">
      <alignment vertical="top"/>
      <protection locked="0"/>
    </xf>
    <xf numFmtId="0" fontId="41" fillId="0" borderId="14" applyNumberFormat="0" applyFill="0" applyAlignment="0">
      <protection locked="0"/>
    </xf>
    <xf numFmtId="43" fontId="10" fillId="0" borderId="0" applyFont="0" applyFill="0" applyBorder="0" applyAlignment="0" applyProtection="0"/>
    <xf numFmtId="0" fontId="65" fillId="0" borderId="0" applyNumberFormat="0" applyFill="0" applyBorder="0" applyAlignment="0">
      <alignment vertical="top"/>
      <protection locked="0"/>
    </xf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9" fillId="0" borderId="0"/>
    <xf numFmtId="0" fontId="8" fillId="0" borderId="0"/>
    <xf numFmtId="0" fontId="35" fillId="0" borderId="0"/>
    <xf numFmtId="9" fontId="5" fillId="0" borderId="0" applyFont="0" applyFill="0" applyBorder="0" applyAlignment="0" applyProtection="0"/>
    <xf numFmtId="0" fontId="5" fillId="0" borderId="0"/>
    <xf numFmtId="0" fontId="65" fillId="0" borderId="0" applyNumberFormat="0" applyFill="0" applyBorder="0" applyProtection="0">
      <alignment wrapText="1"/>
    </xf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10" fillId="0" borderId="0"/>
    <xf numFmtId="43" fontId="5" fillId="0" borderId="0" applyFont="0" applyFill="0" applyBorder="0" applyAlignment="0" applyProtection="0"/>
    <xf numFmtId="0" fontId="19" fillId="0" borderId="0"/>
    <xf numFmtId="0" fontId="19" fillId="0" borderId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2" fillId="0" borderId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20" fillId="0" borderId="0"/>
    <xf numFmtId="0" fontId="10" fillId="0" borderId="0"/>
    <xf numFmtId="43" fontId="20" fillId="0" borderId="0" applyFont="0" applyFill="0" applyBorder="0" applyAlignment="0" applyProtection="0"/>
    <xf numFmtId="0" fontId="19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40" fillId="0" borderId="14" applyNumberFormat="0" applyFill="0" applyAlignment="0">
      <alignment wrapText="1"/>
      <protection locked="0"/>
    </xf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18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10" fillId="0" borderId="0"/>
    <xf numFmtId="43" fontId="72" fillId="0" borderId="0" applyFont="0" applyFill="0" applyBorder="0" applyAlignment="0" applyProtection="0"/>
    <xf numFmtId="0" fontId="41" fillId="0" borderId="14" applyNumberFormat="0" applyFill="0" applyAlignment="0">
      <protection locked="0"/>
    </xf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40" fillId="0" borderId="14" applyNumberFormat="0" applyFill="0" applyAlignment="0">
      <protection locked="0"/>
    </xf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5" fillId="0" borderId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14" applyNumberFormat="0" applyFill="0" applyBorder="0" applyAlignment="0">
      <protection locked="0"/>
    </xf>
    <xf numFmtId="0" fontId="87" fillId="0" borderId="0"/>
    <xf numFmtId="0" fontId="40" fillId="0" borderId="14" applyNumberFormat="0" applyFill="0" applyAlignment="0">
      <alignment wrapText="1"/>
      <protection locked="0"/>
    </xf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0" fillId="0" borderId="0">
      <protection locked="0"/>
    </xf>
    <xf numFmtId="0" fontId="65" fillId="0" borderId="0" applyNumberForma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20" fillId="0" borderId="0">
      <protection locked="0"/>
    </xf>
    <xf numFmtId="43" fontId="2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41" fillId="0" borderId="14" applyNumberFormat="0" applyFill="0" applyBorder="0" applyAlignment="0">
      <protection locked="0"/>
    </xf>
    <xf numFmtId="43" fontId="10" fillId="0" borderId="0" applyFont="0" applyFill="0" applyBorder="0" applyAlignment="0" applyProtection="0"/>
    <xf numFmtId="0" fontId="39" fillId="0" borderId="0"/>
    <xf numFmtId="43" fontId="19" fillId="0" borderId="0" applyFont="0" applyFill="0" applyBorder="0" applyAlignment="0" applyProtection="0"/>
    <xf numFmtId="4" fontId="14" fillId="0" borderId="0" applyFont="0" applyFill="0" applyBorder="0" applyAlignment="0" applyProtection="0"/>
    <xf numFmtId="0" fontId="58" fillId="0" borderId="0" applyNumberFormat="0" applyFill="0" applyBorder="0" applyAlignment="0" applyProtection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4" fillId="0" borderId="0"/>
    <xf numFmtId="0" fontId="6" fillId="0" borderId="0"/>
    <xf numFmtId="43" fontId="8" fillId="0" borderId="0" applyFont="0" applyFill="0" applyBorder="0" applyAlignment="0" applyProtection="0"/>
    <xf numFmtId="0" fontId="8" fillId="0" borderId="0"/>
    <xf numFmtId="0" fontId="21" fillId="0" borderId="0" applyNumberFormat="0" applyFill="0" applyBorder="0" applyAlignment="0" applyProtection="0">
      <alignment vertical="top"/>
      <protection locked="0"/>
    </xf>
    <xf numFmtId="0" fontId="22" fillId="0" borderId="0"/>
    <xf numFmtId="0" fontId="10" fillId="0" borderId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9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8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8" fillId="0" borderId="0" applyNumberForma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5" fillId="0" borderId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5" fillId="0" borderId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40" fillId="0" borderId="14" applyNumberFormat="0" applyFill="0">
      <protection locked="0"/>
    </xf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7" fillId="0" borderId="0"/>
    <xf numFmtId="43" fontId="67" fillId="0" borderId="0"/>
    <xf numFmtId="43" fontId="81" fillId="0" borderId="0"/>
    <xf numFmtId="43" fontId="67" fillId="0" borderId="0"/>
    <xf numFmtId="43" fontId="80" fillId="0" borderId="0"/>
    <xf numFmtId="43" fontId="67" fillId="0" borderId="0"/>
    <xf numFmtId="43" fontId="82" fillId="0" borderId="0"/>
    <xf numFmtId="43" fontId="67" fillId="0" borderId="0"/>
    <xf numFmtId="43" fontId="82" fillId="0" borderId="0"/>
    <xf numFmtId="43" fontId="67" fillId="0" borderId="0"/>
    <xf numFmtId="43" fontId="83" fillId="0" borderId="0"/>
    <xf numFmtId="43" fontId="57" fillId="0" borderId="0"/>
    <xf numFmtId="43" fontId="67" fillId="0" borderId="0"/>
    <xf numFmtId="43" fontId="67" fillId="0" borderId="0"/>
    <xf numFmtId="43" fontId="83" fillId="0" borderId="0"/>
    <xf numFmtId="43" fontId="57" fillId="0" borderId="0"/>
    <xf numFmtId="43" fontId="67" fillId="0" borderId="0"/>
    <xf numFmtId="43" fontId="67" fillId="0" borderId="0"/>
    <xf numFmtId="43" fontId="67" fillId="0" borderId="0"/>
    <xf numFmtId="43" fontId="67" fillId="0" borderId="0"/>
    <xf numFmtId="43" fontId="82" fillId="0" borderId="0"/>
    <xf numFmtId="43" fontId="67" fillId="0" borderId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2" fillId="0" borderId="0"/>
    <xf numFmtId="43" fontId="85" fillId="0" borderId="0"/>
    <xf numFmtId="43" fontId="57" fillId="0" borderId="0"/>
    <xf numFmtId="43" fontId="83" fillId="0" borderId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7" fillId="0" borderId="0"/>
    <xf numFmtId="43" fontId="67" fillId="0" borderId="0"/>
    <xf numFmtId="43" fontId="81" fillId="0" borderId="0"/>
    <xf numFmtId="43" fontId="67" fillId="0" borderId="0"/>
    <xf numFmtId="43" fontId="80" fillId="0" borderId="0"/>
    <xf numFmtId="43" fontId="67" fillId="0" borderId="0"/>
    <xf numFmtId="43" fontId="82" fillId="0" borderId="0"/>
    <xf numFmtId="43" fontId="67" fillId="0" borderId="0"/>
    <xf numFmtId="43" fontId="82" fillId="0" borderId="0"/>
    <xf numFmtId="43" fontId="67" fillId="0" borderId="0"/>
    <xf numFmtId="43" fontId="83" fillId="0" borderId="0"/>
    <xf numFmtId="43" fontId="57" fillId="0" borderId="0"/>
    <xf numFmtId="43" fontId="67" fillId="0" borderId="0"/>
    <xf numFmtId="43" fontId="67" fillId="0" borderId="0"/>
    <xf numFmtId="43" fontId="83" fillId="0" borderId="0"/>
    <xf numFmtId="43" fontId="57" fillId="0" borderId="0"/>
    <xf numFmtId="43" fontId="67" fillId="0" borderId="0"/>
    <xf numFmtId="43" fontId="67" fillId="0" borderId="0"/>
    <xf numFmtId="43" fontId="67" fillId="0" borderId="0"/>
    <xf numFmtId="43" fontId="67" fillId="0" borderId="0"/>
    <xf numFmtId="43" fontId="82" fillId="0" borderId="0"/>
    <xf numFmtId="43" fontId="67" fillId="0" borderId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0" fillId="0" borderId="0"/>
    <xf numFmtId="43" fontId="67" fillId="0" borderId="0"/>
    <xf numFmtId="43" fontId="82" fillId="0" borderId="0"/>
    <xf numFmtId="43" fontId="67" fillId="0" borderId="0"/>
    <xf numFmtId="43" fontId="57" fillId="0" borderId="0"/>
    <xf numFmtId="43" fontId="67" fillId="0" borderId="0"/>
    <xf numFmtId="43" fontId="67" fillId="0" borderId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2" fillId="0" borderId="0"/>
    <xf numFmtId="43" fontId="85" fillId="0" borderId="0"/>
    <xf numFmtId="43" fontId="57" fillId="0" borderId="0"/>
    <xf numFmtId="43" fontId="83" fillId="0" borderId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7" fillId="0" borderId="0"/>
    <xf numFmtId="43" fontId="67" fillId="0" borderId="0"/>
    <xf numFmtId="43" fontId="81" fillId="0" borderId="0"/>
    <xf numFmtId="43" fontId="67" fillId="0" borderId="0"/>
    <xf numFmtId="43" fontId="82" fillId="0" borderId="0"/>
    <xf numFmtId="43" fontId="67" fillId="0" borderId="0"/>
    <xf numFmtId="43" fontId="83" fillId="0" borderId="0"/>
    <xf numFmtId="43" fontId="67" fillId="0" borderId="0"/>
    <xf numFmtId="43" fontId="83" fillId="0" borderId="0"/>
    <xf numFmtId="43" fontId="57" fillId="0" borderId="0"/>
    <xf numFmtId="43" fontId="67" fillId="0" borderId="0"/>
    <xf numFmtId="43" fontId="67" fillId="0" borderId="0"/>
    <xf numFmtId="43" fontId="67" fillId="0" borderId="0"/>
    <xf numFmtId="43" fontId="82" fillId="0" borderId="0"/>
    <xf numFmtId="43" fontId="67" fillId="0" borderId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7" fillId="0" borderId="0"/>
    <xf numFmtId="43" fontId="67" fillId="0" borderId="0"/>
    <xf numFmtId="43" fontId="81" fillId="0" borderId="0"/>
    <xf numFmtId="43" fontId="67" fillId="0" borderId="0"/>
    <xf numFmtId="43" fontId="80" fillId="0" borderId="0"/>
    <xf numFmtId="43" fontId="67" fillId="0" borderId="0"/>
    <xf numFmtId="43" fontId="82" fillId="0" borderId="0"/>
    <xf numFmtId="43" fontId="67" fillId="0" borderId="0"/>
    <xf numFmtId="43" fontId="82" fillId="0" borderId="0"/>
    <xf numFmtId="43" fontId="67" fillId="0" borderId="0"/>
    <xf numFmtId="43" fontId="83" fillId="0" borderId="0"/>
    <xf numFmtId="43" fontId="57" fillId="0" borderId="0"/>
    <xf numFmtId="43" fontId="67" fillId="0" borderId="0"/>
    <xf numFmtId="43" fontId="67" fillId="0" borderId="0"/>
    <xf numFmtId="43" fontId="83" fillId="0" borderId="0"/>
    <xf numFmtId="43" fontId="57" fillId="0" borderId="0"/>
    <xf numFmtId="43" fontId="67" fillId="0" borderId="0"/>
    <xf numFmtId="43" fontId="67" fillId="0" borderId="0"/>
    <xf numFmtId="43" fontId="67" fillId="0" borderId="0"/>
    <xf numFmtId="43" fontId="67" fillId="0" borderId="0"/>
    <xf numFmtId="43" fontId="82" fillId="0" borderId="0"/>
    <xf numFmtId="43" fontId="67" fillId="0" borderId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2" fillId="0" borderId="0"/>
    <xf numFmtId="43" fontId="85" fillId="0" borderId="0"/>
    <xf numFmtId="43" fontId="57" fillId="0" borderId="0"/>
    <xf numFmtId="43" fontId="83" fillId="0" borderId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7" fillId="0" borderId="0"/>
    <xf numFmtId="43" fontId="67" fillId="0" borderId="0"/>
    <xf numFmtId="43" fontId="81" fillId="0" borderId="0"/>
    <xf numFmtId="43" fontId="67" fillId="0" borderId="0"/>
    <xf numFmtId="43" fontId="80" fillId="0" borderId="0"/>
    <xf numFmtId="43" fontId="67" fillId="0" borderId="0"/>
    <xf numFmtId="43" fontId="82" fillId="0" borderId="0"/>
    <xf numFmtId="43" fontId="67" fillId="0" borderId="0"/>
    <xf numFmtId="43" fontId="82" fillId="0" borderId="0"/>
    <xf numFmtId="43" fontId="67" fillId="0" borderId="0"/>
    <xf numFmtId="43" fontId="83" fillId="0" borderId="0"/>
    <xf numFmtId="43" fontId="57" fillId="0" borderId="0"/>
    <xf numFmtId="43" fontId="67" fillId="0" borderId="0"/>
    <xf numFmtId="43" fontId="67" fillId="0" borderId="0"/>
    <xf numFmtId="43" fontId="83" fillId="0" borderId="0"/>
    <xf numFmtId="43" fontId="57" fillId="0" borderId="0"/>
    <xf numFmtId="43" fontId="67" fillId="0" borderId="0"/>
    <xf numFmtId="43" fontId="67" fillId="0" borderId="0"/>
    <xf numFmtId="43" fontId="67" fillId="0" borderId="0"/>
    <xf numFmtId="43" fontId="67" fillId="0" borderId="0"/>
    <xf numFmtId="43" fontId="82" fillId="0" borderId="0"/>
    <xf numFmtId="43" fontId="67" fillId="0" borderId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0" fillId="0" borderId="0"/>
    <xf numFmtId="43" fontId="67" fillId="0" borderId="0"/>
    <xf numFmtId="43" fontId="82" fillId="0" borderId="0"/>
    <xf numFmtId="43" fontId="67" fillId="0" borderId="0"/>
    <xf numFmtId="43" fontId="57" fillId="0" borderId="0"/>
    <xf numFmtId="43" fontId="67" fillId="0" borderId="0"/>
    <xf numFmtId="43" fontId="67" fillId="0" borderId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2" fillId="0" borderId="0"/>
    <xf numFmtId="43" fontId="85" fillId="0" borderId="0"/>
    <xf numFmtId="43" fontId="57" fillId="0" borderId="0"/>
    <xf numFmtId="43" fontId="83" fillId="0" borderId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7" fillId="0" borderId="0"/>
    <xf numFmtId="43" fontId="67" fillId="0" borderId="0"/>
    <xf numFmtId="43" fontId="81" fillId="0" borderId="0"/>
    <xf numFmtId="43" fontId="67" fillId="0" borderId="0"/>
    <xf numFmtId="43" fontId="82" fillId="0" borderId="0"/>
    <xf numFmtId="43" fontId="67" fillId="0" borderId="0"/>
    <xf numFmtId="43" fontId="83" fillId="0" borderId="0"/>
    <xf numFmtId="43" fontId="67" fillId="0" borderId="0"/>
    <xf numFmtId="43" fontId="83" fillId="0" borderId="0"/>
    <xf numFmtId="43" fontId="57" fillId="0" borderId="0"/>
    <xf numFmtId="43" fontId="67" fillId="0" borderId="0"/>
    <xf numFmtId="43" fontId="67" fillId="0" borderId="0"/>
    <xf numFmtId="43" fontId="67" fillId="0" borderId="0"/>
    <xf numFmtId="43" fontId="82" fillId="0" borderId="0"/>
    <xf numFmtId="43" fontId="67" fillId="0" borderId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8" fillId="0" borderId="0" applyNumberForma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176" fontId="8" fillId="0" borderId="0" applyFont="0" applyFill="0" applyBorder="0" applyAlignment="0" applyProtection="0"/>
    <xf numFmtId="0" fontId="72" fillId="0" borderId="0"/>
    <xf numFmtId="0" fontId="72" fillId="0" borderId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8" fillId="0" borderId="0"/>
    <xf numFmtId="43" fontId="10" fillId="0" borderId="0" applyFont="0" applyFill="0" applyBorder="0" applyAlignment="0" applyProtection="0"/>
    <xf numFmtId="0" fontId="19" fillId="0" borderId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9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8" fillId="0" borderId="0"/>
    <xf numFmtId="0" fontId="8" fillId="0" borderId="0"/>
    <xf numFmtId="0" fontId="19" fillId="0" borderId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  <xf numFmtId="176" fontId="8" fillId="0" borderId="0" applyFont="0" applyFill="0" applyBorder="0" applyAlignment="0" applyProtection="0"/>
    <xf numFmtId="0" fontId="10" fillId="0" borderId="0"/>
    <xf numFmtId="0" fontId="65" fillId="0" borderId="0" applyNumberFormat="0" applyFill="0" applyBorder="0" applyAlignment="0" applyProtection="0"/>
    <xf numFmtId="0" fontId="40" fillId="0" borderId="14" applyNumberFormat="0" applyFill="0" applyAlignment="0">
      <protection locked="0"/>
    </xf>
    <xf numFmtId="0" fontId="65" fillId="0" borderId="0" applyNumberForma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2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14" fillId="0" borderId="0"/>
    <xf numFmtId="0" fontId="6" fillId="0" borderId="0"/>
    <xf numFmtId="43" fontId="8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9" fillId="0" borderId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9" fontId="22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82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18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40" fillId="0" borderId="14" applyNumberFormat="0" applyFill="0" applyAlignment="0">
      <protection locked="0"/>
    </xf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0" fillId="0" borderId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65" fillId="0" borderId="0" applyNumberFormat="0" applyFill="0" applyBorder="0" applyAlignment="0" applyProtection="0">
      <alignment vertical="top"/>
      <protection locked="0"/>
    </xf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8" fillId="0" borderId="0" applyNumberForma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39" fillId="0" borderId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0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35" fillId="0" borderId="0"/>
    <xf numFmtId="9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35" fillId="0" borderId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9" fillId="0" borderId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41" fillId="0" borderId="14" applyNumberFormat="0" applyFill="0" applyBorder="0" applyAlignment="0">
      <protection locked="0"/>
    </xf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39" fillId="0" borderId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41" fillId="0" borderId="0" applyNumberFormat="0" applyFill="0" applyBorder="0" applyAlignment="0" applyProtection="0">
      <alignment wrapText="1"/>
    </xf>
    <xf numFmtId="0" fontId="65" fillId="0" borderId="0" applyNumberFormat="0" applyFill="0" applyBorder="0" applyAlignment="0" applyProtection="0">
      <alignment vertical="top"/>
      <protection locked="0"/>
    </xf>
    <xf numFmtId="0" fontId="41" fillId="0" borderId="14" applyNumberFormat="0" applyFill="0" applyBorder="0" applyAlignment="0">
      <alignment wrapText="1"/>
      <protection locked="0"/>
    </xf>
    <xf numFmtId="0" fontId="8" fillId="0" borderId="0">
      <protection locked="0"/>
    </xf>
    <xf numFmtId="43" fontId="66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/>
    <xf numFmtId="0" fontId="20" fillId="0" borderId="0">
      <protection locked="0"/>
    </xf>
    <xf numFmtId="43" fontId="39" fillId="0" borderId="0" applyFont="0" applyFill="0" applyBorder="0" applyAlignment="0" applyProtection="0"/>
    <xf numFmtId="0" fontId="41" fillId="0" borderId="0" applyNumberFormat="0" applyFill="0" applyBorder="0" applyAlignment="0">
      <protection locked="0"/>
    </xf>
    <xf numFmtId="0" fontId="35" fillId="0" borderId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65" fillId="0" borderId="0" applyNumberFormat="0" applyFill="0" applyBorder="0" applyProtection="0">
      <alignment wrapText="1"/>
    </xf>
    <xf numFmtId="0" fontId="65" fillId="0" borderId="0" applyNumberFormat="0" applyFill="0" applyBorder="0" applyProtection="0">
      <alignment wrapText="1"/>
    </xf>
    <xf numFmtId="43" fontId="35" fillId="0" borderId="0" applyFont="0" applyFill="0" applyBorder="0" applyAlignment="0" applyProtection="0"/>
    <xf numFmtId="0" fontId="35" fillId="0" borderId="0"/>
    <xf numFmtId="43" fontId="35" fillId="0" borderId="0" applyFont="0" applyFill="0" applyBorder="0" applyAlignment="0" applyProtection="0"/>
    <xf numFmtId="0" fontId="8" fillId="0" borderId="0"/>
    <xf numFmtId="43" fontId="35" fillId="0" borderId="0" applyFont="0" applyFill="0" applyBorder="0" applyAlignment="0" applyProtection="0"/>
    <xf numFmtId="0" fontId="19" fillId="0" borderId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9" fillId="0" borderId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9" fillId="0" borderId="0"/>
    <xf numFmtId="0" fontId="10" fillId="0" borderId="0"/>
    <xf numFmtId="43" fontId="10" fillId="0" borderId="0" applyFont="0" applyFill="0" applyBorder="0" applyAlignment="0" applyProtection="0"/>
    <xf numFmtId="0" fontId="19" fillId="0" borderId="0"/>
    <xf numFmtId="0" fontId="19" fillId="0" borderId="0"/>
    <xf numFmtId="0" fontId="10" fillId="0" borderId="0"/>
    <xf numFmtId="43" fontId="10" fillId="0" borderId="0" applyFon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4" fillId="0" borderId="0"/>
    <xf numFmtId="0" fontId="6" fillId="0" borderId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35" fillId="0" borderId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20" fillId="0" borderId="0">
      <protection locked="0"/>
    </xf>
    <xf numFmtId="0" fontId="20" fillId="0" borderId="0"/>
    <xf numFmtId="43" fontId="39" fillId="0" borderId="0" applyFont="0" applyFill="0" applyBorder="0" applyAlignment="0" applyProtection="0"/>
    <xf numFmtId="0" fontId="40" fillId="0" borderId="14" applyNumberFormat="0" applyFill="0" applyAlignment="0">
      <protection locked="0"/>
    </xf>
    <xf numFmtId="0" fontId="20" fillId="0" borderId="0">
      <protection locked="0"/>
    </xf>
    <xf numFmtId="0" fontId="41" fillId="0" borderId="0" applyNumberFormat="0" applyFill="0" applyBorder="0" applyAlignment="0">
      <protection locked="0"/>
    </xf>
    <xf numFmtId="43" fontId="20" fillId="0" borderId="0" applyFont="0" applyFill="0" applyBorder="0" applyAlignment="0" applyProtection="0"/>
    <xf numFmtId="0" fontId="20" fillId="0" borderId="0"/>
    <xf numFmtId="43" fontId="10" fillId="0" borderId="0" applyFont="0" applyFill="0" applyBorder="0" applyAlignment="0" applyProtection="0"/>
    <xf numFmtId="0" fontId="10" fillId="0" borderId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9" fillId="0" borderId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1" fillId="0" borderId="14" applyNumberFormat="0" applyFill="0" applyAlignment="0">
      <protection locked="0"/>
    </xf>
    <xf numFmtId="43" fontId="10" fillId="0" borderId="0" applyFont="0" applyFill="0" applyBorder="0" applyAlignment="0" applyProtection="0"/>
    <xf numFmtId="0" fontId="10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9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0" fillId="0" borderId="0"/>
    <xf numFmtId="0" fontId="10" fillId="0" borderId="0"/>
    <xf numFmtId="0" fontId="40" fillId="0" borderId="14" applyNumberFormat="0" applyFill="0" applyAlignment="0">
      <protection locked="0"/>
    </xf>
    <xf numFmtId="0" fontId="19" fillId="0" borderId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20" fillId="0" borderId="0"/>
    <xf numFmtId="43" fontId="35" fillId="0" borderId="0" applyFont="0" applyFill="0" applyBorder="0" applyAlignment="0" applyProtection="0"/>
    <xf numFmtId="0" fontId="2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9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9" fillId="0" borderId="0"/>
    <xf numFmtId="0" fontId="20" fillId="0" borderId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20" fillId="0" borderId="0"/>
    <xf numFmtId="0" fontId="19" fillId="0" borderId="0"/>
    <xf numFmtId="0" fontId="20" fillId="0" borderId="0"/>
    <xf numFmtId="43" fontId="20" fillId="0" borderId="0" applyFont="0" applyFill="0" applyBorder="0" applyAlignment="0" applyProtection="0"/>
    <xf numFmtId="0" fontId="20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9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40" fillId="0" borderId="14" applyNumberFormat="0" applyFill="0" applyAlignment="0">
      <protection locked="0"/>
    </xf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9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40" fillId="0" borderId="14" applyNumberFormat="0" applyFill="0" applyAlignment="0">
      <alignment wrapText="1"/>
      <protection locked="0"/>
    </xf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0" fillId="0" borderId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1" fillId="0" borderId="14" applyNumberFormat="0" applyFill="0" applyAlignment="0">
      <protection locked="0"/>
    </xf>
    <xf numFmtId="0" fontId="41" fillId="0" borderId="14" applyNumberFormat="0" applyFill="0" applyBorder="0" applyAlignment="0">
      <protection locked="0"/>
    </xf>
    <xf numFmtId="43" fontId="19" fillId="0" borderId="0" applyFont="0" applyFill="0" applyBorder="0" applyAlignment="0" applyProtection="0"/>
    <xf numFmtId="0" fontId="20" fillId="0" borderId="0">
      <protection locked="0"/>
    </xf>
    <xf numFmtId="0" fontId="10" fillId="0" borderId="0"/>
    <xf numFmtId="43" fontId="20" fillId="0" borderId="0" applyFont="0" applyFill="0" applyBorder="0" applyAlignment="0" applyProtection="0"/>
    <xf numFmtId="0" fontId="10" fillId="0" borderId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0" fillId="0" borderId="14" applyNumberFormat="0" applyFill="0" applyAlignment="0">
      <protection locked="0"/>
    </xf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187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0" fillId="0" borderId="0"/>
    <xf numFmtId="0" fontId="10" fillId="0" borderId="0"/>
    <xf numFmtId="0" fontId="20" fillId="0" borderId="0"/>
    <xf numFmtId="9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0" fillId="0" borderId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0" fillId="0" borderId="0"/>
    <xf numFmtId="43" fontId="2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0" fillId="0" borderId="0"/>
    <xf numFmtId="9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1" fillId="0" borderId="0" applyNumberFormat="0" applyFill="0" applyBorder="0" applyAlignment="0" applyProtection="0">
      <alignment horizontal="left" vertical="top" wrapText="1"/>
    </xf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10" fillId="0" borderId="0"/>
    <xf numFmtId="43" fontId="5" fillId="0" borderId="0" applyFont="0" applyFill="0" applyBorder="0" applyAlignment="0" applyProtection="0"/>
    <xf numFmtId="0" fontId="19" fillId="0" borderId="0"/>
    <xf numFmtId="0" fontId="19" fillId="0" borderId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0" fillId="0" borderId="0"/>
    <xf numFmtId="43" fontId="20" fillId="0" borderId="0" applyFont="0" applyFill="0" applyBorder="0" applyAlignment="0" applyProtection="0"/>
    <xf numFmtId="0" fontId="19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0" fontId="41" fillId="0" borderId="14" applyNumberFormat="0" applyFill="0" applyAlignment="0">
      <protection locked="0"/>
    </xf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40" fillId="0" borderId="14" applyNumberFormat="0" applyFill="0" applyAlignment="0">
      <protection locked="0"/>
    </xf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41" fillId="0" borderId="0" applyNumberForma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0" fillId="0" borderId="0">
      <protection locked="0"/>
    </xf>
    <xf numFmtId="43" fontId="20" fillId="0" borderId="0" applyFont="0" applyFill="0" applyBorder="0" applyAlignment="0" applyProtection="0"/>
    <xf numFmtId="0" fontId="10" fillId="0" borderId="0"/>
    <xf numFmtId="0" fontId="20" fillId="0" borderId="0">
      <protection locked="0"/>
    </xf>
    <xf numFmtId="0" fontId="10" fillId="0" borderId="0"/>
    <xf numFmtId="43" fontId="35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20" fillId="0" borderId="0">
      <protection locked="0"/>
    </xf>
    <xf numFmtId="43" fontId="2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41" fillId="0" borderId="14" applyNumberFormat="0" applyFill="0" applyBorder="0" applyAlignment="0">
      <protection locked="0"/>
    </xf>
    <xf numFmtId="43" fontId="10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43" fontId="19" fillId="0" borderId="0" applyFont="0" applyFill="0" applyBorder="0" applyAlignment="0" applyProtection="0"/>
    <xf numFmtId="0" fontId="19" fillId="0" borderId="0"/>
    <xf numFmtId="0" fontId="19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0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9" fillId="0" borderId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41" fillId="0" borderId="14" applyNumberFormat="0" applyFill="0" applyBorder="0" applyAlignment="0">
      <protection locked="0"/>
    </xf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41" fillId="0" borderId="0" applyNumberFormat="0" applyFill="0" applyBorder="0" applyAlignment="0" applyProtection="0">
      <alignment wrapText="1"/>
    </xf>
    <xf numFmtId="0" fontId="41" fillId="0" borderId="14" applyNumberFormat="0" applyFill="0" applyBorder="0" applyAlignment="0">
      <alignment wrapText="1"/>
      <protection locked="0"/>
    </xf>
    <xf numFmtId="43" fontId="66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41" fillId="0" borderId="14" applyNumberFormat="0" applyFill="0" applyBorder="0" applyAlignment="0">
      <alignment wrapText="1"/>
      <protection locked="0"/>
    </xf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/>
    <xf numFmtId="0" fontId="20" fillId="0" borderId="0">
      <protection locked="0"/>
    </xf>
    <xf numFmtId="43" fontId="39" fillId="0" borderId="0" applyFont="0" applyFill="0" applyBorder="0" applyAlignment="0" applyProtection="0"/>
    <xf numFmtId="0" fontId="41" fillId="0" borderId="0" applyNumberFormat="0" applyFill="0" applyBorder="0" applyAlignment="0">
      <protection locked="0"/>
    </xf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19" fillId="0" borderId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20" fillId="0" borderId="0">
      <protection locked="0"/>
    </xf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20" fillId="0" borderId="0">
      <protection locked="0"/>
    </xf>
    <xf numFmtId="0" fontId="20" fillId="0" borderId="0"/>
    <xf numFmtId="0" fontId="20" fillId="0" borderId="0"/>
    <xf numFmtId="0" fontId="10" fillId="0" borderId="0"/>
    <xf numFmtId="0" fontId="10" fillId="0" borderId="0"/>
    <xf numFmtId="9" fontId="20" fillId="0" borderId="0" applyFont="0" applyFill="0" applyBorder="0" applyAlignment="0" applyProtection="0"/>
    <xf numFmtId="0" fontId="20" fillId="0" borderId="0">
      <protection locked="0"/>
    </xf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0" fontId="8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1" fillId="0" borderId="14" applyNumberFormat="0" applyFill="0" applyBorder="0" applyAlignment="0">
      <protection locked="0"/>
    </xf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10" fillId="0" borderId="0"/>
    <xf numFmtId="0" fontId="10" fillId="0" borderId="0"/>
    <xf numFmtId="9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9" fontId="35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9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20" fillId="0" borderId="0">
      <protection locked="0"/>
    </xf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10" fillId="0" borderId="0"/>
    <xf numFmtId="0" fontId="10" fillId="0" borderId="0"/>
    <xf numFmtId="9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19" fillId="0" borderId="0"/>
    <xf numFmtId="0" fontId="10" fillId="0" borderId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20" fillId="0" borderId="0">
      <protection locked="0"/>
    </xf>
    <xf numFmtId="0" fontId="20" fillId="0" borderId="0">
      <protection locked="0"/>
    </xf>
    <xf numFmtId="0" fontId="10" fillId="0" borderId="0"/>
    <xf numFmtId="43" fontId="10" fillId="0" borderId="0" applyFont="0" applyFill="0" applyBorder="0" applyAlignment="0" applyProtection="0"/>
    <xf numFmtId="0" fontId="35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9" fillId="0" borderId="0"/>
    <xf numFmtId="0" fontId="41" fillId="0" borderId="0" applyNumberFormat="0" applyFill="0" applyBorder="0" applyAlignment="0">
      <alignment vertical="top"/>
      <protection locked="0"/>
    </xf>
    <xf numFmtId="0" fontId="41" fillId="0" borderId="0" applyNumberFormat="0" applyFill="0" applyBorder="0" applyAlignment="0" applyProtection="0"/>
    <xf numFmtId="0" fontId="36" fillId="0" borderId="0" applyNumberFormat="0" applyFill="0" applyBorder="0" applyAlignment="0" applyProtection="0">
      <protection locked="0"/>
    </xf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9" fillId="0" borderId="0" applyFont="0" applyFill="0" applyBorder="0" applyAlignment="0" applyProtection="0"/>
    <xf numFmtId="0" fontId="10" fillId="0" borderId="0"/>
    <xf numFmtId="0" fontId="20" fillId="0" borderId="0">
      <protection locked="0"/>
    </xf>
    <xf numFmtId="43" fontId="2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0" fillId="0" borderId="0"/>
    <xf numFmtId="43" fontId="8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0" fillId="0" borderId="0"/>
    <xf numFmtId="0" fontId="10" fillId="0" borderId="0"/>
    <xf numFmtId="0" fontId="16" fillId="0" borderId="0"/>
    <xf numFmtId="0" fontId="59" fillId="0" borderId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</cellStyleXfs>
  <cellXfs count="105">
    <xf numFmtId="0" fontId="0" fillId="0" borderId="0" xfId="0"/>
    <xf numFmtId="37" fontId="1" fillId="0" borderId="0" xfId="0" applyNumberFormat="1" applyFont="1" applyAlignment="1">
      <alignment vertical="center"/>
    </xf>
    <xf numFmtId="0" fontId="1" fillId="0" borderId="1" xfId="0" applyFont="1" applyBorder="1" applyAlignment="1">
      <alignment vertical="center"/>
    </xf>
    <xf numFmtId="37" fontId="1" fillId="0" borderId="1" xfId="0" applyNumberFormat="1" applyFont="1" applyBorder="1" applyAlignment="1">
      <alignment vertical="center"/>
    </xf>
    <xf numFmtId="0" fontId="1" fillId="0" borderId="0" xfId="0" quotePrefix="1" applyFont="1" applyAlignment="1">
      <alignment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166" fontId="1" fillId="0" borderId="0" xfId="0" quotePrefix="1" applyNumberFormat="1" applyFont="1" applyAlignment="1">
      <alignment vertical="center"/>
    </xf>
    <xf numFmtId="166" fontId="1" fillId="0" borderId="0" xfId="0" applyNumberFormat="1" applyFont="1" applyAlignment="1">
      <alignment horizontal="center" vertical="center"/>
    </xf>
    <xf numFmtId="166" fontId="2" fillId="0" borderId="0" xfId="0" applyNumberFormat="1" applyFont="1" applyAlignment="1">
      <alignment horizontal="centerContinuous" vertical="center"/>
    </xf>
    <xf numFmtId="166" fontId="2" fillId="0" borderId="0" xfId="0" applyNumberFormat="1" applyFont="1" applyAlignment="1">
      <alignment horizontal="left" vertical="center"/>
    </xf>
    <xf numFmtId="37" fontId="2" fillId="0" borderId="0" xfId="0" applyNumberFormat="1" applyFont="1" applyAlignment="1">
      <alignment horizontal="center" vertical="center"/>
    </xf>
    <xf numFmtId="37" fontId="1" fillId="0" borderId="0" xfId="0" quotePrefix="1" applyNumberFormat="1" applyFont="1" applyAlignment="1">
      <alignment vertical="center"/>
    </xf>
    <xf numFmtId="0" fontId="2" fillId="0" borderId="0" xfId="0" applyFont="1" applyAlignment="1">
      <alignment horizontal="left"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2" fillId="0" borderId="0" xfId="0" quotePrefix="1" applyFont="1" applyAlignment="1">
      <alignment vertical="center"/>
    </xf>
    <xf numFmtId="0" fontId="2" fillId="0" borderId="1" xfId="0" applyFont="1" applyBorder="1" applyAlignment="1">
      <alignment vertical="center"/>
    </xf>
    <xf numFmtId="0" fontId="2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left" vertical="center"/>
    </xf>
    <xf numFmtId="166" fontId="2" fillId="0" borderId="0" xfId="0" quotePrefix="1" applyNumberFormat="1" applyFont="1" applyAlignment="1">
      <alignment horizontal="center" vertical="center"/>
    </xf>
    <xf numFmtId="166" fontId="1" fillId="0" borderId="0" xfId="0" applyNumberFormat="1" applyFont="1" applyAlignment="1">
      <alignment horizontal="right" vertical="center"/>
    </xf>
    <xf numFmtId="166" fontId="1" fillId="2" borderId="0" xfId="0" applyNumberFormat="1" applyFont="1" applyFill="1" applyAlignment="1">
      <alignment horizontal="right" vertical="center"/>
    </xf>
    <xf numFmtId="166" fontId="2" fillId="2" borderId="1" xfId="0" quotePrefix="1" applyNumberFormat="1" applyFont="1" applyFill="1" applyBorder="1" applyAlignment="1">
      <alignment horizontal="right" vertical="center"/>
    </xf>
    <xf numFmtId="166" fontId="2" fillId="2" borderId="0" xfId="0" quotePrefix="1" applyNumberFormat="1" applyFont="1" applyFill="1" applyAlignment="1">
      <alignment horizontal="right" vertical="center"/>
    </xf>
    <xf numFmtId="37" fontId="2" fillId="0" borderId="0" xfId="0" applyNumberFormat="1" applyFont="1" applyAlignment="1">
      <alignment vertical="center"/>
    </xf>
    <xf numFmtId="166" fontId="3" fillId="0" borderId="0" xfId="0" applyNumberFormat="1" applyFont="1" applyAlignment="1">
      <alignment horizontal="center" vertical="center"/>
    </xf>
    <xf numFmtId="166" fontId="2" fillId="0" borderId="0" xfId="0" applyNumberFormat="1" applyFont="1" applyAlignment="1">
      <alignment horizontal="center" vertical="center"/>
    </xf>
    <xf numFmtId="165" fontId="1" fillId="0" borderId="0" xfId="0" applyNumberFormat="1" applyFont="1" applyAlignment="1">
      <alignment vertical="center"/>
    </xf>
    <xf numFmtId="166" fontId="2" fillId="2" borderId="0" xfId="0" applyNumberFormat="1" applyFont="1" applyFill="1" applyAlignment="1">
      <alignment horizontal="right" vertical="center"/>
    </xf>
    <xf numFmtId="166" fontId="2" fillId="2" borderId="1" xfId="0" applyNumberFormat="1" applyFont="1" applyFill="1" applyBorder="1" applyAlignment="1">
      <alignment horizontal="right" vertical="center"/>
    </xf>
    <xf numFmtId="166" fontId="1" fillId="0" borderId="1" xfId="0" applyNumberFormat="1" applyFont="1" applyBorder="1" applyAlignment="1">
      <alignment horizontal="right" vertical="center"/>
    </xf>
    <xf numFmtId="166" fontId="2" fillId="2" borderId="0" xfId="0" applyNumberFormat="1" applyFont="1" applyFill="1" applyAlignment="1">
      <alignment vertical="center"/>
    </xf>
    <xf numFmtId="166" fontId="2" fillId="2" borderId="1" xfId="0" applyNumberFormat="1" applyFont="1" applyFill="1" applyBorder="1" applyAlignment="1">
      <alignment vertical="center"/>
    </xf>
    <xf numFmtId="166" fontId="2" fillId="0" borderId="0" xfId="0" applyNumberFormat="1" applyFont="1" applyAlignment="1">
      <alignment horizontal="right" vertical="center"/>
    </xf>
    <xf numFmtId="166" fontId="2" fillId="0" borderId="1" xfId="0" applyNumberFormat="1" applyFont="1" applyBorder="1" applyAlignment="1">
      <alignment horizontal="right" vertical="center"/>
    </xf>
    <xf numFmtId="166" fontId="2" fillId="2" borderId="2" xfId="0" applyNumberFormat="1" applyFont="1" applyFill="1" applyBorder="1" applyAlignment="1">
      <alignment horizontal="right" vertical="center"/>
    </xf>
    <xf numFmtId="166" fontId="2" fillId="2" borderId="0" xfId="0" applyNumberFormat="1" applyFont="1" applyFill="1" applyAlignment="1">
      <alignment horizontal="left" vertical="center"/>
    </xf>
    <xf numFmtId="166" fontId="1" fillId="0" borderId="1" xfId="0" applyNumberFormat="1" applyFont="1" applyBorder="1" applyAlignment="1">
      <alignment vertical="center"/>
    </xf>
    <xf numFmtId="166" fontId="1" fillId="0" borderId="0" xfId="0" applyNumberFormat="1" applyFont="1" applyAlignment="1">
      <alignment vertical="center"/>
    </xf>
    <xf numFmtId="166" fontId="2" fillId="0" borderId="0" xfId="0" applyNumberFormat="1" applyFont="1" applyAlignment="1">
      <alignment vertical="center"/>
    </xf>
    <xf numFmtId="167" fontId="2" fillId="2" borderId="2" xfId="0" applyNumberFormat="1" applyFont="1" applyFill="1" applyBorder="1" applyAlignment="1">
      <alignment horizontal="right" vertical="center"/>
    </xf>
    <xf numFmtId="166" fontId="2" fillId="0" borderId="1" xfId="0" applyNumberFormat="1" applyFont="1" applyBorder="1" applyAlignment="1">
      <alignment vertical="center"/>
    </xf>
    <xf numFmtId="0" fontId="4" fillId="0" borderId="0" xfId="0" applyFont="1" applyAlignment="1">
      <alignment vertical="center"/>
    </xf>
    <xf numFmtId="165" fontId="2" fillId="0" borderId="0" xfId="0" applyNumberFormat="1" applyFont="1" applyAlignment="1">
      <alignment vertical="center"/>
    </xf>
    <xf numFmtId="166" fontId="1" fillId="0" borderId="1" xfId="0" applyNumberFormat="1" applyFont="1" applyBorder="1" applyAlignment="1">
      <alignment horizontal="center" vertical="center"/>
    </xf>
    <xf numFmtId="166" fontId="1" fillId="0" borderId="0" xfId="1" applyNumberFormat="1" applyFont="1" applyFill="1" applyAlignment="1">
      <alignment horizontal="right" vertical="center"/>
    </xf>
    <xf numFmtId="0" fontId="2" fillId="0" borderId="0" xfId="4" applyFont="1" applyAlignment="1">
      <alignment vertical="center"/>
    </xf>
    <xf numFmtId="165" fontId="2" fillId="0" borderId="0" xfId="5" applyNumberFormat="1" applyFont="1" applyAlignment="1">
      <alignment vertical="center"/>
    </xf>
    <xf numFmtId="37" fontId="1" fillId="0" borderId="0" xfId="2" quotePrefix="1" applyNumberFormat="1" applyFont="1" applyAlignment="1">
      <alignment vertical="center"/>
    </xf>
    <xf numFmtId="166" fontId="2" fillId="0" borderId="2" xfId="1" applyNumberFormat="1" applyFont="1" applyFill="1" applyBorder="1" applyAlignment="1">
      <alignment horizontal="right" vertical="center"/>
    </xf>
    <xf numFmtId="0" fontId="2" fillId="0" borderId="0" xfId="6" applyFont="1" applyAlignment="1">
      <alignment vertical="center"/>
    </xf>
    <xf numFmtId="166" fontId="2" fillId="0" borderId="1" xfId="1" quotePrefix="1" applyNumberFormat="1" applyFont="1" applyFill="1" applyBorder="1" applyAlignment="1">
      <alignment horizontal="right" vertical="center"/>
    </xf>
    <xf numFmtId="166" fontId="2" fillId="0" borderId="2" xfId="0" applyNumberFormat="1" applyFont="1" applyBorder="1" applyAlignment="1">
      <alignment horizontal="right" vertical="center"/>
    </xf>
    <xf numFmtId="167" fontId="2" fillId="0" borderId="2" xfId="1" applyNumberFormat="1" applyFont="1" applyFill="1" applyBorder="1" applyAlignment="1">
      <alignment horizontal="right" vertical="center"/>
    </xf>
    <xf numFmtId="166" fontId="2" fillId="0" borderId="0" xfId="1" quotePrefix="1" applyNumberFormat="1" applyFont="1" applyFill="1" applyBorder="1" applyAlignment="1">
      <alignment horizontal="right" vertical="center"/>
    </xf>
    <xf numFmtId="166" fontId="2" fillId="0" borderId="1" xfId="1" applyNumberFormat="1" applyFont="1" applyFill="1" applyBorder="1" applyAlignment="1">
      <alignment horizontal="right" vertical="center"/>
    </xf>
    <xf numFmtId="166" fontId="2" fillId="0" borderId="0" xfId="1" applyNumberFormat="1" applyFont="1" applyFill="1" applyBorder="1" applyAlignment="1">
      <alignment horizontal="right" vertical="center"/>
    </xf>
    <xf numFmtId="166" fontId="2" fillId="0" borderId="0" xfId="3" applyNumberFormat="1" applyFont="1" applyFill="1" applyAlignment="1">
      <alignment horizontal="right" vertical="center"/>
    </xf>
    <xf numFmtId="166" fontId="2" fillId="0" borderId="1" xfId="2" applyNumberFormat="1" applyFont="1" applyBorder="1" applyAlignment="1">
      <alignment horizontal="right" vertical="center"/>
    </xf>
    <xf numFmtId="166" fontId="2" fillId="0" borderId="0" xfId="2" applyNumberFormat="1" applyFont="1" applyAlignment="1">
      <alignment horizontal="right" vertical="center"/>
    </xf>
    <xf numFmtId="166" fontId="2" fillId="0" borderId="0" xfId="278" applyNumberFormat="1" applyFont="1" applyFill="1" applyAlignment="1">
      <alignment horizontal="right" vertical="center"/>
    </xf>
    <xf numFmtId="166" fontId="2" fillId="2" borderId="0" xfId="1" applyNumberFormat="1" applyFont="1" applyFill="1" applyBorder="1" applyAlignment="1">
      <alignment horizontal="right" vertical="center"/>
    </xf>
    <xf numFmtId="37" fontId="2" fillId="0" borderId="0" xfId="0" applyNumberFormat="1" applyFont="1" applyAlignment="1">
      <alignment horizontal="left" vertical="center"/>
    </xf>
    <xf numFmtId="166" fontId="2" fillId="2" borderId="1" xfId="1" applyNumberFormat="1" applyFont="1" applyFill="1" applyBorder="1" applyAlignment="1">
      <alignment horizontal="right" vertical="center"/>
    </xf>
    <xf numFmtId="0" fontId="1" fillId="0" borderId="0" xfId="6" applyFont="1" applyAlignment="1">
      <alignment vertical="center"/>
    </xf>
    <xf numFmtId="37" fontId="2" fillId="0" borderId="0" xfId="6" applyNumberFormat="1" applyFont="1" applyAlignment="1">
      <alignment vertical="center"/>
    </xf>
    <xf numFmtId="0" fontId="2" fillId="0" borderId="0" xfId="6" quotePrefix="1" applyFont="1" applyAlignment="1">
      <alignment vertical="center"/>
    </xf>
    <xf numFmtId="166" fontId="2" fillId="2" borderId="0" xfId="1" quotePrefix="1" applyNumberFormat="1" applyFont="1" applyFill="1" applyAlignment="1">
      <alignment horizontal="right" vertical="center"/>
    </xf>
    <xf numFmtId="166" fontId="2" fillId="0" borderId="0" xfId="1" quotePrefix="1" applyNumberFormat="1" applyFont="1" applyFill="1" applyAlignment="1">
      <alignment horizontal="right" vertical="center"/>
    </xf>
    <xf numFmtId="0" fontId="1" fillId="0" borderId="0" xfId="6" quotePrefix="1" applyFont="1" applyAlignment="1">
      <alignment vertical="center"/>
    </xf>
    <xf numFmtId="166" fontId="1" fillId="2" borderId="0" xfId="1" applyNumberFormat="1" applyFont="1" applyFill="1" applyBorder="1" applyAlignment="1">
      <alignment horizontal="right" vertical="center"/>
    </xf>
    <xf numFmtId="166" fontId="1" fillId="0" borderId="0" xfId="1" applyNumberFormat="1" applyFont="1" applyFill="1" applyBorder="1" applyAlignment="1">
      <alignment horizontal="right" vertical="center"/>
    </xf>
    <xf numFmtId="166" fontId="2" fillId="2" borderId="0" xfId="1" applyNumberFormat="1" applyFont="1" applyFill="1" applyAlignment="1">
      <alignment horizontal="right" vertical="center"/>
    </xf>
    <xf numFmtId="166" fontId="2" fillId="0" borderId="0" xfId="1" applyNumberFormat="1" applyFont="1" applyFill="1" applyAlignment="1">
      <alignment horizontal="right" vertical="center"/>
    </xf>
    <xf numFmtId="37" fontId="2" fillId="0" borderId="0" xfId="6" quotePrefix="1" applyNumberFormat="1" applyFont="1" applyAlignment="1">
      <alignment vertical="center"/>
    </xf>
    <xf numFmtId="37" fontId="1" fillId="0" borderId="0" xfId="6" applyNumberFormat="1" applyFont="1" applyAlignment="1">
      <alignment vertical="center"/>
    </xf>
    <xf numFmtId="0" fontId="42" fillId="0" borderId="0" xfId="0" applyFont="1" applyAlignment="1">
      <alignment vertical="center"/>
    </xf>
    <xf numFmtId="166" fontId="2" fillId="2" borderId="2" xfId="1" applyNumberFormat="1" applyFont="1" applyFill="1" applyBorder="1" applyAlignment="1">
      <alignment horizontal="right" vertical="center"/>
    </xf>
    <xf numFmtId="0" fontId="2" fillId="2" borderId="0" xfId="6" applyFont="1" applyFill="1" applyAlignment="1">
      <alignment vertical="center"/>
    </xf>
    <xf numFmtId="9" fontId="2" fillId="0" borderId="0" xfId="281" applyFont="1" applyFill="1" applyAlignment="1">
      <alignment vertical="center"/>
    </xf>
    <xf numFmtId="166" fontId="2" fillId="2" borderId="1" xfId="1" quotePrefix="1" applyNumberFormat="1" applyFont="1" applyFill="1" applyBorder="1" applyAlignment="1">
      <alignment horizontal="right" vertical="center"/>
    </xf>
    <xf numFmtId="166" fontId="2" fillId="2" borderId="0" xfId="2" applyNumberFormat="1" applyFont="1" applyFill="1" applyAlignment="1">
      <alignment horizontal="right" vertical="center"/>
    </xf>
    <xf numFmtId="0" fontId="2" fillId="0" borderId="0" xfId="6" quotePrefix="1" applyFont="1" applyAlignment="1">
      <alignment horizontal="center" vertical="center"/>
    </xf>
    <xf numFmtId="0" fontId="1" fillId="0" borderId="0" xfId="6" applyFont="1" applyAlignment="1">
      <alignment horizontal="center" vertical="center"/>
    </xf>
    <xf numFmtId="0" fontId="2" fillId="0" borderId="0" xfId="6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66" fontId="1" fillId="0" borderId="0" xfId="0" applyNumberFormat="1" applyFont="1" applyBorder="1" applyAlignment="1">
      <alignment horizontal="right" vertical="center"/>
    </xf>
    <xf numFmtId="0" fontId="1" fillId="0" borderId="0" xfId="0" applyFont="1" applyBorder="1" applyAlignment="1">
      <alignment horizontal="center" vertical="center"/>
    </xf>
    <xf numFmtId="37" fontId="2" fillId="0" borderId="0" xfId="0" applyNumberFormat="1" applyFont="1" applyBorder="1" applyAlignment="1">
      <alignment horizontal="left" vertical="center"/>
    </xf>
    <xf numFmtId="37" fontId="2" fillId="0" borderId="0" xfId="0" applyNumberFormat="1" applyFont="1" applyBorder="1" applyAlignment="1">
      <alignment horizontal="center" vertical="center"/>
    </xf>
    <xf numFmtId="37" fontId="1" fillId="0" borderId="0" xfId="0" quotePrefix="1" applyNumberFormat="1" applyFont="1" applyBorder="1" applyAlignment="1">
      <alignment vertical="center"/>
    </xf>
    <xf numFmtId="37" fontId="1" fillId="0" borderId="0" xfId="2" quotePrefix="1" applyNumberFormat="1" applyFont="1" applyBorder="1" applyAlignment="1">
      <alignment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left" vertical="center"/>
    </xf>
    <xf numFmtId="166" fontId="1" fillId="0" borderId="1" xfId="0" applyNumberFormat="1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37" fontId="2" fillId="0" borderId="1" xfId="0" applyNumberFormat="1" applyFont="1" applyBorder="1" applyAlignment="1">
      <alignment horizontal="justify" vertical="center"/>
    </xf>
    <xf numFmtId="165" fontId="1" fillId="0" borderId="3" xfId="0" applyNumberFormat="1" applyFont="1" applyBorder="1" applyAlignment="1">
      <alignment horizontal="center" vertical="center"/>
    </xf>
  </cellXfs>
  <cellStyles count="48586">
    <cellStyle name="20% - Accent1 2" xfId="41" xr:uid="{AA964218-BC58-4CE0-92E7-B1ED16CFD0FC}"/>
    <cellStyle name="20% - Accent1 2 2" xfId="903" xr:uid="{A3E3EB10-28E5-4004-AF86-9951BDCBCA0A}"/>
    <cellStyle name="20% - Accent1 2 3" xfId="807" xr:uid="{8C2DB9B2-F9CB-4BFF-BEA0-E0B8AA4B9AF4}"/>
    <cellStyle name="20% - Accent1 2 4" xfId="1446" xr:uid="{5D9C66AB-2280-4FD5-BC6B-257DAD6B5D33}"/>
    <cellStyle name="20% - Accent1 2 5" xfId="703" xr:uid="{7D50512D-3973-4F80-B35C-4B0BE223C6C1}"/>
    <cellStyle name="20% - Accent1 2 6" xfId="376" xr:uid="{91F4A782-91F1-4515-BDEB-D278A5452C5A}"/>
    <cellStyle name="20% - Accent1 2 7" xfId="327" xr:uid="{04D0F069-3C38-41F9-80E4-E3840FBE88CA}"/>
    <cellStyle name="20% - Accent1 3" xfId="42" xr:uid="{090E37E6-E51D-4E6A-ACC8-A35B0B16CE7C}"/>
    <cellStyle name="20% - Accent1 3 2" xfId="1447" xr:uid="{BEFEA92F-C2BB-4191-BAD4-1E816A0B8B62}"/>
    <cellStyle name="20% - Accent1 3 3" xfId="848" xr:uid="{DF9F7488-8056-499A-929B-A0FB1D19C040}"/>
    <cellStyle name="20% - Accent1 4" xfId="742" xr:uid="{EB9B1EE2-412F-41A5-B55E-C5BE1EC3D82A}"/>
    <cellStyle name="20% - Accent1 5" xfId="397" xr:uid="{4570A19D-B47F-4324-9D29-9681FBEE5A0E}"/>
    <cellStyle name="20% - Accent2 2" xfId="43" xr:uid="{42B25627-D207-4776-8C74-6C22761BE49B}"/>
    <cellStyle name="20% - Accent2 2 2" xfId="906" xr:uid="{724020ED-B8B2-4B7F-9473-006E873AE9F5}"/>
    <cellStyle name="20% - Accent2 2 3" xfId="810" xr:uid="{4FA6D0A7-D360-4ABE-AD9E-605629CD0326}"/>
    <cellStyle name="20% - Accent2 2 4" xfId="1448" xr:uid="{6180CBAC-DAFB-49D5-BFD9-CEC39F1330C1}"/>
    <cellStyle name="20% - Accent2 2 5" xfId="706" xr:uid="{4DC47D74-6CBD-4643-A850-E149FCB82EEC}"/>
    <cellStyle name="20% - Accent2 2 6" xfId="379" xr:uid="{1FA26064-0CA8-40D3-9F13-D5D2AE480252}"/>
    <cellStyle name="20% - Accent2 2 7" xfId="331" xr:uid="{57AD9C48-C352-442A-A68F-D224271ADAB8}"/>
    <cellStyle name="20% - Accent2 3" xfId="44" xr:uid="{97439CA7-3D47-48AC-BE60-BFDE566DD661}"/>
    <cellStyle name="20% - Accent2 3 2" xfId="1449" xr:uid="{9A9E2C0C-4B53-4308-9204-491FB40EE8C3}"/>
    <cellStyle name="20% - Accent2 3 3" xfId="851" xr:uid="{D97C6A73-2A42-47EF-9FF4-B767B8C74B10}"/>
    <cellStyle name="20% - Accent2 4" xfId="746" xr:uid="{636A948E-A409-40C2-BC25-7E8DB05D9D66}"/>
    <cellStyle name="20% - Accent2 5" xfId="400" xr:uid="{AB664A18-07EA-42F1-8018-A047A3882F74}"/>
    <cellStyle name="20% - Accent3 2" xfId="45" xr:uid="{0CA45C9A-DF25-4B4F-BD9A-F4CC74E125E8}"/>
    <cellStyle name="20% - Accent3 2 2" xfId="909" xr:uid="{DAFF455C-5193-46BD-B521-0A1945CD261C}"/>
    <cellStyle name="20% - Accent3 2 3" xfId="813" xr:uid="{FB509263-281B-4628-8584-6A95D71AA44A}"/>
    <cellStyle name="20% - Accent3 2 4" xfId="1450" xr:uid="{78228232-E2BA-44B5-A30D-CA14828ECCE5}"/>
    <cellStyle name="20% - Accent3 2 5" xfId="709" xr:uid="{61BC8C3E-2565-4EF5-BB31-EBB0094F1E08}"/>
    <cellStyle name="20% - Accent3 2 6" xfId="382" xr:uid="{02F13768-0C41-4FC6-B234-98210C9FBFAD}"/>
    <cellStyle name="20% - Accent3 2 7" xfId="335" xr:uid="{B93EFFDD-E2B9-491D-A7A1-50DD91959D9B}"/>
    <cellStyle name="20% - Accent3 3" xfId="46" xr:uid="{32A2326F-E226-4784-9742-1CAE228CA4FB}"/>
    <cellStyle name="20% - Accent3 3 2" xfId="1451" xr:uid="{460C7487-5499-482F-9C7C-219A0262BDAE}"/>
    <cellStyle name="20% - Accent3 3 3" xfId="854" xr:uid="{F2277E85-8263-4455-B003-7E79B271663B}"/>
    <cellStyle name="20% - Accent3 4" xfId="750" xr:uid="{5D2DCD7C-CB0C-4091-A043-BAFACFB224DB}"/>
    <cellStyle name="20% - Accent3 5" xfId="403" xr:uid="{038F2BDE-178A-4BCE-8A53-63D7B65DD63F}"/>
    <cellStyle name="20% - Accent4 2" xfId="47" xr:uid="{7D431996-A783-45C9-8F66-1EE20D7D062F}"/>
    <cellStyle name="20% - Accent4 2 2" xfId="912" xr:uid="{7EFF2CC4-4CCC-46E2-AE02-4A4059238668}"/>
    <cellStyle name="20% - Accent4 2 3" xfId="816" xr:uid="{067EBB38-BEFD-454F-A406-BE259A3F42F8}"/>
    <cellStyle name="20% - Accent4 2 4" xfId="1452" xr:uid="{DD15CC16-B27E-4728-BA41-695D7A88CE64}"/>
    <cellStyle name="20% - Accent4 2 5" xfId="712" xr:uid="{8D08C2A3-AB0F-48B2-98E0-0CFB9B14D679}"/>
    <cellStyle name="20% - Accent4 2 6" xfId="385" xr:uid="{16342E2D-A5FB-49A9-A057-6DDEFD28FFBA}"/>
    <cellStyle name="20% - Accent4 2 7" xfId="339" xr:uid="{BBFD9EC4-7C47-4937-8089-4ADD4C50EA15}"/>
    <cellStyle name="20% - Accent4 3" xfId="48" xr:uid="{9C0F4A8F-6181-4910-A3F0-B2BC58E75FB0}"/>
    <cellStyle name="20% - Accent4 3 2" xfId="1453" xr:uid="{7F1ABE73-DC5E-4F28-AA87-079A86DD7A11}"/>
    <cellStyle name="20% - Accent4 3 3" xfId="857" xr:uid="{9DFFB1B3-9B59-4B4C-95B0-BB2CB151AD6A}"/>
    <cellStyle name="20% - Accent4 4" xfId="754" xr:uid="{300811FE-8704-4A7E-AA23-37507BE9D75E}"/>
    <cellStyle name="20% - Accent4 5" xfId="406" xr:uid="{B6AB268A-35CC-4620-A86B-A5555C7F8040}"/>
    <cellStyle name="20% - Accent5 2" xfId="49" xr:uid="{01EDE8B8-64B0-418F-9798-0FDA206054D0}"/>
    <cellStyle name="20% - Accent5 2 2" xfId="915" xr:uid="{141A57ED-AA0F-4E2B-91AB-33C7390CA054}"/>
    <cellStyle name="20% - Accent5 2 3" xfId="819" xr:uid="{0746A295-954D-43A7-81DA-22E934645C99}"/>
    <cellStyle name="20% - Accent5 2 4" xfId="1454" xr:uid="{409139A3-9B63-40FA-8729-4825A2F61AA2}"/>
    <cellStyle name="20% - Accent5 2 5" xfId="715" xr:uid="{E69E1676-65D2-4F24-BA0A-FD26C7657658}"/>
    <cellStyle name="20% - Accent5 2 6" xfId="388" xr:uid="{D2EFCC5D-6C37-40D5-8C38-E8411FC5B00D}"/>
    <cellStyle name="20% - Accent5 2 7" xfId="343" xr:uid="{7DEA0E3F-F23A-441D-A997-BEBD86B6D01B}"/>
    <cellStyle name="20% - Accent5 3" xfId="50" xr:uid="{A3E2577A-0DF7-4754-BA6A-8FEF2EA8943B}"/>
    <cellStyle name="20% - Accent5 3 2" xfId="1455" xr:uid="{11EAA733-0825-4582-AC9F-363ADFDF29EC}"/>
    <cellStyle name="20% - Accent5 3 3" xfId="860" xr:uid="{3CA8F4A3-F759-40C9-83F7-9E3AD3270D63}"/>
    <cellStyle name="20% - Accent5 4" xfId="758" xr:uid="{78604645-E25E-4165-8044-4259C0A47EB2}"/>
    <cellStyle name="20% - Accent5 5" xfId="409" xr:uid="{973BA569-C4B9-4823-BA01-139F7D8EAAE3}"/>
    <cellStyle name="20% - Accent6 2" xfId="51" xr:uid="{F753000F-D10F-4B7B-8DF9-FD9626B481B2}"/>
    <cellStyle name="20% - Accent6 2 2" xfId="918" xr:uid="{BBE0A832-971E-45D0-90B3-B37C7C9401EE}"/>
    <cellStyle name="20% - Accent6 2 3" xfId="822" xr:uid="{F5EEB946-0A40-4933-BD22-053D18D002B6}"/>
    <cellStyle name="20% - Accent6 2 4" xfId="1456" xr:uid="{5A0DE737-37FC-4B54-9D7D-98A2B6B5C6E7}"/>
    <cellStyle name="20% - Accent6 2 5" xfId="718" xr:uid="{E0494EAE-76D6-4688-846F-C40B0E391215}"/>
    <cellStyle name="20% - Accent6 2 6" xfId="391" xr:uid="{4FEE695F-24D1-4A1B-BB2B-3A0EC91F9C5A}"/>
    <cellStyle name="20% - Accent6 2 7" xfId="347" xr:uid="{B2AE8976-03DE-4895-A392-55D2DBF3E088}"/>
    <cellStyle name="20% - Accent6 3" xfId="52" xr:uid="{E49680F3-9A2A-4591-AB1B-0048E123EC2F}"/>
    <cellStyle name="20% - Accent6 3 2" xfId="1457" xr:uid="{06EBB0D0-1980-447D-9794-C603A869F326}"/>
    <cellStyle name="20% - Accent6 3 3" xfId="863" xr:uid="{47486479-FCC4-448D-8708-BC8F20E5ABEA}"/>
    <cellStyle name="20% - Accent6 4" xfId="762" xr:uid="{8AC91F41-5031-4169-BB72-4A97023ED537}"/>
    <cellStyle name="20% - Accent6 5" xfId="412" xr:uid="{8EB6EF36-7C2B-4256-94E9-DC1B1FD083BC}"/>
    <cellStyle name="40% - Accent1 2" xfId="53" xr:uid="{D4E3AC55-C119-4D39-8E5D-2DE69E3757B5}"/>
    <cellStyle name="40% - Accent1 2 2" xfId="904" xr:uid="{CEE45227-3D11-418C-882A-B0F846C2BE90}"/>
    <cellStyle name="40% - Accent1 2 3" xfId="808" xr:uid="{66A56B5F-2464-4DAD-9754-4173C16B8EDB}"/>
    <cellStyle name="40% - Accent1 2 4" xfId="1458" xr:uid="{06B35310-58E7-47B6-A01F-1AFC3DB7B6B4}"/>
    <cellStyle name="40% - Accent1 2 5" xfId="704" xr:uid="{5AA099BE-9662-4698-8F2A-AD9E0F97FE2C}"/>
    <cellStyle name="40% - Accent1 2 6" xfId="377" xr:uid="{CB8D0134-EC06-420E-8282-F4EBBA4225E7}"/>
    <cellStyle name="40% - Accent1 2 7" xfId="328" xr:uid="{56280F8A-0F92-48C7-8BEC-00801D8FB440}"/>
    <cellStyle name="40% - Accent1 3" xfId="54" xr:uid="{16D12B71-61DE-4D5D-A77D-7342076DDF24}"/>
    <cellStyle name="40% - Accent1 3 2" xfId="1459" xr:uid="{BAFFE97C-35E5-4EE5-9685-A53D2FC44843}"/>
    <cellStyle name="40% - Accent1 3 3" xfId="849" xr:uid="{7ECD62BC-555E-4F93-9DAC-5A3403E51C4E}"/>
    <cellStyle name="40% - Accent1 4" xfId="743" xr:uid="{4BF3F9EE-969E-4E92-B34D-0B0F8706DA39}"/>
    <cellStyle name="40% - Accent1 5" xfId="398" xr:uid="{6EE6D2A0-B467-49B9-8C51-02965B279144}"/>
    <cellStyle name="40% - Accent2 2" xfId="55" xr:uid="{AAE0086C-68C2-414B-BB53-E90E40BD9A3E}"/>
    <cellStyle name="40% - Accent2 2 2" xfId="907" xr:uid="{018308C5-0C9A-4D88-91D7-90A2D46EF922}"/>
    <cellStyle name="40% - Accent2 2 3" xfId="811" xr:uid="{DE318F75-4BEF-4962-859E-5A078FA14D1C}"/>
    <cellStyle name="40% - Accent2 2 4" xfId="1460" xr:uid="{57E42702-530D-41A8-A1CB-263D1F1EEAB2}"/>
    <cellStyle name="40% - Accent2 2 5" xfId="707" xr:uid="{9C415470-A3F5-4973-A1BE-05DD11345975}"/>
    <cellStyle name="40% - Accent2 2 6" xfId="380" xr:uid="{9A98A9B7-4C52-43E4-BF21-EF9B6AF01206}"/>
    <cellStyle name="40% - Accent2 2 7" xfId="332" xr:uid="{B43A99FF-15CE-476D-A69D-FBD743FFECE7}"/>
    <cellStyle name="40% - Accent2 3" xfId="56" xr:uid="{59AACC52-03D0-4B00-AB99-1148B2D45B34}"/>
    <cellStyle name="40% - Accent2 3 2" xfId="1461" xr:uid="{211250E0-1D69-4702-8FD5-3B2592B8740B}"/>
    <cellStyle name="40% - Accent2 3 3" xfId="852" xr:uid="{2AF1A0FD-3492-460F-9240-0B5186EB459B}"/>
    <cellStyle name="40% - Accent2 4" xfId="747" xr:uid="{C3D5E3D0-2F7F-4C0D-B7E5-FDD1F2E73CDD}"/>
    <cellStyle name="40% - Accent2 5" xfId="401" xr:uid="{6A684114-C952-4426-AB92-3514C2B440A0}"/>
    <cellStyle name="40% - Accent3 2" xfId="57" xr:uid="{CF38B5AF-AC15-4E60-AF36-79998EFD5DEA}"/>
    <cellStyle name="40% - Accent3 2 2" xfId="910" xr:uid="{BBDE7D34-03E6-4702-ABDA-AE2159C2D68E}"/>
    <cellStyle name="40% - Accent3 2 3" xfId="814" xr:uid="{F4F6528E-2757-493F-B35B-27CA970C9A60}"/>
    <cellStyle name="40% - Accent3 2 4" xfId="1462" xr:uid="{2A55ED89-1E86-4F91-942B-B3CE07ACC9B8}"/>
    <cellStyle name="40% - Accent3 2 5" xfId="710" xr:uid="{9FFCA032-5DD7-4427-989D-05AEAF4EDD01}"/>
    <cellStyle name="40% - Accent3 2 6" xfId="383" xr:uid="{05CDD672-0DB4-4D80-9462-0284BC73D769}"/>
    <cellStyle name="40% - Accent3 2 7" xfId="336" xr:uid="{75AC1F77-9E59-4A6B-A050-74CB241E7C94}"/>
    <cellStyle name="40% - Accent3 3" xfId="58" xr:uid="{06911415-67A7-46AF-BFB7-E3A10E5BC70E}"/>
    <cellStyle name="40% - Accent3 3 2" xfId="1463" xr:uid="{EC429FCF-A1D6-458F-859A-71D60F4D2849}"/>
    <cellStyle name="40% - Accent3 3 3" xfId="855" xr:uid="{595C2C7F-B042-4258-9DE3-886289D69917}"/>
    <cellStyle name="40% - Accent3 4" xfId="751" xr:uid="{055E39D5-C230-4653-B234-34FD0305F509}"/>
    <cellStyle name="40% - Accent3 5" xfId="404" xr:uid="{CF02CF91-78FD-4A2A-9D20-DBB919FB4597}"/>
    <cellStyle name="40% - Accent4 2" xfId="59" xr:uid="{65BD86B1-637D-4765-AB83-778CBE68BBA6}"/>
    <cellStyle name="40% - Accent4 2 2" xfId="913" xr:uid="{9DD82FB7-C06C-413C-B75D-F874326E2D91}"/>
    <cellStyle name="40% - Accent4 2 3" xfId="817" xr:uid="{273B735C-2A60-4238-89E6-BB7BDD7CE087}"/>
    <cellStyle name="40% - Accent4 2 4" xfId="1464" xr:uid="{2EED94FF-AB0B-4BB3-8937-24155D250D55}"/>
    <cellStyle name="40% - Accent4 2 5" xfId="713" xr:uid="{6F0277D8-1491-4C86-BBF4-E82DD71FE3D5}"/>
    <cellStyle name="40% - Accent4 2 6" xfId="386" xr:uid="{A458FE98-2209-4C30-91A7-3C0F9197D858}"/>
    <cellStyle name="40% - Accent4 2 7" xfId="340" xr:uid="{285452FF-CB3A-467D-9A88-3D9D0A12F49E}"/>
    <cellStyle name="40% - Accent4 3" xfId="60" xr:uid="{8E27E119-D610-4483-AE43-63B08912D4E6}"/>
    <cellStyle name="40% - Accent4 3 2" xfId="1465" xr:uid="{C771D82E-828E-4844-AD0B-BA4B5A7A6C2F}"/>
    <cellStyle name="40% - Accent4 3 3" xfId="858" xr:uid="{914F39C1-D5D4-4DEC-B53A-4BD120E26DFA}"/>
    <cellStyle name="40% - Accent4 4" xfId="755" xr:uid="{C8CBA7C0-FB4E-46D6-A95F-BE650DBA8AB0}"/>
    <cellStyle name="40% - Accent4 5" xfId="407" xr:uid="{6910A825-A825-4C07-9D43-88A3FD632946}"/>
    <cellStyle name="40% - Accent5 2" xfId="61" xr:uid="{311410F6-A560-4822-A836-84E4E148469E}"/>
    <cellStyle name="40% - Accent5 2 2" xfId="916" xr:uid="{5B6EDA3F-6F04-4F74-B7A6-2EC8EFB68666}"/>
    <cellStyle name="40% - Accent5 2 3" xfId="820" xr:uid="{1EFF3B1C-AE9C-4BAE-B38B-9E2D8A768821}"/>
    <cellStyle name="40% - Accent5 2 4" xfId="1466" xr:uid="{18B137B0-7532-43AD-84E1-6EAEDC0EEB62}"/>
    <cellStyle name="40% - Accent5 2 5" xfId="716" xr:uid="{3870955D-4421-4F9A-99B1-9F1F373421DA}"/>
    <cellStyle name="40% - Accent5 2 6" xfId="389" xr:uid="{AAA53BFE-26B5-4D2C-9569-7786366D7507}"/>
    <cellStyle name="40% - Accent5 2 7" xfId="344" xr:uid="{D1880855-E494-43A0-9900-F8E3FEBF0B25}"/>
    <cellStyle name="40% - Accent5 3" xfId="62" xr:uid="{59377C1F-AC1F-4B7D-BF2B-C80206D0269D}"/>
    <cellStyle name="40% - Accent5 3 2" xfId="1467" xr:uid="{CC438856-672C-48FC-B77B-19C90C58C114}"/>
    <cellStyle name="40% - Accent5 3 3" xfId="861" xr:uid="{1245E5A8-5DD2-4239-972B-768DF96A54BE}"/>
    <cellStyle name="40% - Accent5 4" xfId="759" xr:uid="{FE09F0C3-05A7-4576-BA87-2904D0C45AE3}"/>
    <cellStyle name="40% - Accent5 5" xfId="410" xr:uid="{5B3024BA-C89C-4B1A-8103-52C89CEAD7F7}"/>
    <cellStyle name="40% - Accent6 2" xfId="63" xr:uid="{BA1A8628-1752-4077-A2E9-FABBDB5BAE97}"/>
    <cellStyle name="40% - Accent6 2 2" xfId="919" xr:uid="{8F975357-EBE5-4155-8C38-079B989187AA}"/>
    <cellStyle name="40% - Accent6 2 3" xfId="823" xr:uid="{6B0A88F6-52C8-4BC3-A3BE-770AC8723062}"/>
    <cellStyle name="40% - Accent6 2 4" xfId="1468" xr:uid="{893C1CEC-C41C-42E2-8AB6-B7CD6A182D2C}"/>
    <cellStyle name="40% - Accent6 2 5" xfId="719" xr:uid="{A648ADA6-586A-40AD-8994-E1E8DFFBD62E}"/>
    <cellStyle name="40% - Accent6 2 6" xfId="392" xr:uid="{9F9534A0-F822-4F17-80BD-429493A11994}"/>
    <cellStyle name="40% - Accent6 2 7" xfId="348" xr:uid="{AF1C8944-3298-4AEF-AD7C-17056CBA2707}"/>
    <cellStyle name="40% - Accent6 3" xfId="64" xr:uid="{DD7ABE4D-47CC-4085-835E-D72B16D178E6}"/>
    <cellStyle name="40% - Accent6 3 2" xfId="1469" xr:uid="{590AE190-0A10-49B0-A6B9-F2B5D009D1B6}"/>
    <cellStyle name="40% - Accent6 3 3" xfId="864" xr:uid="{9CD91D55-BB19-42B8-AE96-C4129F1D7038}"/>
    <cellStyle name="40% - Accent6 4" xfId="763" xr:uid="{BB1AAC62-3F0B-4373-99AE-E41162C58C38}"/>
    <cellStyle name="40% - Accent6 5" xfId="413" xr:uid="{6ACDC71A-5EDB-4D36-BF68-3C627D01E938}"/>
    <cellStyle name="60% - Accent1 2" xfId="65" xr:uid="{48A8BD43-6248-4DA7-BDA4-77EC414226A2}"/>
    <cellStyle name="60% - Accent1 2 2" xfId="905" xr:uid="{5584B374-4DDC-4AF3-9972-B099282C95C3}"/>
    <cellStyle name="60% - Accent1 2 3" xfId="809" xr:uid="{5D38614D-2117-466E-BC55-79D33C2F7935}"/>
    <cellStyle name="60% - Accent1 2 4" xfId="1470" xr:uid="{DEB5F447-5439-4A35-8F5C-33CFD4C8A973}"/>
    <cellStyle name="60% - Accent1 2 5" xfId="705" xr:uid="{751DE501-1FEC-4865-A090-7722239B4C82}"/>
    <cellStyle name="60% - Accent1 2 6" xfId="378" xr:uid="{423AC0BF-90C5-45C4-B4D2-91A72603DDE4}"/>
    <cellStyle name="60% - Accent1 2 7" xfId="329" xr:uid="{7D08DF03-4998-4347-8B41-CA826F96670F}"/>
    <cellStyle name="60% - Accent1 3" xfId="66" xr:uid="{B649D174-E42C-4B2F-85F9-97E3427AEBAD}"/>
    <cellStyle name="60% - Accent1 3 2" xfId="1471" xr:uid="{F2C8C4E9-1AD0-4B12-A4A8-8C2327A06AA3}"/>
    <cellStyle name="60% - Accent1 3 3" xfId="850" xr:uid="{A4567392-6312-40BF-96F8-454FE6E551F0}"/>
    <cellStyle name="60% - Accent1 4" xfId="744" xr:uid="{EB0C7B8A-ED83-41D9-BF85-E1B2BE10F9CA}"/>
    <cellStyle name="60% - Accent1 5" xfId="399" xr:uid="{8EABD806-22E0-4249-9684-C9F00CB5FD19}"/>
    <cellStyle name="60% - Accent2 2" xfId="67" xr:uid="{C24FC3D0-9814-499F-A3B4-65BE14A2F6AA}"/>
    <cellStyle name="60% - Accent2 2 2" xfId="908" xr:uid="{F1D3CA58-1322-4CD5-A39B-BCE0EF921ECD}"/>
    <cellStyle name="60% - Accent2 2 3" xfId="812" xr:uid="{175A17CF-4290-4748-8795-142003FA7DCA}"/>
    <cellStyle name="60% - Accent2 2 4" xfId="1472" xr:uid="{FAB9C62A-CA97-40CD-94F8-777FE1AB0C5B}"/>
    <cellStyle name="60% - Accent2 2 5" xfId="708" xr:uid="{719C94C9-A267-49FC-AD1E-5FA24CD459F0}"/>
    <cellStyle name="60% - Accent2 2 6" xfId="381" xr:uid="{C4CA65B2-CB6A-42F5-94C9-820D332FB316}"/>
    <cellStyle name="60% - Accent2 2 7" xfId="333" xr:uid="{A4D5726B-77D3-4FAE-B22F-CA75BB5B2E18}"/>
    <cellStyle name="60% - Accent2 3" xfId="68" xr:uid="{027A4B4A-2993-470A-AEF0-5953ECC44C55}"/>
    <cellStyle name="60% - Accent2 3 2" xfId="1473" xr:uid="{A770A712-E1B3-40EE-9445-980A24B71A42}"/>
    <cellStyle name="60% - Accent2 3 3" xfId="853" xr:uid="{DD568679-0D85-4D89-8A42-CA0B983E8B73}"/>
    <cellStyle name="60% - Accent2 4" xfId="748" xr:uid="{4DEA745A-C8CD-4744-9011-F219C0CCFCA9}"/>
    <cellStyle name="60% - Accent2 5" xfId="402" xr:uid="{6DA2911B-313B-4E14-A843-A09E62D7203A}"/>
    <cellStyle name="60% - Accent3 2" xfId="69" xr:uid="{BDDAA16F-E7B1-4864-8F3A-F796F644BDC0}"/>
    <cellStyle name="60% - Accent3 2 2" xfId="911" xr:uid="{57DC930A-AE03-4DE6-B900-AEAC61A830F9}"/>
    <cellStyle name="60% - Accent3 2 3" xfId="815" xr:uid="{24D75407-AFB9-46FF-824C-E9D7A7D8546A}"/>
    <cellStyle name="60% - Accent3 2 4" xfId="1474" xr:uid="{8DDB34A9-58C9-42C8-9BDC-C830F6C980B7}"/>
    <cellStyle name="60% - Accent3 2 5" xfId="711" xr:uid="{82E6B8F1-9849-45D9-B803-3661560A2211}"/>
    <cellStyle name="60% - Accent3 2 6" xfId="384" xr:uid="{0889A25A-5ADF-4E65-BB50-D07626076457}"/>
    <cellStyle name="60% - Accent3 2 7" xfId="337" xr:uid="{DC2D0C2B-CE5D-464D-B544-7D1316629431}"/>
    <cellStyle name="60% - Accent3 3" xfId="70" xr:uid="{6B8E5BAF-66E9-47BB-BC34-1B6173CB1F3D}"/>
    <cellStyle name="60% - Accent3 3 2" xfId="1475" xr:uid="{EE0D51C4-FC13-4775-BCE7-C38E74C4E2EF}"/>
    <cellStyle name="60% - Accent3 3 3" xfId="856" xr:uid="{46525CEB-6D35-4967-8760-A9142656C93E}"/>
    <cellStyle name="60% - Accent3 4" xfId="752" xr:uid="{EBF61EB2-4DD1-4E3F-AC2A-EFA029B1C7E8}"/>
    <cellStyle name="60% - Accent3 5" xfId="405" xr:uid="{5C4270F9-4C37-465F-A033-C95EB6439078}"/>
    <cellStyle name="60% - Accent4 2" xfId="71" xr:uid="{76CDEC25-C9BC-45B4-AF55-1D411A431D3B}"/>
    <cellStyle name="60% - Accent4 2 2" xfId="914" xr:uid="{867EA832-1612-446E-830F-AA68A0F645EA}"/>
    <cellStyle name="60% - Accent4 2 3" xfId="818" xr:uid="{4C55C95E-247E-4303-B3C6-553687DAF7C0}"/>
    <cellStyle name="60% - Accent4 2 4" xfId="1476" xr:uid="{05D4DB17-9B84-4EA8-9D98-A263AD6BA539}"/>
    <cellStyle name="60% - Accent4 2 5" xfId="714" xr:uid="{43B26389-B767-4EB7-8ECE-163297AEAD72}"/>
    <cellStyle name="60% - Accent4 2 6" xfId="387" xr:uid="{CF0FF0D6-68DF-40BD-BA7F-8D7B7DCFCF4A}"/>
    <cellStyle name="60% - Accent4 2 7" xfId="341" xr:uid="{F0CA4354-EBD7-4041-9D35-CDF0336469D4}"/>
    <cellStyle name="60% - Accent4 3" xfId="72" xr:uid="{0E338DF0-D5AB-4F4B-8A1E-C568586E1027}"/>
    <cellStyle name="60% - Accent4 3 2" xfId="1477" xr:uid="{FDB3CB0D-428D-49BA-BCE6-936A91CCD0F0}"/>
    <cellStyle name="60% - Accent4 3 3" xfId="859" xr:uid="{0462D0D0-E484-403D-8283-3CFD81B8E9B3}"/>
    <cellStyle name="60% - Accent4 4" xfId="756" xr:uid="{BF66C4B8-BC14-4D3B-8D08-0D8CE918040E}"/>
    <cellStyle name="60% - Accent4 5" xfId="408" xr:uid="{B75D5084-5128-44C0-8D23-3BFDB0BA6DB9}"/>
    <cellStyle name="60% - Accent5 2" xfId="73" xr:uid="{2073E64E-A271-402C-9991-280A11EAFFD9}"/>
    <cellStyle name="60% - Accent5 2 2" xfId="917" xr:uid="{18B1F507-C2FD-4D37-B722-3F6F907957B3}"/>
    <cellStyle name="60% - Accent5 2 3" xfId="821" xr:uid="{94116CBC-ECD4-46F0-AAAF-36DEF760D0E7}"/>
    <cellStyle name="60% - Accent5 2 4" xfId="1478" xr:uid="{59B6EDDB-B3BE-4B61-BE15-C942D4270B2B}"/>
    <cellStyle name="60% - Accent5 2 5" xfId="717" xr:uid="{9F9C97BA-5F99-4077-9D40-09F507003607}"/>
    <cellStyle name="60% - Accent5 2 6" xfId="390" xr:uid="{FBA853E3-ED8B-4D15-8C37-76182A02D09C}"/>
    <cellStyle name="60% - Accent5 2 7" xfId="345" xr:uid="{E58B4383-DEE1-4329-B1C5-EF475FF1D138}"/>
    <cellStyle name="60% - Accent5 3" xfId="74" xr:uid="{DE75FA0B-AB5B-4467-A773-E94676B641D8}"/>
    <cellStyle name="60% - Accent5 3 2" xfId="1479" xr:uid="{46610C53-1D6B-492A-B656-C01AD0B62DDF}"/>
    <cellStyle name="60% - Accent5 3 3" xfId="862" xr:uid="{1EABB5FF-1AEE-41C4-9256-906CEE67CB3D}"/>
    <cellStyle name="60% - Accent5 4" xfId="760" xr:uid="{5F6583B7-8B15-496D-9C66-0F204EE688F9}"/>
    <cellStyle name="60% - Accent5 5" xfId="411" xr:uid="{14871A58-0250-4167-8FD6-E73D29C6C0F5}"/>
    <cellStyle name="60% - Accent6 2" xfId="75" xr:uid="{707282F9-B858-4187-8B24-90B68C4B4734}"/>
    <cellStyle name="60% - Accent6 2 2" xfId="920" xr:uid="{0C8E380E-DB73-4EB6-9197-0D12926A5752}"/>
    <cellStyle name="60% - Accent6 2 3" xfId="824" xr:uid="{1FAD7FCD-B680-42D6-94A2-D460E41CAEB1}"/>
    <cellStyle name="60% - Accent6 2 4" xfId="1480" xr:uid="{58CFD391-EFE6-4E35-B4B7-00649A9FB55E}"/>
    <cellStyle name="60% - Accent6 2 5" xfId="720" xr:uid="{DE21F344-90E5-4C90-88C4-90A081991B27}"/>
    <cellStyle name="60% - Accent6 2 6" xfId="393" xr:uid="{C5229589-18CF-476C-9FE9-00F6234BA621}"/>
    <cellStyle name="60% - Accent6 2 7" xfId="349" xr:uid="{C030129E-8522-4A23-92C4-C14FAE561147}"/>
    <cellStyle name="60% - Accent6 3" xfId="76" xr:uid="{20FB61A4-95C4-47A9-846B-6ACBAED1D7E2}"/>
    <cellStyle name="60% - Accent6 3 2" xfId="1481" xr:uid="{60C5A673-9475-4B41-8DAD-31BB5B776D7E}"/>
    <cellStyle name="60% - Accent6 3 3" xfId="865" xr:uid="{DF80747E-5CCD-4C6C-A6AE-AE62AB62477B}"/>
    <cellStyle name="60% - Accent6 4" xfId="764" xr:uid="{A30DDB67-19D9-45FD-A51E-36EADC7CBF72}"/>
    <cellStyle name="60% - Accent6 5" xfId="414" xr:uid="{317499B5-56F8-4A34-8ED5-EC796D5F00A4}"/>
    <cellStyle name="Accent1 2" xfId="77" xr:uid="{EDD9234C-46EF-489E-804C-A87CDFE5782B}"/>
    <cellStyle name="Accent1 2 2" xfId="1482" xr:uid="{E4C67E83-955A-499B-98E3-2C12F8FE15A7}"/>
    <cellStyle name="Accent1 2 3" xfId="326" xr:uid="{2D7BD6E7-77E2-440A-919E-95DB0A5CDED4}"/>
    <cellStyle name="Accent1 3" xfId="78" xr:uid="{6F51D19F-C99C-47A3-AB64-40E0A22DCE1C}"/>
    <cellStyle name="Accent1 3 2" xfId="1483" xr:uid="{B7E25AE7-6016-47FB-8934-8F8F1C8F0AEF}"/>
    <cellStyle name="Accent1 3 3" xfId="741" xr:uid="{BDA5D005-8A09-4C83-B07A-312EF082C91A}"/>
    <cellStyle name="Accent2 2" xfId="79" xr:uid="{D0DEE18D-3C90-4D5E-8026-14BE0A5550EF}"/>
    <cellStyle name="Accent2 2 2" xfId="1484" xr:uid="{A5E42E71-F25A-4759-B63D-C794FC32EB41}"/>
    <cellStyle name="Accent2 2 3" xfId="330" xr:uid="{BA05D7F5-17AE-4EDE-ACDF-A17A5CB6AA94}"/>
    <cellStyle name="Accent2 3" xfId="80" xr:uid="{630242A5-725D-4BAB-A53B-7BD5DEF2AAC6}"/>
    <cellStyle name="Accent2 3 2" xfId="1485" xr:uid="{C1B1753B-6FBB-4A94-A3CD-7800F4A6191E}"/>
    <cellStyle name="Accent2 3 3" xfId="745" xr:uid="{1F24C84B-5210-4FBD-B0E4-4D61683219FA}"/>
    <cellStyle name="Accent3 2" xfId="81" xr:uid="{B4C1D3D6-06D9-4CE0-8D7C-5B6C3F6226B2}"/>
    <cellStyle name="Accent3 2 2" xfId="1486" xr:uid="{C253D296-7DEE-48D9-BB52-A27CAC583AD8}"/>
    <cellStyle name="Accent3 2 3" xfId="334" xr:uid="{3C5EE952-D5EE-4A4D-A8FD-9601D7C5961A}"/>
    <cellStyle name="Accent3 3" xfId="82" xr:uid="{55DCF762-5B2F-4568-A6B0-30CE99578C61}"/>
    <cellStyle name="Accent3 3 2" xfId="1487" xr:uid="{6D751990-49AF-42C5-BCEF-19A7F1E081F7}"/>
    <cellStyle name="Accent3 3 3" xfId="749" xr:uid="{4E4C5477-D949-4584-892B-96DDC648A36E}"/>
    <cellStyle name="Accent4 2" xfId="83" xr:uid="{37F626C5-8AB1-42A7-883B-8EA071D58C1B}"/>
    <cellStyle name="Accent4 2 2" xfId="1488" xr:uid="{BE1B3945-5A4D-42EF-9D04-425F2E9D3FD3}"/>
    <cellStyle name="Accent4 2 3" xfId="338" xr:uid="{0D0F2BA9-5EF9-4DDA-A287-90946C288D7A}"/>
    <cellStyle name="Accent4 3" xfId="84" xr:uid="{685F0592-4303-4F60-9C20-FA33AC4DD38B}"/>
    <cellStyle name="Accent4 3 2" xfId="1489" xr:uid="{1BCF7ED0-77AE-4847-8D81-AB8FC7CEB903}"/>
    <cellStyle name="Accent4 3 3" xfId="753" xr:uid="{09F7901A-2B47-4BEB-88A6-3D223F424720}"/>
    <cellStyle name="Accent5 2" xfId="85" xr:uid="{18FC47A5-5177-473C-BEFF-6CDEBDBCBBA0}"/>
    <cellStyle name="Accent5 2 2" xfId="1490" xr:uid="{7D5F9214-4ECA-400B-87ED-E53AD7E803EF}"/>
    <cellStyle name="Accent5 2 3" xfId="342" xr:uid="{D37D532E-4BBF-4877-99EE-D268BEBFAA2F}"/>
    <cellStyle name="Accent5 3" xfId="86" xr:uid="{9B677219-8C62-4D1B-A2F2-CB234BE0D50A}"/>
    <cellStyle name="Accent5 3 2" xfId="1491" xr:uid="{1C1D4345-80C8-46EA-8B48-DD22B95D1800}"/>
    <cellStyle name="Accent5 3 3" xfId="757" xr:uid="{014E8665-5946-4ACB-83E4-0F39BF6B66E2}"/>
    <cellStyle name="Accent6 2" xfId="87" xr:uid="{5E5CBD0D-4570-48F7-90F7-A439C527FC38}"/>
    <cellStyle name="Accent6 2 2" xfId="1492" xr:uid="{65386418-56F8-461B-AEA0-6F34A4FC9812}"/>
    <cellStyle name="Accent6 2 3" xfId="346" xr:uid="{A64764E0-35B1-4752-8F4E-1E519D2C5103}"/>
    <cellStyle name="Accent6 3" xfId="88" xr:uid="{BC0D67ED-4808-4A73-BAD9-8C3E4C4D6A9D}"/>
    <cellStyle name="Accent6 3 2" xfId="1493" xr:uid="{9AF6F326-089B-4BC1-8D3E-342DB9AF7DFE}"/>
    <cellStyle name="Accent6 3 3" xfId="761" xr:uid="{67CBB259-9465-4071-B1B0-13BFC5D9F979}"/>
    <cellStyle name="Bad 2" xfId="89" xr:uid="{802BC40E-59E9-4302-ADD4-92C52044D4CE}"/>
    <cellStyle name="Bad 2 2" xfId="1494" xr:uid="{296AF998-D243-43BD-A5A5-B6399363C4B1}"/>
    <cellStyle name="Bad 2 3" xfId="321" xr:uid="{F285F2E5-4CF8-4A8D-9990-07500C85730F}"/>
    <cellStyle name="Bad 3" xfId="90" xr:uid="{A313FF92-13B8-4DE0-9711-037B87DFB4F0}"/>
    <cellStyle name="Bad 3 2" xfId="1495" xr:uid="{7C054D52-10AF-4AE2-B090-DCB8217C97B1}"/>
    <cellStyle name="Bad 3 3" xfId="731" xr:uid="{C491610F-C49D-4AB9-9C3D-C5A284EF668D}"/>
    <cellStyle name="Calculation" xfId="287" builtinId="22" customBuiltin="1"/>
    <cellStyle name="Calculation 2" xfId="91" xr:uid="{02EC873B-4C7C-4128-839E-EB37F6F7ED95}"/>
    <cellStyle name="Calculation 2 2" xfId="1496" xr:uid="{7AE6E464-6AF6-46D4-924F-B1FE299453A6}"/>
    <cellStyle name="Calculation 2 3" xfId="843" xr:uid="{8A4D48C5-ECE2-482B-956F-DA0876DD3AEC}"/>
    <cellStyle name="Calculation 3" xfId="92" xr:uid="{6FE9B6EE-B125-4FE6-8B1B-360E2E301FC8}"/>
    <cellStyle name="Calculation 3 2" xfId="1497" xr:uid="{0A425950-82B5-42F3-BF6B-2C84DD5D3BF5}"/>
    <cellStyle name="Calculation 3 3" xfId="735" xr:uid="{8A7F8883-D1E9-4A4B-90C6-F7C7181D69C7}"/>
    <cellStyle name="Check Cell" xfId="289" builtinId="23" customBuiltin="1"/>
    <cellStyle name="Check Cell 2" xfId="93" xr:uid="{F58159D8-239C-4476-8609-B74CEC12352A}"/>
    <cellStyle name="Check Cell 2 2" xfId="1498" xr:uid="{9FCDA49E-3946-47D3-8626-CD5D20F7DD57}"/>
    <cellStyle name="Check Cell 2 3" xfId="845" xr:uid="{A42CC502-7EA8-4DEC-BC68-AB118760B223}"/>
    <cellStyle name="Check Cell 3" xfId="94" xr:uid="{E0C5B51F-00B0-4656-819E-82E542F8FB91}"/>
    <cellStyle name="Check Cell 3 2" xfId="1499" xr:uid="{A59340EE-6753-4CFA-B708-0EBE9B6BBEA3}"/>
    <cellStyle name="Check Cell 3 3" xfId="737" xr:uid="{8401BF48-C6FB-4E3A-BE42-8B93329B52C9}"/>
    <cellStyle name="Column Header" xfId="2601" xr:uid="{CA3C9F89-9291-4363-9F5D-64FCB882BA33}"/>
    <cellStyle name="Comma 10" xfId="141" xr:uid="{F52685B8-D5F0-4487-BE0D-C4E911807B09}"/>
    <cellStyle name="Comma 10 10" xfId="533" xr:uid="{E3F37FC9-275B-44C2-9F4C-681AD4881BA3}"/>
    <cellStyle name="Comma 10 2" xfId="901" xr:uid="{D3A8735F-A186-41F8-9FCE-497E40810E9E}"/>
    <cellStyle name="Comma 10 2 10" xfId="48418" xr:uid="{6D6A38E5-FB4B-48CD-B6E0-7E4D29A60D41}"/>
    <cellStyle name="Comma 10 2 11" xfId="23480" xr:uid="{099939B5-C5AB-43CF-9E1E-0E1ACB5B4001}"/>
    <cellStyle name="Comma 10 2 2" xfId="1380" xr:uid="{B49A10A2-2D6A-483A-9F34-0A2BB04ED28D}"/>
    <cellStyle name="Comma 10 2 2 2" xfId="3019" xr:uid="{548E3BEF-71BE-4C00-B817-4345144772AB}"/>
    <cellStyle name="Comma 10 2 2 2 2" xfId="4751" xr:uid="{4C41E655-ABD0-4CE2-B830-61C110C90105}"/>
    <cellStyle name="Comma 10 2 2 2 2 2" xfId="8249" xr:uid="{BD4435B5-D5F8-4861-ACAC-3A511B1D2437}"/>
    <cellStyle name="Comma 10 2 2 2 2 2 2" xfId="15614" xr:uid="{63449273-6285-4159-8823-608191663EC2}"/>
    <cellStyle name="Comma 10 2 2 2 2 2 2 2" xfId="48230" xr:uid="{323C36A7-6DD6-4F9E-A91D-052642770EB3}"/>
    <cellStyle name="Comma 10 2 2 2 2 2 2 3" xfId="35603" xr:uid="{63CE4507-D6B1-4B61-8560-8E084C796224}"/>
    <cellStyle name="Comma 10 2 2 2 2 2 3" xfId="22974" xr:uid="{616C20FA-FE4F-437D-BD81-95E681503925}"/>
    <cellStyle name="Comma 10 2 2 2 2 2 3 2" xfId="41949" xr:uid="{E732555B-9E14-4360-BE3A-0454E0303A38}"/>
    <cellStyle name="Comma 10 2 2 2 2 2 4" xfId="29310" xr:uid="{7D7FBE09-ADAD-4276-81A1-FA7028F65190}"/>
    <cellStyle name="Comma 10 2 2 2 2 3" xfId="5631" xr:uid="{AE8F3865-7482-40A9-B423-2E2466C2061E}"/>
    <cellStyle name="Comma 10 2 2 2 2 3 2" xfId="12996" xr:uid="{4EA3348F-784E-40FA-81EB-CFE6C7A2106C}"/>
    <cellStyle name="Comma 10 2 2 2 2 3 2 2" xfId="45612" xr:uid="{340125FB-C601-428E-88DF-5D8839621260}"/>
    <cellStyle name="Comma 10 2 2 2 2 3 2 3" xfId="32985" xr:uid="{3B5B095B-E1FE-444E-B3DB-2150AEE05C2E}"/>
    <cellStyle name="Comma 10 2 2 2 2 3 3" xfId="20356" xr:uid="{2427C254-20C1-43D1-8548-EB4577F74D17}"/>
    <cellStyle name="Comma 10 2 2 2 2 3 3 2" xfId="39331" xr:uid="{FD3453EC-46CC-459C-983D-0CF201CF1B5F}"/>
    <cellStyle name="Comma 10 2 2 2 2 3 4" xfId="26692" xr:uid="{7DA88449-4F08-4BF2-92A4-45354E76FB1A}"/>
    <cellStyle name="Comma 10 2 2 2 2 4" xfId="12117" xr:uid="{4AC76623-08D2-4F36-9D51-5C2E74485AC5}"/>
    <cellStyle name="Comma 10 2 2 2 2 4 2" xfId="44733" xr:uid="{0E844553-717D-44D9-894B-87F55352E967}"/>
    <cellStyle name="Comma 10 2 2 2 2 4 3" xfId="32106" xr:uid="{96CE9018-D6A5-40AC-AA71-4D57EF650D01}"/>
    <cellStyle name="Comma 10 2 2 2 2 5" xfId="19477" xr:uid="{8E33E31F-D22D-4243-93A2-D634554F5FC0}"/>
    <cellStyle name="Comma 10 2 2 2 2 5 2" xfId="38452" xr:uid="{4289F790-A1B9-4BC8-A34A-64CA12D5908B}"/>
    <cellStyle name="Comma 10 2 2 2 2 6" xfId="25813" xr:uid="{6ACF2EA4-C9BD-44CB-BE03-FD45747C0E67}"/>
    <cellStyle name="Comma 10 2 2 2 3" xfId="3895" xr:uid="{B657908F-6E68-46BC-81D5-C041DB8F799B}"/>
    <cellStyle name="Comma 10 2 2 2 3 2" xfId="7392" xr:uid="{0B9505B8-CBBF-4461-AE3A-B877A6718363}"/>
    <cellStyle name="Comma 10 2 2 2 3 2 2" xfId="14757" xr:uid="{75030E6B-2E4E-4E8F-9431-510DF1A62024}"/>
    <cellStyle name="Comma 10 2 2 2 3 2 2 2" xfId="47373" xr:uid="{AA426CD8-FD48-4C66-9954-3BF6A404A18B}"/>
    <cellStyle name="Comma 10 2 2 2 3 2 2 3" xfId="34746" xr:uid="{DE81AC3D-3654-4247-B0D1-CC0090D347F6}"/>
    <cellStyle name="Comma 10 2 2 2 3 2 3" xfId="22117" xr:uid="{356230FC-C239-489F-980F-D6097FC337A4}"/>
    <cellStyle name="Comma 10 2 2 2 3 2 3 2" xfId="41092" xr:uid="{AF98A979-83A3-4ACE-9D0E-F888F117265F}"/>
    <cellStyle name="Comma 10 2 2 2 3 2 4" xfId="28453" xr:uid="{5E241D04-9351-414E-883F-62F0E2CCFDC5}"/>
    <cellStyle name="Comma 10 2 2 2 3 3" xfId="11261" xr:uid="{14DB0938-B07B-411F-87BB-497DBA85B2C4}"/>
    <cellStyle name="Comma 10 2 2 2 3 3 2" xfId="43876" xr:uid="{5637FE98-C93B-4936-BA22-F4D7BEA5D4DB}"/>
    <cellStyle name="Comma 10 2 2 2 3 3 3" xfId="31249" xr:uid="{6118784F-B835-436B-8BEF-D55C8F8B317A}"/>
    <cellStyle name="Comma 10 2 2 2 3 4" xfId="18621" xr:uid="{B58D829B-0304-4435-832C-E10B993D19D3}"/>
    <cellStyle name="Comma 10 2 2 2 3 4 2" xfId="37595" xr:uid="{CFCF3CC2-26EF-4425-8216-09B3C72C0945}"/>
    <cellStyle name="Comma 10 2 2 2 3 5" xfId="24956" xr:uid="{B2017B41-E2B5-4C18-B7C3-E3CF4CB6A1CE}"/>
    <cellStyle name="Comma 10 2 2 2 4" xfId="6516" xr:uid="{5672B5E0-08FF-4363-85D9-EABD49ED8CD4}"/>
    <cellStyle name="Comma 10 2 2 2 4 2" xfId="13881" xr:uid="{CCBA2A06-A082-4736-964B-69DF214EA901}"/>
    <cellStyle name="Comma 10 2 2 2 4 2 2" xfId="46497" xr:uid="{27E67ECD-A891-4826-B32F-E1540FAE9C11}"/>
    <cellStyle name="Comma 10 2 2 2 4 2 3" xfId="33870" xr:uid="{0ACB3B30-23E9-4E30-A872-FBF79007C59D}"/>
    <cellStyle name="Comma 10 2 2 2 4 3" xfId="21241" xr:uid="{18E6E0A5-EE48-4829-9C92-CD0DF9B980E4}"/>
    <cellStyle name="Comma 10 2 2 2 4 3 2" xfId="40216" xr:uid="{466A3147-AD11-4654-A3C3-BDA6433B9775}"/>
    <cellStyle name="Comma 10 2 2 2 4 4" xfId="27577" xr:uid="{44ADADFE-B02E-4C0B-8D02-15BC202FCE87}"/>
    <cellStyle name="Comma 10 2 2 2 5" xfId="10387" xr:uid="{2A1959FE-0B1C-4B39-815D-E13558B778A8}"/>
    <cellStyle name="Comma 10 2 2 2 5 2" xfId="43000" xr:uid="{9EAB9244-CF6C-4E9A-B9CA-1D74F94270EF}"/>
    <cellStyle name="Comma 10 2 2 2 5 3" xfId="30373" xr:uid="{BF84BEC5-8AE1-432C-BA2A-34CA47416D91}"/>
    <cellStyle name="Comma 10 2 2 2 6" xfId="17747" xr:uid="{A875CDA9-E3FE-4129-9C6D-BE14941CF917}"/>
    <cellStyle name="Comma 10 2 2 2 6 2" xfId="36719" xr:uid="{59744EE4-5056-4D9F-8143-82ED1FB15079}"/>
    <cellStyle name="Comma 10 2 2 2 7" xfId="24080" xr:uid="{61821E71-7342-4557-AC05-4F82DC16B34B}"/>
    <cellStyle name="Comma 10 2 2 3" xfId="4311" xr:uid="{83115E36-2655-4D86-9DF4-FF50348C9120}"/>
    <cellStyle name="Comma 10 2 2 3 2" xfId="7808" xr:uid="{EB8DE070-F44A-476D-9615-F412C8C5E372}"/>
    <cellStyle name="Comma 10 2 2 3 2 2" xfId="15173" xr:uid="{D5C32363-A770-4328-9873-DCE631B36696}"/>
    <cellStyle name="Comma 10 2 2 3 2 2 2" xfId="47789" xr:uid="{4B6706EB-5E18-4FC1-A3D9-4088B739CFF7}"/>
    <cellStyle name="Comma 10 2 2 3 2 2 3" xfId="35162" xr:uid="{928FB313-7283-48CD-80AC-840B0E41DA0D}"/>
    <cellStyle name="Comma 10 2 2 3 2 3" xfId="22533" xr:uid="{84A62360-0F16-4920-B9E3-BDCF6BEC3E15}"/>
    <cellStyle name="Comma 10 2 2 3 2 3 2" xfId="41508" xr:uid="{06BABA54-5F14-4B81-8665-089D0CE0B633}"/>
    <cellStyle name="Comma 10 2 2 3 2 4" xfId="28869" xr:uid="{6D22CF1E-A2B5-4D3C-A96C-2A9E0AEF39E8}"/>
    <cellStyle name="Comma 10 2 2 3 3" xfId="5189" xr:uid="{C437954E-FD42-498D-92B6-C695B5185DAC}"/>
    <cellStyle name="Comma 10 2 2 3 3 2" xfId="12554" xr:uid="{3126BFA0-3846-45A4-8A78-341FC04E9440}"/>
    <cellStyle name="Comma 10 2 2 3 3 2 2" xfId="45170" xr:uid="{8F584E54-110C-4060-AD1D-917649D3AE26}"/>
    <cellStyle name="Comma 10 2 2 3 3 2 3" xfId="32543" xr:uid="{7D44D25B-2287-407F-B12D-24C12A75EEA4}"/>
    <cellStyle name="Comma 10 2 2 3 3 3" xfId="19914" xr:uid="{5BFED90B-ED73-41FF-ACB0-46F922CC0EB8}"/>
    <cellStyle name="Comma 10 2 2 3 3 3 2" xfId="38889" xr:uid="{A1BB81ED-9E59-4526-A1F2-184BBD06AE76}"/>
    <cellStyle name="Comma 10 2 2 3 3 4" xfId="26250" xr:uid="{96B48F6F-7865-422A-B4F7-3F092C870610}"/>
    <cellStyle name="Comma 10 2 2 3 4" xfId="11677" xr:uid="{2D1BFB39-EF4B-427E-A08B-8A206EA4A262}"/>
    <cellStyle name="Comma 10 2 2 3 4 2" xfId="44292" xr:uid="{C5F61309-B5C4-4220-8BDB-AA877A422B0F}"/>
    <cellStyle name="Comma 10 2 2 3 4 3" xfId="31665" xr:uid="{8A61554D-1322-4293-B72B-8929195FABAD}"/>
    <cellStyle name="Comma 10 2 2 3 5" xfId="19037" xr:uid="{7850EF76-D85F-4B16-969D-6B2EA851F6AA}"/>
    <cellStyle name="Comma 10 2 2 3 5 2" xfId="38011" xr:uid="{621C9E0E-3565-4BEB-882E-6192561A5CBF}"/>
    <cellStyle name="Comma 10 2 2 3 6" xfId="25372" xr:uid="{7BF9DEB4-44F2-4594-81B9-1EFB2D2AF138}"/>
    <cellStyle name="Comma 10 2 2 4" xfId="3461" xr:uid="{5E7B467D-7DDC-4B68-92A1-36A461DDB243}"/>
    <cellStyle name="Comma 10 2 2 4 2" xfId="6958" xr:uid="{641E484D-91A4-40F7-8294-D4F8E0FE09C3}"/>
    <cellStyle name="Comma 10 2 2 4 2 2" xfId="14323" xr:uid="{644E843F-C428-47DA-855C-4C367C599D37}"/>
    <cellStyle name="Comma 10 2 2 4 2 2 2" xfId="46939" xr:uid="{D179258F-BB63-4F34-B17E-366A592197B7}"/>
    <cellStyle name="Comma 10 2 2 4 2 2 3" xfId="34312" xr:uid="{564E0A67-FAB3-4344-A308-42AECEFE6AD6}"/>
    <cellStyle name="Comma 10 2 2 4 2 3" xfId="21683" xr:uid="{2899841B-9202-4892-B1E8-134887EDB38D}"/>
    <cellStyle name="Comma 10 2 2 4 2 3 2" xfId="40658" xr:uid="{C15176DF-19D2-41F7-B6A5-B63AD2480D50}"/>
    <cellStyle name="Comma 10 2 2 4 2 4" xfId="28019" xr:uid="{CF495FA3-3F21-418E-9F29-4EDE73A82C4B}"/>
    <cellStyle name="Comma 10 2 2 4 3" xfId="10827" xr:uid="{A38BE1C4-D1A7-4D3C-96AE-480A6CFB13AE}"/>
    <cellStyle name="Comma 10 2 2 4 3 2" xfId="43442" xr:uid="{360DB6D2-E666-4D72-909F-ABE3E223AF18}"/>
    <cellStyle name="Comma 10 2 2 4 3 3" xfId="30815" xr:uid="{78434170-5CFB-488C-BB6B-DFB832EC0022}"/>
    <cellStyle name="Comma 10 2 2 4 4" xfId="18187" xr:uid="{C2F49FFA-4827-4181-86F6-548E34B34AA2}"/>
    <cellStyle name="Comma 10 2 2 4 4 2" xfId="37161" xr:uid="{393AA7CF-23D5-44BD-B3D5-84CB5DEF6345}"/>
    <cellStyle name="Comma 10 2 2 4 5" xfId="24522" xr:uid="{87392CDC-F1FA-4485-A194-121295BA82EE}"/>
    <cellStyle name="Comma 10 2 2 5" xfId="6074" xr:uid="{4ABA24A8-F270-4752-9B86-D4F6FA6A1B73}"/>
    <cellStyle name="Comma 10 2 2 5 2" xfId="13439" xr:uid="{770E140E-4F33-4B9D-929C-436E883A4843}"/>
    <cellStyle name="Comma 10 2 2 5 2 2" xfId="46055" xr:uid="{7BB08453-7013-4407-83D1-781E46FD761A}"/>
    <cellStyle name="Comma 10 2 2 5 2 3" xfId="33428" xr:uid="{2BE3741B-6151-4335-9B1F-C7A127A94E20}"/>
    <cellStyle name="Comma 10 2 2 5 3" xfId="20799" xr:uid="{1401AB71-E8EE-40E7-AD12-7EE2DEA45E70}"/>
    <cellStyle name="Comma 10 2 2 5 3 2" xfId="39774" xr:uid="{ECD128AB-6FD7-485C-A373-9507A608929B}"/>
    <cellStyle name="Comma 10 2 2 5 4" xfId="27135" xr:uid="{93101BBE-9F0E-49B9-ACCE-3A36489110BE}"/>
    <cellStyle name="Comma 10 2 2 6" xfId="2522" xr:uid="{0766E1E6-7144-4C78-B452-B70928F7718A}"/>
    <cellStyle name="Comma 10 2 2 6 2" xfId="9947" xr:uid="{2DFCFB0A-8FEB-4501-B744-D3279C76F23D}"/>
    <cellStyle name="Comma 10 2 2 6 2 2" xfId="42558" xr:uid="{0325B0EC-3A3E-4C38-9FD1-EF798C22FCE5}"/>
    <cellStyle name="Comma 10 2 2 6 3" xfId="17307" xr:uid="{F0EE3215-BE11-489B-B448-65D0D1818203}"/>
    <cellStyle name="Comma 10 2 2 6 4" xfId="29931" xr:uid="{C4D7CF68-D388-4B66-9D25-8EDEBE53FB11}"/>
    <cellStyle name="Comma 10 2 2 7" xfId="9163" xr:uid="{42ECC4AA-BC23-4D1E-8775-70CDA29AEF53}"/>
    <cellStyle name="Comma 10 2 2 7 2" xfId="36245" xr:uid="{7AD2BB1D-0748-4502-B25D-05882A4588B6}"/>
    <cellStyle name="Comma 10 2 2 8" xfId="16523" xr:uid="{54024DB7-1447-4F83-A060-7A9AFC85AB52}"/>
    <cellStyle name="Comma 10 2 2 8 2" xfId="48479" xr:uid="{4F170804-8695-43C9-85B5-525076B85D78}"/>
    <cellStyle name="Comma 10 2 2 9" xfId="23634" xr:uid="{A733A0F8-4378-4343-A117-D445342D47D3}"/>
    <cellStyle name="Comma 10 2 3" xfId="1107" xr:uid="{FE286008-E2D6-4E51-B965-EA0F714E5BC5}"/>
    <cellStyle name="Comma 10 2 3 2" xfId="4597" xr:uid="{58C0F138-B2B9-41A6-BDA5-5F9EC1BDA86E}"/>
    <cellStyle name="Comma 10 2 3 2 2" xfId="8095" xr:uid="{95960638-F51B-4E6B-AB5A-2AA7F07B13E4}"/>
    <cellStyle name="Comma 10 2 3 2 2 2" xfId="15460" xr:uid="{E532E554-1D5A-40E3-9316-D24FE3671365}"/>
    <cellStyle name="Comma 10 2 3 2 2 2 2" xfId="48076" xr:uid="{442EEE5C-E928-416F-BEE4-5B21F3C0EA82}"/>
    <cellStyle name="Comma 10 2 3 2 2 2 3" xfId="35449" xr:uid="{C4BA1AAE-8A0F-4408-BB34-57C69D7AFFB9}"/>
    <cellStyle name="Comma 10 2 3 2 2 3" xfId="22820" xr:uid="{69227D98-7692-4FA0-8EE3-A949424B7BC0}"/>
    <cellStyle name="Comma 10 2 3 2 2 3 2" xfId="41795" xr:uid="{637154D7-7B5A-4622-89FF-AFDB8DFF4C05}"/>
    <cellStyle name="Comma 10 2 3 2 2 4" xfId="29156" xr:uid="{24DE2AE4-D2BA-4B6D-AC64-0974B41181AD}"/>
    <cellStyle name="Comma 10 2 3 2 3" xfId="5477" xr:uid="{71A07777-C3A9-407D-B581-9FB8B26F1C37}"/>
    <cellStyle name="Comma 10 2 3 2 3 2" xfId="12842" xr:uid="{E948425B-4B46-42B1-B378-58C70263E98C}"/>
    <cellStyle name="Comma 10 2 3 2 3 2 2" xfId="45458" xr:uid="{34BF4670-123B-47CB-BF9C-E5FE524D0F29}"/>
    <cellStyle name="Comma 10 2 3 2 3 2 3" xfId="32831" xr:uid="{AF28EC80-6C89-454D-A904-CB1DA8111EFE}"/>
    <cellStyle name="Comma 10 2 3 2 3 3" xfId="20202" xr:uid="{D196936D-C1C7-4540-BBDF-5DF6F0F0FFE9}"/>
    <cellStyle name="Comma 10 2 3 2 3 3 2" xfId="39177" xr:uid="{E1C28356-3A7D-4F58-80D6-398E85A79E48}"/>
    <cellStyle name="Comma 10 2 3 2 3 4" xfId="26538" xr:uid="{273AFC41-E717-4EF1-AACE-4EFD3E6027BD}"/>
    <cellStyle name="Comma 10 2 3 2 4" xfId="11963" xr:uid="{85A705A6-B4FA-4569-B47C-A0B7B8223637}"/>
    <cellStyle name="Comma 10 2 3 2 4 2" xfId="44579" xr:uid="{11034956-4C6A-4742-8C57-54508709E555}"/>
    <cellStyle name="Comma 10 2 3 2 4 3" xfId="31952" xr:uid="{A082CC74-E44B-42EC-B07C-96A3B3D175EA}"/>
    <cellStyle name="Comma 10 2 3 2 5" xfId="19323" xr:uid="{DD6B003D-898C-4D95-BF96-B878062F4BB2}"/>
    <cellStyle name="Comma 10 2 3 2 5 2" xfId="38298" xr:uid="{EA5A585C-2CC8-4A9C-9D3B-92155CEB2F83}"/>
    <cellStyle name="Comma 10 2 3 2 6" xfId="25659" xr:uid="{EC3C5CD6-F9B0-47D5-99ED-3D6E898E9CF7}"/>
    <cellStyle name="Comma 10 2 3 3" xfId="3742" xr:uid="{02B5C5B6-0825-4400-9B49-DA69CB81B302}"/>
    <cellStyle name="Comma 10 2 3 3 2" xfId="7239" xr:uid="{2263A53A-E9C3-4C91-94AE-75EC8ECE53A1}"/>
    <cellStyle name="Comma 10 2 3 3 2 2" xfId="14604" xr:uid="{54CAC0D7-1D17-4375-B852-A67F6CC8B115}"/>
    <cellStyle name="Comma 10 2 3 3 2 2 2" xfId="47220" xr:uid="{C869E942-8563-4512-A55C-A0EB03E0EE1A}"/>
    <cellStyle name="Comma 10 2 3 3 2 2 3" xfId="34593" xr:uid="{E4DB69FB-12CF-4904-B65C-DDC0869096AC}"/>
    <cellStyle name="Comma 10 2 3 3 2 3" xfId="21964" xr:uid="{92527A63-3174-40DB-A5AB-AC0AACE7FA43}"/>
    <cellStyle name="Comma 10 2 3 3 2 3 2" xfId="40939" xr:uid="{CB33A510-451D-4444-BD6A-F401114020E3}"/>
    <cellStyle name="Comma 10 2 3 3 2 4" xfId="28300" xr:uid="{82F2896D-B413-4D39-B273-E6981F41907C}"/>
    <cellStyle name="Comma 10 2 3 3 3" xfId="11108" xr:uid="{66F16E3C-6805-4F75-8663-133769C092E2}"/>
    <cellStyle name="Comma 10 2 3 3 3 2" xfId="43723" xr:uid="{A5946537-D231-45E5-A35C-E0A96A32355E}"/>
    <cellStyle name="Comma 10 2 3 3 3 3" xfId="31096" xr:uid="{89AD625A-41CB-4C9E-85C9-3889503D5C6A}"/>
    <cellStyle name="Comma 10 2 3 3 4" xfId="18468" xr:uid="{A2E0D6C1-A414-41C0-A799-F5AD5497C58B}"/>
    <cellStyle name="Comma 10 2 3 3 4 2" xfId="37442" xr:uid="{3CF36B32-3AD5-4BFF-9758-94119F89B42F}"/>
    <cellStyle name="Comma 10 2 3 3 5" xfId="24803" xr:uid="{5B34B9ED-87F3-41DD-B339-43581E59B423}"/>
    <cellStyle name="Comma 10 2 3 4" xfId="6362" xr:uid="{81948CFC-7DAD-4B11-A324-3A2D17A9834C}"/>
    <cellStyle name="Comma 10 2 3 4 2" xfId="13727" xr:uid="{4C3FC243-C09E-4BF7-82D3-BC0CC57D509F}"/>
    <cellStyle name="Comma 10 2 3 4 2 2" xfId="46343" xr:uid="{EB04C9BF-66FD-438D-9FA4-F6F919169DF1}"/>
    <cellStyle name="Comma 10 2 3 4 2 3" xfId="33716" xr:uid="{37634D72-18FD-4369-8F7F-53057E0501DF}"/>
    <cellStyle name="Comma 10 2 3 4 3" xfId="21087" xr:uid="{4F4081BD-9651-40A0-A352-3192BBCA955E}"/>
    <cellStyle name="Comma 10 2 3 4 3 2" xfId="40062" xr:uid="{7D7ECCD5-D5A7-4991-BD49-003536296507}"/>
    <cellStyle name="Comma 10 2 3 4 4" xfId="27423" xr:uid="{029203BF-1025-4AE5-856F-F8EA3EAEC678}"/>
    <cellStyle name="Comma 10 2 3 5" xfId="2865" xr:uid="{3C0D534A-A19C-43C9-B69A-A915F8D425A5}"/>
    <cellStyle name="Comma 10 2 3 5 2" xfId="10233" xr:uid="{99CF3410-1760-4AAC-A8CA-7183D3408B89}"/>
    <cellStyle name="Comma 10 2 3 5 2 2" xfId="42846" xr:uid="{180FECAC-4F1F-4D53-B648-0FDDAF04CE6F}"/>
    <cellStyle name="Comma 10 2 3 5 3" xfId="17593" xr:uid="{06CE5BEF-46F1-4D5E-801D-8D80D634F5D7}"/>
    <cellStyle name="Comma 10 2 3 5 4" xfId="30219" xr:uid="{8375E34A-1B4E-446C-BB02-7E851809C3DD}"/>
    <cellStyle name="Comma 10 2 3 6" xfId="8916" xr:uid="{5E09A7DB-5173-4BA9-878E-CC093876ECE2}"/>
    <cellStyle name="Comma 10 2 3 6 2" xfId="36565" xr:uid="{DD13A775-2BD7-4C7E-8804-94A832BFDDF5}"/>
    <cellStyle name="Comma 10 2 3 7" xfId="16276" xr:uid="{157E0684-237A-47C4-891D-4D79D71BE946}"/>
    <cellStyle name="Comma 10 2 3 8" xfId="23926" xr:uid="{E90FA2AF-9700-4B45-A37D-8A3C6F1235F4}"/>
    <cellStyle name="Comma 10 2 4" xfId="4158" xr:uid="{E4FF9644-1199-4CB1-8DC0-E51D7F09C70E}"/>
    <cellStyle name="Comma 10 2 4 2" xfId="7655" xr:uid="{07DD6AFE-04DC-4830-874D-7621951AACEF}"/>
    <cellStyle name="Comma 10 2 4 2 2" xfId="15020" xr:uid="{48753AD8-8142-4084-8A15-534B57AC09E0}"/>
    <cellStyle name="Comma 10 2 4 2 2 2" xfId="47636" xr:uid="{2FA6377F-8C15-4A4F-899F-E4455F9C86D2}"/>
    <cellStyle name="Comma 10 2 4 2 2 3" xfId="35009" xr:uid="{6C1B4752-59EA-476C-8E1A-F1AEF1890CC5}"/>
    <cellStyle name="Comma 10 2 4 2 3" xfId="22380" xr:uid="{D77AE08A-C7F7-4945-845D-45A6136621F2}"/>
    <cellStyle name="Comma 10 2 4 2 3 2" xfId="41355" xr:uid="{6236B748-0BE7-455F-86D3-740FBE7113FC}"/>
    <cellStyle name="Comma 10 2 4 2 4" xfId="28716" xr:uid="{937A6C08-8083-4FD3-BD89-31037B7B7AFF}"/>
    <cellStyle name="Comma 10 2 4 3" xfId="5035" xr:uid="{CBCE5A91-2E98-4754-9B19-DF6EE934601F}"/>
    <cellStyle name="Comma 10 2 4 3 2" xfId="12400" xr:uid="{E048696A-7A65-4344-963B-4D1316611D6E}"/>
    <cellStyle name="Comma 10 2 4 3 2 2" xfId="45016" xr:uid="{95D48F8C-E2A9-4A79-ADF1-800DED57DD65}"/>
    <cellStyle name="Comma 10 2 4 3 2 3" xfId="32389" xr:uid="{0BCF1C9F-3409-4E2A-B43C-B16A5F10AC7E}"/>
    <cellStyle name="Comma 10 2 4 3 3" xfId="19760" xr:uid="{5B800D57-8427-41AF-8239-73ABEB73F5E7}"/>
    <cellStyle name="Comma 10 2 4 3 3 2" xfId="38735" xr:uid="{579D2767-B871-490C-A221-FBB6171030D7}"/>
    <cellStyle name="Comma 10 2 4 3 4" xfId="26096" xr:uid="{66E400EC-4D5D-4633-9892-FBB579263D34}"/>
    <cellStyle name="Comma 10 2 4 4" xfId="11524" xr:uid="{671E062C-C847-4843-8ADC-7DFBA8A94778}"/>
    <cellStyle name="Comma 10 2 4 4 2" xfId="44139" xr:uid="{5587ECA7-C06B-456A-B12B-9DD19E5F6D4D}"/>
    <cellStyle name="Comma 10 2 4 4 3" xfId="31512" xr:uid="{941A2775-D0D2-435B-A300-8A6030652BEF}"/>
    <cellStyle name="Comma 10 2 4 5" xfId="18884" xr:uid="{75E4BDA9-436A-44AC-A6B4-BEACCACFE413}"/>
    <cellStyle name="Comma 10 2 4 5 2" xfId="37858" xr:uid="{7B65F395-B4BC-48F6-8823-4ABFCCD32872}"/>
    <cellStyle name="Comma 10 2 4 6" xfId="25219" xr:uid="{3E4C05FA-EEBA-448C-B92B-58E303908154}"/>
    <cellStyle name="Comma 10 2 5" xfId="3308" xr:uid="{D6D55BBE-AF54-4EB6-86F2-6E5A6370477C}"/>
    <cellStyle name="Comma 10 2 5 2" xfId="6805" xr:uid="{11937811-E7AC-4113-BCE4-D9F9457C5CEB}"/>
    <cellStyle name="Comma 10 2 5 2 2" xfId="14170" xr:uid="{A864A758-4BED-41E2-B1D1-D6ED504F5420}"/>
    <cellStyle name="Comma 10 2 5 2 2 2" xfId="46786" xr:uid="{1BB58BC7-2831-4888-A572-C5B1E21DED65}"/>
    <cellStyle name="Comma 10 2 5 2 2 3" xfId="34159" xr:uid="{35814F53-9FD7-4FE2-8323-F229C6A27877}"/>
    <cellStyle name="Comma 10 2 5 2 3" xfId="21530" xr:uid="{DD43F2D6-E8A1-4136-AB57-A7E8CD1CC4FF}"/>
    <cellStyle name="Comma 10 2 5 2 3 2" xfId="40505" xr:uid="{05EB4AD2-CB92-4C20-95DA-3A5FB5C48B16}"/>
    <cellStyle name="Comma 10 2 5 2 4" xfId="27866" xr:uid="{D8DED213-9A46-41F5-94EE-C706F9C8588B}"/>
    <cellStyle name="Comma 10 2 5 3" xfId="10674" xr:uid="{6C775FA7-D7BD-49C8-87E2-FAA995980CCF}"/>
    <cellStyle name="Comma 10 2 5 3 2" xfId="43289" xr:uid="{80A432DB-BAB6-4748-A28C-914597B43537}"/>
    <cellStyle name="Comma 10 2 5 3 3" xfId="30662" xr:uid="{27310C36-0710-4CC3-97D3-ECD564075719}"/>
    <cellStyle name="Comma 10 2 5 4" xfId="18034" xr:uid="{8906B5CD-BDDD-42FB-A6C4-12313C4E306B}"/>
    <cellStyle name="Comma 10 2 5 4 2" xfId="37008" xr:uid="{0B0885D3-0381-4029-BACC-190BD4C6A174}"/>
    <cellStyle name="Comma 10 2 5 5" xfId="24369" xr:uid="{80F09F9E-C44F-41B1-A97A-74914D8C36FE}"/>
    <cellStyle name="Comma 10 2 6" xfId="5920" xr:uid="{AADAE8D2-E653-4CE3-A554-B4768FECD8DA}"/>
    <cellStyle name="Comma 10 2 6 2" xfId="13285" xr:uid="{4539CCBD-1D11-42C4-8D92-A1F3A019CAD9}"/>
    <cellStyle name="Comma 10 2 6 2 2" xfId="45901" xr:uid="{21FB7B88-0A7B-4490-B981-E2C2CC26F889}"/>
    <cellStyle name="Comma 10 2 6 2 3" xfId="33274" xr:uid="{99BF84BE-2960-4A45-BDEB-70767DCE1AB0}"/>
    <cellStyle name="Comma 10 2 6 3" xfId="20645" xr:uid="{F63C8865-0CEF-4392-A638-A2E6925F6ABA}"/>
    <cellStyle name="Comma 10 2 6 3 2" xfId="39620" xr:uid="{D3810900-8073-41F3-952B-736140E20238}"/>
    <cellStyle name="Comma 10 2 6 4" xfId="26981" xr:uid="{6D2EDC05-11EC-4A11-93B9-44963F9B5741}"/>
    <cellStyle name="Comma 10 2 7" xfId="2368" xr:uid="{06FE901E-E6C0-4255-BB0D-96FC2689E23A}"/>
    <cellStyle name="Comma 10 2 7 2" xfId="9793" xr:uid="{1DC0A4EB-4659-4E43-A129-D7DCCCCCB2FA}"/>
    <cellStyle name="Comma 10 2 7 2 2" xfId="42226" xr:uid="{AF9AB482-1804-46BC-B763-F7A666AB1417}"/>
    <cellStyle name="Comma 10 2 7 3" xfId="17153" xr:uid="{BBCC81DC-9513-449E-9B50-91224481DB4D}"/>
    <cellStyle name="Comma 10 2 7 4" xfId="29598" xr:uid="{675DE264-1BF5-4331-95B6-CCCF5215C5A1}"/>
    <cellStyle name="Comma 10 2 8" xfId="8747" xr:uid="{A91A12E4-F7AC-49A3-873F-0032A0A63F2D}"/>
    <cellStyle name="Comma 10 2 8 2" xfId="42404" xr:uid="{391ECC45-4AA1-41B7-A7DB-A4192C5B8BA8}"/>
    <cellStyle name="Comma 10 2 8 3" xfId="29777" xr:uid="{DBE78EA5-59B7-4013-B802-13E3364E9F2B}"/>
    <cellStyle name="Comma 10 2 9" xfId="16107" xr:uid="{9166195A-80A0-44F5-A916-49C5485D158A}"/>
    <cellStyle name="Comma 10 2 9 2" xfId="36091" xr:uid="{7551BD01-6E3A-49C0-B7DB-665EEB65D18F}"/>
    <cellStyle name="Comma 10 3" xfId="805" xr:uid="{EBD43440-D765-4095-BC61-11E0A8FBF421}"/>
    <cellStyle name="Comma 10 3 2" xfId="1361" xr:uid="{2313DAA2-0103-48D7-9283-DA1581DDB544}"/>
    <cellStyle name="Comma 10 3 2 2" xfId="4676" xr:uid="{E4D65608-D800-4708-8473-A848854C4BA8}"/>
    <cellStyle name="Comma 10 3 2 2 2" xfId="8174" xr:uid="{E00A0B9D-AF37-4FF2-B395-6CE2686C1939}"/>
    <cellStyle name="Comma 10 3 2 2 2 2" xfId="15539" xr:uid="{9E2F5BD4-860C-4BFD-B383-522AD0F32D94}"/>
    <cellStyle name="Comma 10 3 2 2 2 2 2" xfId="48155" xr:uid="{100C5301-E42F-40FC-8B32-C1459CF4DA43}"/>
    <cellStyle name="Comma 10 3 2 2 2 2 3" xfId="35528" xr:uid="{D36FE850-3B86-44F6-A740-74D1F527C08A}"/>
    <cellStyle name="Comma 10 3 2 2 2 3" xfId="22899" xr:uid="{F8A263BD-A30C-45BE-A461-6B93FF7DB40D}"/>
    <cellStyle name="Comma 10 3 2 2 2 3 2" xfId="41874" xr:uid="{C76312C9-E52F-411F-9EF2-AC1D15439992}"/>
    <cellStyle name="Comma 10 3 2 2 2 4" xfId="29235" xr:uid="{2B633E65-3D04-4DD4-A958-06FAC0EFCFE5}"/>
    <cellStyle name="Comma 10 3 2 2 3" xfId="5556" xr:uid="{D90C946A-FEDA-48DD-A5CC-0523DAD3C273}"/>
    <cellStyle name="Comma 10 3 2 2 3 2" xfId="12921" xr:uid="{8AD10FC5-9657-42ED-B003-DF25CB59CBF6}"/>
    <cellStyle name="Comma 10 3 2 2 3 2 2" xfId="45537" xr:uid="{8B2D885A-1E7D-4C7C-B75D-BDC2E8DAF5B0}"/>
    <cellStyle name="Comma 10 3 2 2 3 2 3" xfId="32910" xr:uid="{9721624D-80B3-41B3-A0BA-EB892A03AD63}"/>
    <cellStyle name="Comma 10 3 2 2 3 3" xfId="20281" xr:uid="{F8988ACB-61D1-4967-9AAB-314DE1830AF8}"/>
    <cellStyle name="Comma 10 3 2 2 3 3 2" xfId="39256" xr:uid="{FFDEB58B-D910-45A7-B4AD-976B8EDA5E26}"/>
    <cellStyle name="Comma 10 3 2 2 3 4" xfId="26617" xr:uid="{B4F3FE41-01A2-468D-A1AE-47CF886EC94D}"/>
    <cellStyle name="Comma 10 3 2 2 4" xfId="12042" xr:uid="{FBB1E872-0920-4F0F-A796-7BF46AF830B8}"/>
    <cellStyle name="Comma 10 3 2 2 4 2" xfId="44658" xr:uid="{803F4575-3F45-42E0-8C47-5F81709B0F61}"/>
    <cellStyle name="Comma 10 3 2 2 4 3" xfId="32031" xr:uid="{77685E83-2E26-4102-9769-34A7116C0B97}"/>
    <cellStyle name="Comma 10 3 2 2 5" xfId="19402" xr:uid="{62A7AE3B-3FDB-4B76-B507-BC8526811A81}"/>
    <cellStyle name="Comma 10 3 2 2 5 2" xfId="38377" xr:uid="{C259E994-A934-4B6F-8CC2-AA3E8BB7FD9C}"/>
    <cellStyle name="Comma 10 3 2 2 6" xfId="25738" xr:uid="{3811B5F7-E2D0-48E3-A370-C5C74BAA53C2}"/>
    <cellStyle name="Comma 10 3 2 3" xfId="3821" xr:uid="{9284EAA6-5A51-4A62-8CB5-52EF45695E2A}"/>
    <cellStyle name="Comma 10 3 2 3 2" xfId="7318" xr:uid="{0A055DD7-5CCD-4C17-BFDE-B85F65A29643}"/>
    <cellStyle name="Comma 10 3 2 3 2 2" xfId="14683" xr:uid="{06E83D40-22F9-4102-81C1-ECD2AA2DF85E}"/>
    <cellStyle name="Comma 10 3 2 3 2 2 2" xfId="47299" xr:uid="{E14528B0-5798-4B0F-9614-1ADECC14E982}"/>
    <cellStyle name="Comma 10 3 2 3 2 2 3" xfId="34672" xr:uid="{42F6BC8B-9BD4-4319-B62F-D5371A139BB7}"/>
    <cellStyle name="Comma 10 3 2 3 2 3" xfId="22043" xr:uid="{33558C58-DB07-4675-A8FF-D43BFA4DB491}"/>
    <cellStyle name="Comma 10 3 2 3 2 3 2" xfId="41018" xr:uid="{4CB6B610-4EFC-4DF8-B2FD-7B39CED5378B}"/>
    <cellStyle name="Comma 10 3 2 3 2 4" xfId="28379" xr:uid="{D23C069A-3CBD-4038-AA40-CA1D27A254C1}"/>
    <cellStyle name="Comma 10 3 2 3 3" xfId="11187" xr:uid="{1334CC28-A007-48FC-AC3D-5AF77E6F086A}"/>
    <cellStyle name="Comma 10 3 2 3 3 2" xfId="43802" xr:uid="{15136B82-AC18-4B3C-81FB-0C9C62F54838}"/>
    <cellStyle name="Comma 10 3 2 3 3 3" xfId="31175" xr:uid="{733A5EC0-EEC3-4921-866A-77A781B17D96}"/>
    <cellStyle name="Comma 10 3 2 3 4" xfId="18547" xr:uid="{1CB8A1CF-1DF8-4D65-A7FF-F93A4F20121B}"/>
    <cellStyle name="Comma 10 3 2 3 4 2" xfId="37521" xr:uid="{692457C1-26B3-4E5F-9FB1-CF32B7451F1A}"/>
    <cellStyle name="Comma 10 3 2 3 5" xfId="24882" xr:uid="{3BE329BE-AE98-43F0-8E0B-4489734848B3}"/>
    <cellStyle name="Comma 10 3 2 4" xfId="6441" xr:uid="{19A63132-11A6-4EC0-BEEF-0C22A3CA1976}"/>
    <cellStyle name="Comma 10 3 2 4 2" xfId="13806" xr:uid="{A312DBFF-D2AE-4182-AD2B-1170C49A69AC}"/>
    <cellStyle name="Comma 10 3 2 4 2 2" xfId="46422" xr:uid="{3B10DAB2-652F-4313-AC04-DD2D91C96CF0}"/>
    <cellStyle name="Comma 10 3 2 4 2 3" xfId="33795" xr:uid="{82454B35-E2BE-4D0E-B3D3-0E8AD8AA854B}"/>
    <cellStyle name="Comma 10 3 2 4 3" xfId="21166" xr:uid="{95084986-3710-4282-8215-4BE6A7501758}"/>
    <cellStyle name="Comma 10 3 2 4 3 2" xfId="40141" xr:uid="{CA7B1765-64BD-45A8-B5AC-ED7432D0F279}"/>
    <cellStyle name="Comma 10 3 2 4 4" xfId="27502" xr:uid="{02A59967-CA1D-4EA1-A3C0-115EE9271356}"/>
    <cellStyle name="Comma 10 3 2 5" xfId="2944" xr:uid="{1DDE89D9-534C-4E2A-82BF-B21DE4B480D7}"/>
    <cellStyle name="Comma 10 3 2 5 2" xfId="10312" xr:uid="{267DE0BC-BDF1-46D8-BF49-DCFE352E80B0}"/>
    <cellStyle name="Comma 10 3 2 5 2 2" xfId="42925" xr:uid="{557DAD33-8EA6-4F98-B08D-962182CFB768}"/>
    <cellStyle name="Comma 10 3 2 5 3" xfId="17672" xr:uid="{0E523D8A-A05C-47AA-B6B1-17B7616754D8}"/>
    <cellStyle name="Comma 10 3 2 5 4" xfId="30298" xr:uid="{3B330EB0-1E75-49FA-9704-67F981100418}"/>
    <cellStyle name="Comma 10 3 2 6" xfId="9144" xr:uid="{B5B94170-4D0D-4D2A-BE6F-F97A361FF525}"/>
    <cellStyle name="Comma 10 3 2 6 2" xfId="36644" xr:uid="{DDD9483A-6400-4D53-A895-566AB537FED0}"/>
    <cellStyle name="Comma 10 3 2 6 5" xfId="454" xr:uid="{05587E47-77A9-467E-94EB-BAEB5C9D302B}"/>
    <cellStyle name="Comma 10 3 2 6 5 2" xfId="528" xr:uid="{290CB358-64A7-4703-986E-BB0913A9514E}"/>
    <cellStyle name="Comma 10 3 2 6 5 2 2" xfId="1148" xr:uid="{7367CCA4-E226-4042-9AFE-0D4BB4F09E8D}"/>
    <cellStyle name="Comma 10 3 2 6 5 2 2 2" xfId="8947" xr:uid="{78F06C66-890E-4AD2-9170-10EE804D06E3}"/>
    <cellStyle name="Comma 10 3 2 6 5 2 2 3" xfId="16307" xr:uid="{067C8BEC-1E8F-4A35-A656-F854F7CADA08}"/>
    <cellStyle name="Comma 10 3 2 6 5 2 3" xfId="8560" xr:uid="{31F973A0-5BCC-4E21-8D26-3D264E136728}"/>
    <cellStyle name="Comma 10 3 2 6 5 2 4" xfId="15921" xr:uid="{7FEB29C0-0A58-46FD-9C59-B4F66C24907C}"/>
    <cellStyle name="Comma 10 3 2 6 5 3" xfId="569" xr:uid="{00E6D8EC-C933-4436-9A21-BC40723BF5FE}"/>
    <cellStyle name="Comma 10 3 2 6 5 3 2" xfId="1178" xr:uid="{9B017680-0425-472A-B138-7E569582AA4E}"/>
    <cellStyle name="Comma 10 3 2 6 5 3 2 2" xfId="8975" xr:uid="{52A2D6CF-BA0F-44ED-BA59-62EB7FA031D1}"/>
    <cellStyle name="Comma 10 3 2 6 5 3 2 3" xfId="16335" xr:uid="{F79B950A-A20D-4F19-BB07-5DF0AB0278A7}"/>
    <cellStyle name="Comma 10 3 2 6 5 3 3" xfId="8599" xr:uid="{B554AFDA-7B7E-4B5F-8402-F2270D0450BC}"/>
    <cellStyle name="Comma 10 3 2 6 5 3 4" xfId="15960" xr:uid="{45BAF2EC-312C-45B8-99E6-4BF899F510FC}"/>
    <cellStyle name="Comma 10 3 2 6 5 4" xfId="584" xr:uid="{826F5B16-E157-4108-B9F9-8EA380C26FE0}"/>
    <cellStyle name="Comma 10 3 2 6 5 4 2" xfId="1190" xr:uid="{A3C06EFA-E482-42EE-9A63-B9DF0D197880}"/>
    <cellStyle name="Comma 10 3 2 6 5 4 2 2" xfId="8986" xr:uid="{75B805A1-F02E-4D83-B39D-FBCA531A77F5}"/>
    <cellStyle name="Comma 10 3 2 6 5 4 2 3" xfId="16346" xr:uid="{E0197FBA-96CD-4C0C-AC2F-B13BA858A584}"/>
    <cellStyle name="Comma 10 3 2 6 5 4 3" xfId="8613" xr:uid="{2273CBA2-64D8-493C-A5D5-D09C2FF06696}"/>
    <cellStyle name="Comma 10 3 2 6 5 4 4" xfId="15974" xr:uid="{D3E01A07-F811-4857-92CB-E2555D057513}"/>
    <cellStyle name="Comma 10 3 2 6 5 5" xfId="958" xr:uid="{710C79F5-D063-4CE0-A823-23654C6C6A4B}"/>
    <cellStyle name="Comma 10 3 2 6 5 5 2" xfId="1284" xr:uid="{1E776252-06B4-4D11-A671-3039516A56C1}"/>
    <cellStyle name="Comma 10 3 2 6 5 5 2 2" xfId="9080" xr:uid="{6FF6B9AE-7285-4CD1-AE86-96393C6992E5}"/>
    <cellStyle name="Comma 10 3 2 6 5 5 2 3" xfId="16440" xr:uid="{F60F2421-8974-4707-AA37-74C3CC6F73EE}"/>
    <cellStyle name="Comma 10 3 2 6 5 5 3" xfId="8775" xr:uid="{22519CFC-BAC7-4C99-B2A7-D279B5A04EE4}"/>
    <cellStyle name="Comma 10 3 2 6 5 5 4" xfId="16135" xr:uid="{EF926EFA-E8D2-4AFA-8318-3212C13E6F78}"/>
    <cellStyle name="Comma 10 3 2 6 5 6" xfId="1129" xr:uid="{F1388E6A-3CB8-48FD-ADB3-FA7087D5D2B5}"/>
    <cellStyle name="Comma 10 3 2 6 5 6 2" xfId="8934" xr:uid="{FD65485E-9B73-4E42-AF7C-3D5DD7EAB88D}"/>
    <cellStyle name="Comma 10 3 2 6 5 6 3" xfId="16294" xr:uid="{155B1A68-6779-4AC7-955D-69FCBFF6C957}"/>
    <cellStyle name="Comma 10 3 2 6 5 7" xfId="8520" xr:uid="{FF27ED5D-93D1-411E-9480-5A16A23C3ACE}"/>
    <cellStyle name="Comma 10 3 2 6 5 8" xfId="15881" xr:uid="{43E67822-1D4B-4A76-846D-E44572F8A078}"/>
    <cellStyle name="Comma 10 3 2 7" xfId="16504" xr:uid="{7C066436-A7AB-488E-B805-FFD6CADB7D7A}"/>
    <cellStyle name="Comma 10 3 2 8" xfId="24005" xr:uid="{BE003D15-0D53-4762-8EC0-5D9A548AD7E7}"/>
    <cellStyle name="Comma 10 3 3" xfId="1074" xr:uid="{8118C271-3982-4015-8D2C-67694EC3971F}"/>
    <cellStyle name="Comma 10 3 3 2" xfId="7733" xr:uid="{D73B6627-E63B-4530-8DC3-BA6942837CD3}"/>
    <cellStyle name="Comma 10 3 3 2 2" xfId="15098" xr:uid="{7795A472-E897-4CB0-BA98-53F218F5E26A}"/>
    <cellStyle name="Comma 10 3 3 2 2 2" xfId="47714" xr:uid="{311952DE-79B9-4CBA-97FF-2C2A515E92E5}"/>
    <cellStyle name="Comma 10 3 3 2 2 3" xfId="35087" xr:uid="{1DB2106B-04C2-4AF8-BAAB-F80E898A5181}"/>
    <cellStyle name="Comma 10 3 3 2 3" xfId="22458" xr:uid="{4D0025CE-0377-4475-875E-D81EB112FD4E}"/>
    <cellStyle name="Comma 10 3 3 2 3 2" xfId="41433" xr:uid="{1D2748E4-F8FA-44A4-A542-642BCF87967D}"/>
    <cellStyle name="Comma 10 3 3 2 4" xfId="28794" xr:uid="{B3163894-191F-48C8-9CF8-FAA49D7D1821}"/>
    <cellStyle name="Comma 10 3 3 3" xfId="5114" xr:uid="{21F07907-E50D-4826-9757-055DA2140217}"/>
    <cellStyle name="Comma 10 3 3 3 2" xfId="12479" xr:uid="{6623FF7E-7532-4CFB-AFCE-ADBE5014DBE5}"/>
    <cellStyle name="Comma 10 3 3 3 2 2" xfId="45095" xr:uid="{709942D8-CD75-4EB3-9543-1D7F443EA8DA}"/>
    <cellStyle name="Comma 10 3 3 3 2 3" xfId="32468" xr:uid="{136E26F5-1788-46BF-A9E5-869A51978E10}"/>
    <cellStyle name="Comma 10 3 3 3 3" xfId="19839" xr:uid="{25553275-C7AB-4D85-ABDB-A30352C85188}"/>
    <cellStyle name="Comma 10 3 3 3 3 2" xfId="38814" xr:uid="{1D585426-72CA-455B-92FB-404B1CA966C0}"/>
    <cellStyle name="Comma 10 3 3 3 4" xfId="26175" xr:uid="{247CD8D2-06AF-41A9-A7D9-52FEEB4A5C76}"/>
    <cellStyle name="Comma 10 3 3 4" xfId="4236" xr:uid="{9B3523D3-C3E1-431D-AEB1-1F1579AD608F}"/>
    <cellStyle name="Comma 10 3 3 4 2" xfId="11602" xr:uid="{BDFF3277-2691-4B72-840D-1D2D5DBD38A1}"/>
    <cellStyle name="Comma 10 3 3 4 2 2" xfId="44217" xr:uid="{625191AD-44ED-445F-8D3B-CC5AB90F671C}"/>
    <cellStyle name="Comma 10 3 3 4 3" xfId="18962" xr:uid="{1D990FB8-8943-4381-90FA-68878794D8C7}"/>
    <cellStyle name="Comma 10 3 3 4 4" xfId="31590" xr:uid="{3F5E8426-FE7B-40F5-9A1C-7217C3417783}"/>
    <cellStyle name="Comma 10 3 3 5" xfId="8883" xr:uid="{EA4414FF-E025-4F32-9882-3F8DEE72B768}"/>
    <cellStyle name="Comma 10 3 3 5 2" xfId="37936" xr:uid="{2885E886-B800-4CC8-8934-6609B8050D09}"/>
    <cellStyle name="Comma 10 3 3 6" xfId="16243" xr:uid="{688C58CF-691A-426B-A3B8-4A40C8079DED}"/>
    <cellStyle name="Comma 10 3 3 7" xfId="25297" xr:uid="{79BC1387-14AA-419B-B1BA-DB8C5B5FB40F}"/>
    <cellStyle name="Comma 10 3 4" xfId="3386" xr:uid="{923E0342-15A1-4265-913C-F165FFBE9888}"/>
    <cellStyle name="Comma 10 3 4 2" xfId="6883" xr:uid="{50EDB194-A6AD-48CD-B2EB-329764BF1AF3}"/>
    <cellStyle name="Comma 10 3 4 2 2" xfId="14248" xr:uid="{F67345AC-DF8E-49E8-BC0C-DB74EFE97D6B}"/>
    <cellStyle name="Comma 10 3 4 2 2 2" xfId="46864" xr:uid="{03481BB2-D960-4437-996A-21046F710289}"/>
    <cellStyle name="Comma 10 3 4 2 2 3" xfId="34237" xr:uid="{23CD126E-9113-4DDB-A66B-4C741C44106E}"/>
    <cellStyle name="Comma 10 3 4 2 3" xfId="21608" xr:uid="{51E2E735-FAF8-4EAE-8ECC-DDB0DEBA4BFE}"/>
    <cellStyle name="Comma 10 3 4 2 3 2" xfId="40583" xr:uid="{C9E61C97-296F-46AC-B1F5-B49E40DABB46}"/>
    <cellStyle name="Comma 10 3 4 2 4" xfId="27944" xr:uid="{5F5A0AEE-8AF7-424B-B47F-0CB5B53C70D0}"/>
    <cellStyle name="Comma 10 3 4 3" xfId="10752" xr:uid="{554E2201-FF89-4CEB-95AE-45FE00EE13B8}"/>
    <cellStyle name="Comma 10 3 4 3 2" xfId="43367" xr:uid="{86211BC9-D127-463F-8D1D-CDE36B624D61}"/>
    <cellStyle name="Comma 10 3 4 3 3" xfId="30740" xr:uid="{F695B273-A827-4019-94C4-32F74DBD87E1}"/>
    <cellStyle name="Comma 10 3 4 4" xfId="18112" xr:uid="{17ABEFAC-1756-4F3A-A2EC-FBF4AB6DD4E1}"/>
    <cellStyle name="Comma 10 3 4 4 2" xfId="37086" xr:uid="{ABD315F8-54DF-4BA4-81F6-4E6DD42A40E2}"/>
    <cellStyle name="Comma 10 3 4 5" xfId="24447" xr:uid="{A6D91180-FD4C-45EB-9A7C-F0DE04D5DC73}"/>
    <cellStyle name="Comma 10 3 5" xfId="5999" xr:uid="{31CC985E-CDA0-442E-93F1-54AD3B0477AB}"/>
    <cellStyle name="Comma 10 3 5 2" xfId="13364" xr:uid="{22BA69DC-F257-4DA9-987F-8D79BAEC3C23}"/>
    <cellStyle name="Comma 10 3 5 2 2" xfId="45980" xr:uid="{4271E0EC-1297-4A3B-B176-D2783CB04158}"/>
    <cellStyle name="Comma 10 3 5 2 3" xfId="33353" xr:uid="{E22E6EA8-621A-4FB7-B914-2AE9B080F6D5}"/>
    <cellStyle name="Comma 10 3 5 3" xfId="20724" xr:uid="{F3764AD1-4AA2-414F-B2AA-8CD8D063287F}"/>
    <cellStyle name="Comma 10 3 5 3 2" xfId="39699" xr:uid="{395226D0-3EFF-4EFB-9E2A-57BEFDAF7569}"/>
    <cellStyle name="Comma 10 3 5 4" xfId="27060" xr:uid="{7509B8C3-2573-4F79-AF8F-EE1B82296C2C}"/>
    <cellStyle name="Comma 10 3 6" xfId="2447" xr:uid="{7ABFC851-E898-4F69-A9A6-F4706913C107}"/>
    <cellStyle name="Comma 10 3 6 2" xfId="9872" xr:uid="{EED99BFE-51B0-4B3A-9BAA-7BBA30F00CF0}"/>
    <cellStyle name="Comma 10 3 6 2 2" xfId="42483" xr:uid="{4078DC5D-AD75-4F49-AE90-DA20C3E6B875}"/>
    <cellStyle name="Comma 10 3 6 3" xfId="17232" xr:uid="{B590F575-C052-487E-8E54-33F6393F9ED3}"/>
    <cellStyle name="Comma 10 3 6 4" xfId="29856" xr:uid="{1EF738B2-3EFE-4753-8917-C0725C8D5CC0}"/>
    <cellStyle name="Comma 10 3 7" xfId="8714" xr:uid="{A88A3799-F8A4-4270-922B-2808EEC6B418}"/>
    <cellStyle name="Comma 10 3 7 2" xfId="36170" xr:uid="{2347BD26-3679-4C0B-8501-11DB95DAD68F}"/>
    <cellStyle name="Comma 10 3 8" xfId="16074" xr:uid="{9B9D526C-41D7-4B23-A40C-A96CC4F7853B}"/>
    <cellStyle name="Comma 10 3 8 2" xfId="48467" xr:uid="{56526D87-4EBD-4A49-A929-AFC4952484ED}"/>
    <cellStyle name="Comma 10 3 9" xfId="23559" xr:uid="{FBDC041B-DD0E-4E29-AAAF-D14F6BF0DCE1}"/>
    <cellStyle name="Comma 10 4" xfId="701" xr:uid="{E2C52594-CB2F-4CE5-AF2A-E1E14264CEFE}"/>
    <cellStyle name="Comma 10 4 2" xfId="1241" xr:uid="{5A972D38-8538-42AC-B6F4-4BF0B2BF8AD4}"/>
    <cellStyle name="Comma 10 4 2 2" xfId="4523" xr:uid="{70944FDA-C04C-4969-B116-733CF9503FB1}"/>
    <cellStyle name="Comma 10 4 2 2 2" xfId="8021" xr:uid="{6F8D2E9A-F958-4480-99D8-F67E8B88F9D5}"/>
    <cellStyle name="Comma 10 4 2 2 2 2" xfId="15386" xr:uid="{960B6C06-8F29-431C-BC12-630137DC1925}"/>
    <cellStyle name="Comma 10 4 2 2 2 2 2" xfId="48002" xr:uid="{A3A0B5A2-1948-47C3-A32E-1688EBE05BE0}"/>
    <cellStyle name="Comma 10 4 2 2 2 2 3" xfId="35375" xr:uid="{6FCBF8B9-2193-49E4-BD30-AC4D62E425EC}"/>
    <cellStyle name="Comma 10 4 2 2 2 3" xfId="22746" xr:uid="{2804B06D-303C-4ED4-A93E-68AFAC65E2EE}"/>
    <cellStyle name="Comma 10 4 2 2 2 3 2" xfId="41721" xr:uid="{23796B78-2E86-4B89-942D-3E05A6629C65}"/>
    <cellStyle name="Comma 10 4 2 2 2 4" xfId="29082" xr:uid="{8DED39E3-330C-4A3C-B09F-13583DB82E42}"/>
    <cellStyle name="Comma 10 4 2 2 3" xfId="5403" xr:uid="{03EC32ED-41D8-4356-9F79-39B98681166C}"/>
    <cellStyle name="Comma 10 4 2 2 3 2" xfId="12768" xr:uid="{E6EDB110-AF64-4248-90A3-2BA9C528C3D1}"/>
    <cellStyle name="Comma 10 4 2 2 3 2 2" xfId="45384" xr:uid="{5BD202C8-7D1D-4DE6-A0F7-8CD98CFD1B9F}"/>
    <cellStyle name="Comma 10 4 2 2 3 2 3" xfId="32757" xr:uid="{A7ACB529-3447-4215-8E02-1816643E53B4}"/>
    <cellStyle name="Comma 10 4 2 2 3 3" xfId="20128" xr:uid="{B2F5DE0C-4D99-4874-BA26-EC48A4206575}"/>
    <cellStyle name="Comma 10 4 2 2 3 3 2" xfId="39103" xr:uid="{49F7FEF9-C423-474B-85DF-B8D8D0101F9A}"/>
    <cellStyle name="Comma 10 4 2 2 3 4" xfId="26464" xr:uid="{806BA18A-4775-44AB-8C7F-761E4D46E4C2}"/>
    <cellStyle name="Comma 10 4 2 2 4" xfId="11889" xr:uid="{34AAA655-4FF9-4BED-8EAB-B174DEC63585}"/>
    <cellStyle name="Comma 10 4 2 2 4 2" xfId="44505" xr:uid="{D9A5029B-8A3C-49C5-A457-CBA151F95160}"/>
    <cellStyle name="Comma 10 4 2 2 4 3" xfId="31878" xr:uid="{E5412FA0-8452-47E6-9F45-D58268DC3E3C}"/>
    <cellStyle name="Comma 10 4 2 2 5" xfId="19249" xr:uid="{1DF0A358-DA8C-4E67-A534-DAB9EF5D5804}"/>
    <cellStyle name="Comma 10 4 2 2 5 2" xfId="38224" xr:uid="{14699D84-6A29-4433-8469-D582D181C394}"/>
    <cellStyle name="Comma 10 4 2 2 6" xfId="25585" xr:uid="{40CC25E7-C964-4575-A0B9-DB20AA4A17DA}"/>
    <cellStyle name="Comma 10 4 2 3" xfId="3669" xr:uid="{F384D9FA-65BF-47F0-8FC5-25C63F2C0EC7}"/>
    <cellStyle name="Comma 10 4 2 3 2" xfId="7166" xr:uid="{7A739322-9A9C-4BF5-A76C-226387F474AD}"/>
    <cellStyle name="Comma 10 4 2 3 2 2" xfId="14531" xr:uid="{04D11B11-3EEF-411A-9D47-3FF34F2B9357}"/>
    <cellStyle name="Comma 10 4 2 3 2 2 2" xfId="47147" xr:uid="{7FE73D59-CFF6-4F46-B07C-196B1368F5F7}"/>
    <cellStyle name="Comma 10 4 2 3 2 2 3" xfId="34520" xr:uid="{297C3589-282E-43AF-9BB2-5014632EFBBF}"/>
    <cellStyle name="Comma 10 4 2 3 2 3" xfId="21891" xr:uid="{0C65D37E-4D50-44B2-AC50-661348104A60}"/>
    <cellStyle name="Comma 10 4 2 3 2 3 2" xfId="40866" xr:uid="{70CECCDB-1B72-42FC-907C-9186E9F4A91C}"/>
    <cellStyle name="Comma 10 4 2 3 2 4" xfId="28227" xr:uid="{29892BFB-71B1-492B-8018-B9113B6B7EC3}"/>
    <cellStyle name="Comma 10 4 2 3 3" xfId="11035" xr:uid="{1C98CF58-4DC5-490F-86CE-2F46E39C2936}"/>
    <cellStyle name="Comma 10 4 2 3 3 2" xfId="43650" xr:uid="{560BF9E3-AD20-4496-B6E4-49FB98D91128}"/>
    <cellStyle name="Comma 10 4 2 3 3 3" xfId="31023" xr:uid="{8F9F122D-D65A-4D58-8C19-BA4358152007}"/>
    <cellStyle name="Comma 10 4 2 3 4" xfId="18395" xr:uid="{45E84644-EE43-4416-813A-181DB8A99F64}"/>
    <cellStyle name="Comma 10 4 2 3 4 2" xfId="37369" xr:uid="{850568DA-0CF1-4F91-8772-0231CEBC9430}"/>
    <cellStyle name="Comma 10 4 2 3 5" xfId="24730" xr:uid="{316D76F5-3492-4330-BF13-7E49BD4EA838}"/>
    <cellStyle name="Comma 10 4 2 4" xfId="6288" xr:uid="{843E5E28-72A8-40D4-B960-55E9352A2F1D}"/>
    <cellStyle name="Comma 10 4 2 4 2" xfId="13653" xr:uid="{E4348EAF-F60B-4F3D-9971-775AB5396B3D}"/>
    <cellStyle name="Comma 10 4 2 4 2 2" xfId="46269" xr:uid="{2AEB7B45-5A2C-4C6B-BF11-E8B3FD805BCC}"/>
    <cellStyle name="Comma 10 4 2 4 2 3" xfId="33642" xr:uid="{9DFC955B-3780-4A43-AC37-13E5D5EB0098}"/>
    <cellStyle name="Comma 10 4 2 4 3" xfId="21013" xr:uid="{7FAF5B2F-DC2C-42B7-BA0D-B48E9A0464CA}"/>
    <cellStyle name="Comma 10 4 2 4 3 2" xfId="39988" xr:uid="{868A32DD-7C53-4F96-9AA9-C51993618049}"/>
    <cellStyle name="Comma 10 4 2 4 4" xfId="27349" xr:uid="{6C0A5798-5F5A-4F0B-ABDE-AD37DB1BB09D}"/>
    <cellStyle name="Comma 10 4 2 5" xfId="2789" xr:uid="{C4D1EBC4-27E4-4A88-B227-522099AE8234}"/>
    <cellStyle name="Comma 10 4 2 5 2" xfId="10159" xr:uid="{45FBEE06-E8C7-4A24-9DF7-D215322BDBE8}"/>
    <cellStyle name="Comma 10 4 2 5 2 2" xfId="42772" xr:uid="{9C495D6C-DA1A-4E55-89E9-CD7E73265224}"/>
    <cellStyle name="Comma 10 4 2 5 3" xfId="17519" xr:uid="{AE41695A-4223-4ACD-A8A1-B7476FFAE182}"/>
    <cellStyle name="Comma 10 4 2 5 4" xfId="30145" xr:uid="{2321AC25-1720-4357-B2F1-3C117AB073D0}"/>
    <cellStyle name="Comma 10 4 2 6" xfId="9037" xr:uid="{119C4199-AD83-456D-ACAC-AAE108191679}"/>
    <cellStyle name="Comma 10 4 2 6 2" xfId="36491" xr:uid="{93735AF1-520A-4163-97C7-D3DCF4985BA2}"/>
    <cellStyle name="Comma 10 4 2 7" xfId="16397" xr:uid="{ABF15998-7569-4A20-8D7C-F694146C7CB8}"/>
    <cellStyle name="Comma 10 4 2 8" xfId="23852" xr:uid="{A87300B4-217D-446C-B700-18C296DF2D95}"/>
    <cellStyle name="Comma 10 4 3" xfId="4085" xr:uid="{CE77D935-15BE-41A1-B657-A79E3DE63F14}"/>
    <cellStyle name="Comma 10 4 3 2" xfId="7582" xr:uid="{1218992B-00D6-4DB1-9D96-581E125CCAE2}"/>
    <cellStyle name="Comma 10 4 3 2 2" xfId="14947" xr:uid="{7169BA7A-EB7A-4CCD-AD14-93304B1402A3}"/>
    <cellStyle name="Comma 10 4 3 2 2 2" xfId="47563" xr:uid="{EED3F434-A313-4240-ACBF-ADCB04F44C79}"/>
    <cellStyle name="Comma 10 4 3 2 2 3" xfId="34936" xr:uid="{282A1EA9-09E0-48F7-BD07-274854181E90}"/>
    <cellStyle name="Comma 10 4 3 2 3" xfId="22307" xr:uid="{EA3CED62-4598-4CDE-9B3D-90AA9798513C}"/>
    <cellStyle name="Comma 10 4 3 2 3 2" xfId="41282" xr:uid="{F5BF4C51-781E-4AB2-BFA3-60D12FFBC6E5}"/>
    <cellStyle name="Comma 10 4 3 2 4" xfId="28643" xr:uid="{07221AF4-7153-44FE-BFEE-EBEFBBFF1A05}"/>
    <cellStyle name="Comma 10 4 3 3" xfId="4960" xr:uid="{36D1B02C-375C-4852-86B1-254DDDAD6071}"/>
    <cellStyle name="Comma 10 4 3 3 2" xfId="12325" xr:uid="{F4341817-786F-4E72-BB77-D9DD7FCB772C}"/>
    <cellStyle name="Comma 10 4 3 3 2 2" xfId="44941" xr:uid="{47C70B89-C3A3-4717-A362-3CECF6C6695F}"/>
    <cellStyle name="Comma 10 4 3 3 2 3" xfId="32314" xr:uid="{EF22C46F-4244-483C-A242-6B65CB24E6B3}"/>
    <cellStyle name="Comma 10 4 3 3 3" xfId="19685" xr:uid="{1FE1EAA0-33CF-41F6-BF23-46CFE015A9B0}"/>
    <cellStyle name="Comma 10 4 3 3 3 2" xfId="38660" xr:uid="{FB7671D3-8CAF-49FF-9A45-FF3EE1001FF7}"/>
    <cellStyle name="Comma 10 4 3 3 4" xfId="26021" xr:uid="{0FBBBB7E-80F1-4329-8017-D5949562DD95}"/>
    <cellStyle name="Comma 10 4 3 4" xfId="11451" xr:uid="{58818F8F-E7C2-4DF9-A687-E3B3AEFE7E1F}"/>
    <cellStyle name="Comma 10 4 3 4 2" xfId="44066" xr:uid="{3707210E-7CA1-45E7-BDC5-2A2132F2B0FF}"/>
    <cellStyle name="Comma 10 4 3 4 3" xfId="31439" xr:uid="{111F39B3-5563-4C93-83AE-F98EE81968C4}"/>
    <cellStyle name="Comma 10 4 3 5" xfId="18811" xr:uid="{9F490796-CC00-4133-937D-B84805C6CA32}"/>
    <cellStyle name="Comma 10 4 3 5 2" xfId="37785" xr:uid="{DAF2E13F-0498-419C-B5D9-C757FC9A674C}"/>
    <cellStyle name="Comma 10 4 3 6" xfId="25146" xr:uid="{90DB58E1-7870-4A4B-9678-821FF7B871C0}"/>
    <cellStyle name="Comma 10 4 4" xfId="3235" xr:uid="{579856E3-C0A3-4429-B525-C6FD45AF5EB9}"/>
    <cellStyle name="Comma 10 4 4 2" xfId="6732" xr:uid="{293929AD-AC52-4C85-874F-AD688786F1FD}"/>
    <cellStyle name="Comma 10 4 4 2 2" xfId="14097" xr:uid="{A3D26AC7-331C-416F-83DD-2A6D23EE1D7A}"/>
    <cellStyle name="Comma 10 4 4 2 2 2" xfId="46713" xr:uid="{BC15A03A-43D1-44C8-AA02-82814C50260C}"/>
    <cellStyle name="Comma 10 4 4 2 2 3" xfId="34086" xr:uid="{BED723FE-B9E1-49FE-80CC-63EC7C4241FA}"/>
    <cellStyle name="Comma 10 4 4 2 3" xfId="21457" xr:uid="{331CB981-60DD-48AF-82FC-C8472B33C238}"/>
    <cellStyle name="Comma 10 4 4 2 3 2" xfId="40432" xr:uid="{BA16DE7A-C161-4445-B6E1-21C1A80103A5}"/>
    <cellStyle name="Comma 10 4 4 2 4" xfId="27793" xr:uid="{AF8C0290-0EAA-42FA-9F71-220DA4998B92}"/>
    <cellStyle name="Comma 10 4 4 3" xfId="10601" xr:uid="{79ACF58E-77B6-43BC-AF0E-F42D43034D41}"/>
    <cellStyle name="Comma 10 4 4 3 2" xfId="43216" xr:uid="{2533D39A-CBC8-46E8-A283-1D55AFFE0074}"/>
    <cellStyle name="Comma 10 4 4 3 3" xfId="30589" xr:uid="{62C54877-7BFE-4BCC-B88F-34ECA38A7D81}"/>
    <cellStyle name="Comma 10 4 4 4" xfId="17961" xr:uid="{FB73D0F2-F4AA-4148-A22A-4D07AD467318}"/>
    <cellStyle name="Comma 10 4 4 4 2" xfId="36935" xr:uid="{2D09CF98-D8B8-4EA4-862B-F1D8069852F8}"/>
    <cellStyle name="Comma 10 4 4 5" xfId="24296" xr:uid="{3893FCCA-7EA2-4808-B137-A8456D9A0986}"/>
    <cellStyle name="Comma 10 4 5" xfId="5845" xr:uid="{EB52891C-13F7-4140-916B-AEB151301687}"/>
    <cellStyle name="Comma 10 4 5 2" xfId="13210" xr:uid="{5AE163DC-7322-48D1-92C2-E49288CBCC45}"/>
    <cellStyle name="Comma 10 4 5 2 2" xfId="45826" xr:uid="{2D86908E-B4F9-4C94-A5B0-C7B01AC045C5}"/>
    <cellStyle name="Comma 10 4 5 2 3" xfId="33199" xr:uid="{60EB2EB5-11B4-47D7-86D3-BF96BAE34D38}"/>
    <cellStyle name="Comma 10 4 5 3" xfId="20570" xr:uid="{B3903786-948E-4E2F-AD6B-BE424BBB89B1}"/>
    <cellStyle name="Comma 10 4 5 3 2" xfId="39545" xr:uid="{82F94607-CF9C-4699-B437-74B8378F7682}"/>
    <cellStyle name="Comma 10 4 5 4" xfId="26906" xr:uid="{05CA1681-BB10-4B4F-94FB-7467B57E62B6}"/>
    <cellStyle name="Comma 10 4 6" xfId="2213" xr:uid="{A65DF5EA-74D6-4378-ADA3-E075DE818E2B}"/>
    <cellStyle name="Comma 10 4 6 2" xfId="9718" xr:uid="{6EA10E06-4442-4401-AAFB-9675CAEEDE98}"/>
    <cellStyle name="Comma 10 4 6 2 2" xfId="42329" xr:uid="{E03199CF-D985-4EAE-991C-778F20EEC050}"/>
    <cellStyle name="Comma 10 4 6 3" xfId="17078" xr:uid="{1013D3CD-E78E-4DBC-9438-50E485180A7C}"/>
    <cellStyle name="Comma 10 4 6 4" xfId="29702" xr:uid="{FCB76471-0D57-4F2D-A4BD-523271F64755}"/>
    <cellStyle name="Comma 10 4 7" xfId="8693" xr:uid="{3D7F0376-AA0D-4274-AC21-650D083118AA}"/>
    <cellStyle name="Comma 10 4 7 2" xfId="35971" xr:uid="{E156C3DD-64BD-4E50-BCC1-C142A772489D}"/>
    <cellStyle name="Comma 10 4 8" xfId="16053" xr:uid="{9BA98580-BA7F-4C6F-9102-94F8CE60F231}"/>
    <cellStyle name="Comma 10 4 9" xfId="23404" xr:uid="{8293CABB-1CB1-4ACC-8E58-B5F87F1BA3BE}"/>
    <cellStyle name="Comma 10 5" xfId="1053" xr:uid="{D062F404-0F35-415E-AA88-3B57CCF216ED}"/>
    <cellStyle name="Comma 10 5 2" xfId="8364" xr:uid="{D548AB77-2EC3-4DA8-AD4E-A22291469913}"/>
    <cellStyle name="Comma 10 5 2 2" xfId="15729" xr:uid="{42E9C1EF-271D-4282-A269-CFD08A9633EB}"/>
    <cellStyle name="Comma 10 5 2 2 2" xfId="48345" xr:uid="{05C58F27-0862-42FD-B541-49305DB9D71A}"/>
    <cellStyle name="Comma 10 5 2 3" xfId="23089" xr:uid="{FEAF6243-1534-4489-AA17-E74577BF76C3}"/>
    <cellStyle name="Comma 10 5 2 4" xfId="35718" xr:uid="{01811D5A-429F-4521-B20C-F5DA3D735DF4}"/>
    <cellStyle name="Comma 10 5 3" xfId="8862" xr:uid="{884E9A47-1CE8-4BC3-BCDE-B8D21C6F47A8}"/>
    <cellStyle name="Comma 10 5 3 2" xfId="42064" xr:uid="{71FC89F1-9320-4E75-B929-2E2BF255C715}"/>
    <cellStyle name="Comma 10 5 4" xfId="16222" xr:uid="{C6E55D16-A8CF-4A89-9386-C1A8B1E362FE}"/>
    <cellStyle name="Comma 10 5 5" xfId="29425" xr:uid="{436CD41E-9181-45CF-8C11-E8A234B1DA6B}"/>
    <cellStyle name="Comma 10 6" xfId="1531" xr:uid="{CA59FE25-126C-42D7-AE7E-947B27B8A582}"/>
    <cellStyle name="Comma 10 6 2" xfId="42113" xr:uid="{D5B4A85E-1840-487F-AD7B-1E7E6BB678FD}"/>
    <cellStyle name="Comma 10 6 3" xfId="29475" xr:uid="{22539EEB-208D-48F0-994A-D80C3721DC4C}"/>
    <cellStyle name="Comma 10 7" xfId="1715" xr:uid="{326D56F3-2858-4577-A454-2B237ABBAFCC}"/>
    <cellStyle name="Comma 10 7 2" xfId="9329" xr:uid="{802E2B48-20B6-4299-8698-DF5309805626}"/>
    <cellStyle name="Comma 10 7 2 2" xfId="42186" xr:uid="{9D58C81C-198D-4CF8-B3B3-CB93248E5B30}"/>
    <cellStyle name="Comma 10 7 3" xfId="16689" xr:uid="{9C83C45F-945C-4C94-BDDB-07FCC90DFAD1}"/>
    <cellStyle name="Comma 10 7 4" xfId="29552" xr:uid="{84B22B27-339C-4110-B5CB-88323D9848B0}"/>
    <cellStyle name="Comma 10 8" xfId="8565" xr:uid="{E1408DF9-F8BC-4150-A504-1656111F8E5B}"/>
    <cellStyle name="Comma 10 8 2" xfId="48406" xr:uid="{0C582D92-3E85-4308-A239-596AEBE7A1A4}"/>
    <cellStyle name="Comma 10 9" xfId="15926" xr:uid="{AAB23153-7D66-4C9B-8D52-FF3D9BEE3AB8}"/>
    <cellStyle name="Comma 104 2" xfId="48585" xr:uid="{3A544BD0-199B-473C-8B88-DC30B7264822}"/>
    <cellStyle name="Comma 109 2" xfId="2749" xr:uid="{AAEB5718-B515-4CD7-A228-C2C9D064702D}"/>
    <cellStyle name="Comma 109 2 2" xfId="3121" xr:uid="{329B47B7-7125-4744-A738-B67A82FEC050}"/>
    <cellStyle name="Comma 109 2 2 2" xfId="4852" xr:uid="{5F50A6CD-ABF4-49E0-85F0-C275C3913E03}"/>
    <cellStyle name="Comma 109 2 2 2 2" xfId="8350" xr:uid="{505C2A3C-7F7C-4A54-801E-BA1A1B2BF567}"/>
    <cellStyle name="Comma 109 2 2 2 2 2" xfId="15715" xr:uid="{D15DD00F-36A1-4798-9C08-D14009B1503A}"/>
    <cellStyle name="Comma 109 2 2 2 2 2 2" xfId="48331" xr:uid="{E5F96D9C-34A0-450F-91FA-D532F54E2385}"/>
    <cellStyle name="Comma 109 2 2 2 2 2 3" xfId="35704" xr:uid="{89796412-4F22-4E3E-9C4A-AF4A0926A733}"/>
    <cellStyle name="Comma 109 2 2 2 2 3" xfId="23075" xr:uid="{3EC3837A-BAA2-48B8-A273-5E5D87EEFE40}"/>
    <cellStyle name="Comma 109 2 2 2 2 3 2" xfId="42050" xr:uid="{9B935A1F-8FE0-4735-B7C9-B07C819349EF}"/>
    <cellStyle name="Comma 109 2 2 2 2 4" xfId="29411" xr:uid="{2F6042E5-2F2B-4848-AD7D-D7216285F5BF}"/>
    <cellStyle name="Comma 109 2 2 2 3" xfId="5733" xr:uid="{5F2FDDCA-C57E-4043-8381-DA372020F98C}"/>
    <cellStyle name="Comma 109 2 2 2 3 2" xfId="13098" xr:uid="{B02B745A-B8CB-45AB-A3A2-0A7CBE590905}"/>
    <cellStyle name="Comma 109 2 2 2 3 2 2" xfId="45714" xr:uid="{193641E6-E4DD-4225-9BC0-432AC21CA491}"/>
    <cellStyle name="Comma 109 2 2 2 3 2 3" xfId="33087" xr:uid="{D5DD8264-EE27-4395-A049-1A77E4D7C0A3}"/>
    <cellStyle name="Comma 109 2 2 2 3 3" xfId="20458" xr:uid="{18076BDA-0763-4F12-9FD1-0DD90EA931EF}"/>
    <cellStyle name="Comma 109 2 2 2 3 3 2" xfId="39433" xr:uid="{BE8CEDC3-B2E8-48A8-9FCC-17296898EFE6}"/>
    <cellStyle name="Comma 109 2 2 2 3 4" xfId="26794" xr:uid="{1176A341-5E5E-4D62-A0E0-7CEDAD2D97F8}"/>
    <cellStyle name="Comma 109 2 2 2 4" xfId="12218" xr:uid="{5857937F-01DB-46B8-A7AC-F9D3DE7683B9}"/>
    <cellStyle name="Comma 109 2 2 2 4 2" xfId="44834" xr:uid="{55B16FF7-AD24-4A8A-A042-3CEE4D8DF0CC}"/>
    <cellStyle name="Comma 109 2 2 2 4 3" xfId="32207" xr:uid="{5D8AFC37-2D18-4CE4-9D99-62B7CAA9696B}"/>
    <cellStyle name="Comma 109 2 2 2 5" xfId="19578" xr:uid="{60B66959-E5FC-4046-8FF0-6A92D0097B65}"/>
    <cellStyle name="Comma 109 2 2 2 5 2" xfId="38553" xr:uid="{DEC846A0-9592-4BD5-8CAA-34CBE0D71CBF}"/>
    <cellStyle name="Comma 109 2 2 2 6" xfId="25914" xr:uid="{B650038B-FA4E-446A-8704-3D1CBD3B16B2}"/>
    <cellStyle name="Comma 109 2 2 3" xfId="3640" xr:uid="{DA6B2CBC-7547-41ED-8CEB-C2BDFD9BCB02}"/>
    <cellStyle name="Comma 109 2 2 3 2" xfId="7137" xr:uid="{0B64ACC0-D160-49DC-BF5A-569DE3F8FA6C}"/>
    <cellStyle name="Comma 109 2 2 3 2 2" xfId="14502" xr:uid="{4EE6608F-D900-479F-869E-FBB108860A85}"/>
    <cellStyle name="Comma 109 2 2 3 2 2 2" xfId="47118" xr:uid="{C4459FA6-80C0-48AE-8CD4-D6123B5ED89C}"/>
    <cellStyle name="Comma 109 2 2 3 2 2 3" xfId="34491" xr:uid="{C4E82526-E0ED-4F2B-A7BC-F959D4EDB369}"/>
    <cellStyle name="Comma 109 2 2 3 2 3" xfId="21862" xr:uid="{0F0FAEE4-69FF-4D74-8592-6FC36063C7C3}"/>
    <cellStyle name="Comma 109 2 2 3 2 3 2" xfId="40837" xr:uid="{A60F9E69-9E86-4406-94D8-E21A54E2D57A}"/>
    <cellStyle name="Comma 109 2 2 3 2 4" xfId="28198" xr:uid="{CFF681B6-6E5F-475D-ABC4-DE8CCC52B123}"/>
    <cellStyle name="Comma 109 2 2 3 3" xfId="11006" xr:uid="{01B4957D-F197-4091-97D4-87BE3A1C3C6A}"/>
    <cellStyle name="Comma 109 2 2 3 3 2" xfId="43621" xr:uid="{F9D9EB41-9EC7-46C1-80BB-B321A979515B}"/>
    <cellStyle name="Comma 109 2 2 3 3 3" xfId="30994" xr:uid="{C6D45049-A4B9-40A4-ADCC-73D3AD9AB9D0}"/>
    <cellStyle name="Comma 109 2 2 3 4" xfId="18366" xr:uid="{B5E9FEED-90AE-4A3F-BE4D-FF85FC236A85}"/>
    <cellStyle name="Comma 109 2 2 3 4 2" xfId="37340" xr:uid="{00D21EA9-650D-415F-8A3B-74C5D5B97104}"/>
    <cellStyle name="Comma 109 2 2 3 5" xfId="24701" xr:uid="{809C28DF-6F59-4853-97FB-308A8D6EEE08}"/>
    <cellStyle name="Comma 109 2 2 4" xfId="6618" xr:uid="{ACF25917-4C75-44AF-BE68-E3AE7B678742}"/>
    <cellStyle name="Comma 109 2 2 4 2" xfId="13983" xr:uid="{91F523B6-30FA-4AEE-9948-D79E3BDB7BCD}"/>
    <cellStyle name="Comma 109 2 2 4 2 2" xfId="46599" xr:uid="{96B4B1B6-3595-4EC0-887E-6D5569A1FD1D}"/>
    <cellStyle name="Comma 109 2 2 4 2 3" xfId="33972" xr:uid="{73C81C9D-E30B-4928-A8F5-703DAE29BFCF}"/>
    <cellStyle name="Comma 109 2 2 4 3" xfId="21343" xr:uid="{71A319B2-B11C-46E8-9FBD-9AD830BA200C}"/>
    <cellStyle name="Comma 109 2 2 4 3 2" xfId="40318" xr:uid="{26C1A83A-D52A-4A20-8375-4C1B7B07BB0F}"/>
    <cellStyle name="Comma 109 2 2 4 4" xfId="27679" xr:uid="{E8D1DC7C-5E6D-41FD-BAC5-3F6C22AE265D}"/>
    <cellStyle name="Comma 109 2 2 5" xfId="10487" xr:uid="{D80FA185-69E7-4A96-94B6-060B9DDEF5EE}"/>
    <cellStyle name="Comma 109 2 2 5 2" xfId="43102" xr:uid="{7E9331A4-891C-483B-B3FE-75DA11DA2654}"/>
    <cellStyle name="Comma 109 2 2 5 3" xfId="30475" xr:uid="{D4C1EDAA-45DB-4A1B-9D6A-D92AD7C3A0D7}"/>
    <cellStyle name="Comma 109 2 2 6" xfId="17847" xr:uid="{0E56ABFB-28A1-4C54-9E44-5C8B802F274C}"/>
    <cellStyle name="Comma 109 2 2 6 2" xfId="36821" xr:uid="{F28BFD50-09E6-44C5-8B49-9C2F6D87B6B3}"/>
    <cellStyle name="Comma 109 2 2 7" xfId="24182" xr:uid="{E661B7BC-AFE2-4287-BD2D-C25CE7F1ACFF}"/>
    <cellStyle name="Comma 109 2 3" xfId="4490" xr:uid="{53D8E17C-3132-48A0-8CF3-FE22959D0675}"/>
    <cellStyle name="Comma 109 2 3 2" xfId="7988" xr:uid="{8E33BE65-F5DD-46DC-8A21-6E42C53EFD2A}"/>
    <cellStyle name="Comma 109 2 3 2 2" xfId="15353" xr:uid="{212B1A15-E548-4BBC-9357-4BAE0F09A1E3}"/>
    <cellStyle name="Comma 109 2 3 2 2 2" xfId="47969" xr:uid="{A5DAB09F-4DA3-460F-9EE4-7F45805FDCCB}"/>
    <cellStyle name="Comma 109 2 3 2 2 3" xfId="35342" xr:uid="{428E10E9-F35A-48F5-BE2B-DFF4F13C2AB5}"/>
    <cellStyle name="Comma 109 2 3 2 3" xfId="22713" xr:uid="{F2C40CDD-B565-49BC-8925-2969789FA7F9}"/>
    <cellStyle name="Comma 109 2 3 2 3 2" xfId="41688" xr:uid="{72AD7B8D-BC37-4E70-8185-8AF097AAED4E}"/>
    <cellStyle name="Comma 109 2 3 2 4" xfId="29049" xr:uid="{EE36AF92-2A90-4F79-9EC4-CB603426F9EF}"/>
    <cellStyle name="Comma 109 2 3 3" xfId="5370" xr:uid="{5F64BB67-7136-495F-AFE4-9C73F80F44F9}"/>
    <cellStyle name="Comma 109 2 3 3 2" xfId="12735" xr:uid="{B1B47AD0-56E3-44FA-800F-0172F96D88BA}"/>
    <cellStyle name="Comma 109 2 3 3 2 2" xfId="45351" xr:uid="{0A0D5D52-6F05-43DC-865B-E33BB5250A19}"/>
    <cellStyle name="Comma 109 2 3 3 2 3" xfId="32724" xr:uid="{82976932-94A4-4BF9-88C8-335C8C65D473}"/>
    <cellStyle name="Comma 109 2 3 3 3" xfId="20095" xr:uid="{0C3AC47B-8012-4845-A557-901DA7C4548B}"/>
    <cellStyle name="Comma 109 2 3 3 3 2" xfId="39070" xr:uid="{6384A404-1ACE-4D86-9BCF-8564A4556C00}"/>
    <cellStyle name="Comma 109 2 3 3 4" xfId="26431" xr:uid="{D739FAF2-0407-4DFA-A068-EF27934A1DD3}"/>
    <cellStyle name="Comma 109 2 3 4" xfId="11856" xr:uid="{A1B9C950-FD10-44BA-BEB4-4F334E51033A}"/>
    <cellStyle name="Comma 109 2 3 4 2" xfId="44472" xr:uid="{00580363-43A5-48DA-AD62-D4DDFCBE6FE3}"/>
    <cellStyle name="Comma 109 2 3 4 3" xfId="31845" xr:uid="{9BAD3679-3535-46FF-95D4-AF8B3CE1500D}"/>
    <cellStyle name="Comma 109 2 3 5" xfId="19216" xr:uid="{E34952D0-A9CA-45D8-8889-F931E44040F7}"/>
    <cellStyle name="Comma 109 2 3 5 2" xfId="38191" xr:uid="{550B551F-5CA4-43AC-AAC1-37E76C5A31B3}"/>
    <cellStyle name="Comma 109 2 3 6" xfId="25552" xr:uid="{80DA0CC1-2181-4C2C-A28B-6A33980AAD78}"/>
    <cellStyle name="Comma 109 2 4" xfId="6255" xr:uid="{A809AEFF-E9FF-4943-82C0-9E28AB6D4429}"/>
    <cellStyle name="Comma 109 2 4 2" xfId="13620" xr:uid="{5028B07B-C9DE-4E74-B246-BE9AEBCA3016}"/>
    <cellStyle name="Comma 109 2 4 2 2" xfId="46236" xr:uid="{9B650E07-0AB5-4FB1-B052-843195F867C5}"/>
    <cellStyle name="Comma 109 2 4 2 3" xfId="33609" xr:uid="{862D27B7-C225-463A-9EB8-43287F3A0650}"/>
    <cellStyle name="Comma 109 2 4 3" xfId="20980" xr:uid="{E6936D4E-B318-4638-B638-CD9C8DB69DB8}"/>
    <cellStyle name="Comma 109 2 4 3 2" xfId="39955" xr:uid="{00820663-035D-43A6-A5E1-895B02BBD465}"/>
    <cellStyle name="Comma 109 2 4 4" xfId="27316" xr:uid="{4A687AEC-3804-4DF9-8A49-151B44C91946}"/>
    <cellStyle name="Comma 109 2 5" xfId="10127" xr:uid="{DEBAD90D-0AC3-498D-8A93-C6D70CA0F473}"/>
    <cellStyle name="Comma 109 2 5 2" xfId="42739" xr:uid="{B53B6E2E-50BF-4F64-8DAB-657DBCF02B27}"/>
    <cellStyle name="Comma 109 2 5 3" xfId="30112" xr:uid="{CC6DE7EE-A217-49FA-90ED-B1627EF3A0FD}"/>
    <cellStyle name="Comma 109 2 6" xfId="17487" xr:uid="{8B9BF2E6-5C68-4D99-85A3-236614C13CF8}"/>
    <cellStyle name="Comma 109 2 6 2" xfId="36457" xr:uid="{91ACA27B-8D92-4BA1-8C0D-3C085E939CF2}"/>
    <cellStyle name="Comma 109 2 7" xfId="23819" xr:uid="{35572F15-D7E5-4569-9AEB-9BFB17AE6F91}"/>
    <cellStyle name="Comma 11" xfId="142" xr:uid="{F94A2BC6-1092-452D-8B79-FED45F17EF77}"/>
    <cellStyle name="Comma 11 10" xfId="48539" xr:uid="{2B8B44AF-6EBC-40EC-95E4-06138677CEA5}"/>
    <cellStyle name="Comma 11 11" xfId="563" xr:uid="{11EF0FBC-6717-4BF9-BDAE-B420C3FC653E}"/>
    <cellStyle name="Comma 11 12" xfId="350" xr:uid="{C9DE69E9-50A9-4CAB-8E85-ED354805DBA8}"/>
    <cellStyle name="Comma 11 2" xfId="876" xr:uid="{8083BE49-65B7-41D7-83E2-B47CC1DFDAF8}"/>
    <cellStyle name="Comma 11 2 10" xfId="8729" xr:uid="{BB700CF1-2E40-4D42-A877-D378085F0B3A}"/>
    <cellStyle name="Comma 11 2 10 2" xfId="36072" xr:uid="{3581FA2F-363E-4E10-902C-98D36253E268}"/>
    <cellStyle name="Comma 11 2 11" xfId="16089" xr:uid="{F97A4341-1CE1-438D-A167-42EE59D4E4E3}"/>
    <cellStyle name="Comma 11 2 12" xfId="23468" xr:uid="{7B8ACB97-0767-4623-B5F1-775238A4A7DD}"/>
    <cellStyle name="Comma 11 2 2" xfId="925" xr:uid="{C04DA2E6-F98C-46FA-90D3-AB4BC5C632D7}"/>
    <cellStyle name="Comma 11 2 2 10" xfId="23544" xr:uid="{F19C75BB-D65F-49C1-A33F-3EF6569B3820}"/>
    <cellStyle name="Comma 11 2 2 2" xfId="1383" xr:uid="{24C2C2BA-F8F2-4DE8-9760-B9429E338867}"/>
    <cellStyle name="Comma 11 2 2 2 2" xfId="3084" xr:uid="{4779BB38-3EF8-4DC7-BFAF-3256268757B9}"/>
    <cellStyle name="Comma 11 2 2 2 2 2" xfId="4816" xr:uid="{3A75EA2E-5BA8-4D02-A6B9-69C588B39DB8}"/>
    <cellStyle name="Comma 11 2 2 2 2 2 2" xfId="8314" xr:uid="{E37AEF6A-5E43-4C47-BDCB-4DB2E9CC79D2}"/>
    <cellStyle name="Comma 11 2 2 2 2 2 2 2" xfId="15679" xr:uid="{E0A867E2-1836-458C-BFF2-AB4CD53ECD8B}"/>
    <cellStyle name="Comma 11 2 2 2 2 2 2 2 2" xfId="48295" xr:uid="{E8A54734-60FD-466A-8A6F-18B3135981AA}"/>
    <cellStyle name="Comma 11 2 2 2 2 2 2 2 3" xfId="35668" xr:uid="{F4E74073-A966-47F7-B72C-DA9E9CED3E3C}"/>
    <cellStyle name="Comma 11 2 2 2 2 2 2 3" xfId="23039" xr:uid="{11076517-7E91-4470-8E07-3144C1E063B9}"/>
    <cellStyle name="Comma 11 2 2 2 2 2 2 3 2" xfId="42014" xr:uid="{AAF8F579-8230-4E50-A72E-DAEA267595CD}"/>
    <cellStyle name="Comma 11 2 2 2 2 2 2 4" xfId="29375" xr:uid="{7704BC07-520A-48FD-B2F0-2AEDD9CACDA0}"/>
    <cellStyle name="Comma 11 2 2 2 2 2 3" xfId="5696" xr:uid="{B08031D2-E112-4CAF-B143-DB8EDE7D4867}"/>
    <cellStyle name="Comma 11 2 2 2 2 2 3 2" xfId="13061" xr:uid="{62881D6A-565C-4EC7-8001-9F5AC3D34A27}"/>
    <cellStyle name="Comma 11 2 2 2 2 2 3 2 2" xfId="45677" xr:uid="{D9CFA5F4-DDE4-4B7D-9484-6058F2D2BFBF}"/>
    <cellStyle name="Comma 11 2 2 2 2 2 3 2 3" xfId="33050" xr:uid="{08E38740-47C6-42EF-97B3-8C9A7B7592E1}"/>
    <cellStyle name="Comma 11 2 2 2 2 2 3 3" xfId="20421" xr:uid="{2E067BA0-C6D2-49FD-A8DC-B16B09D8552A}"/>
    <cellStyle name="Comma 11 2 2 2 2 2 3 3 2" xfId="39396" xr:uid="{2D44600A-66C1-428F-9399-23909C998A48}"/>
    <cellStyle name="Comma 11 2 2 2 2 2 3 4" xfId="26757" xr:uid="{C8B3D450-C08E-494F-8520-DF258EA9A35D}"/>
    <cellStyle name="Comma 11 2 2 2 2 2 4" xfId="12182" xr:uid="{B53DFC24-4DFB-446B-BBAA-BB49D15E551E}"/>
    <cellStyle name="Comma 11 2 2 2 2 2 4 2" xfId="44798" xr:uid="{E6F93760-2CD7-4842-81C9-CEC698F4EA7A}"/>
    <cellStyle name="Comma 11 2 2 2 2 2 4 3" xfId="32171" xr:uid="{ED9F21BF-CDD2-4FF2-9DD1-05D2F3253AEE}"/>
    <cellStyle name="Comma 11 2 2 2 2 2 5" xfId="19542" xr:uid="{F9D4E4AE-328B-4E9C-84CE-ECA151EA68B0}"/>
    <cellStyle name="Comma 11 2 2 2 2 2 5 2" xfId="38517" xr:uid="{E65D1B9A-4BE8-4D92-98AE-673BDDD33C24}"/>
    <cellStyle name="Comma 11 2 2 2 2 2 6" xfId="25878" xr:uid="{4A3C18B2-2583-4D82-A0B7-0966282ADF12}"/>
    <cellStyle name="Comma 11 2 2 2 2 3" xfId="3960" xr:uid="{A5A9EFA1-BCE9-4E36-80CB-F720A09CCF6E}"/>
    <cellStyle name="Comma 11 2 2 2 2 3 2" xfId="7457" xr:uid="{D141E922-9200-44CF-9F0F-70BD13C23C4D}"/>
    <cellStyle name="Comma 11 2 2 2 2 3 2 2" xfId="14822" xr:uid="{F82DE880-3544-423A-908C-BB5FEC6DF539}"/>
    <cellStyle name="Comma 11 2 2 2 2 3 2 2 2" xfId="47438" xr:uid="{DCF217B7-B683-4BF4-9C43-810854AF561B}"/>
    <cellStyle name="Comma 11 2 2 2 2 3 2 2 3" xfId="34811" xr:uid="{B7080992-02F5-41BD-B9BB-751D94AD03B7}"/>
    <cellStyle name="Comma 11 2 2 2 2 3 2 3" xfId="22182" xr:uid="{8AE51E73-B987-41EB-BD9A-D5A7A8C15CEB}"/>
    <cellStyle name="Comma 11 2 2 2 2 3 2 3 2" xfId="41157" xr:uid="{2BF51494-3A56-41E1-8CBF-6A4DF852CDA4}"/>
    <cellStyle name="Comma 11 2 2 2 2 3 2 4" xfId="28518" xr:uid="{BAFCCF5E-D5DB-4BA4-B210-847055C55239}"/>
    <cellStyle name="Comma 11 2 2 2 2 3 3" xfId="11326" xr:uid="{C71597DF-02DE-4BF4-9A06-95A7F2F7E986}"/>
    <cellStyle name="Comma 11 2 2 2 2 3 3 2" xfId="43941" xr:uid="{91CB5F7D-F996-40E8-8218-8E255D62625D}"/>
    <cellStyle name="Comma 11 2 2 2 2 3 3 3" xfId="31314" xr:uid="{AE9E7FC3-5C04-4700-B330-A600D59E9D53}"/>
    <cellStyle name="Comma 11 2 2 2 2 3 4" xfId="18686" xr:uid="{D66E8050-83F6-4703-9FDB-C3C3BC1B4074}"/>
    <cellStyle name="Comma 11 2 2 2 2 3 4 2" xfId="37660" xr:uid="{AA09731C-8006-4D7E-A391-5F2E68186D8E}"/>
    <cellStyle name="Comma 11 2 2 2 2 3 5" xfId="25021" xr:uid="{8F5793D6-77AC-447B-AFED-4001792AE474}"/>
    <cellStyle name="Comma 11 2 2 2 2 4" xfId="6581" xr:uid="{6A4E1E60-25AE-4A99-9CBA-882D385902D3}"/>
    <cellStyle name="Comma 11 2 2 2 2 4 2" xfId="13946" xr:uid="{77E5C71B-91D9-48A6-8B69-A7A797A4470B}"/>
    <cellStyle name="Comma 11 2 2 2 2 4 2 2" xfId="46562" xr:uid="{25F67F7C-D499-4F4A-91EB-48E8A5E312F3}"/>
    <cellStyle name="Comma 11 2 2 2 2 4 2 3" xfId="33935" xr:uid="{C1F1BAF5-7EFE-473D-A681-4EB3287B5DC4}"/>
    <cellStyle name="Comma 11 2 2 2 2 4 3" xfId="21306" xr:uid="{9A34070D-7160-409F-945A-833784FA1C42}"/>
    <cellStyle name="Comma 11 2 2 2 2 4 3 2" xfId="40281" xr:uid="{9FAEB933-9955-40D8-A192-6D13A2EDEA98}"/>
    <cellStyle name="Comma 11 2 2 2 2 4 4" xfId="27642" xr:uid="{4AB26318-C7D1-4032-ACD2-32DAF46082E9}"/>
    <cellStyle name="Comma 11 2 2 2 2 5" xfId="10452" xr:uid="{179C8989-03A5-4848-B4A5-C5AE34D5DCDB}"/>
    <cellStyle name="Comma 11 2 2 2 2 5 2" xfId="43065" xr:uid="{40D89F32-9832-451B-AFDB-912DD2A011B5}"/>
    <cellStyle name="Comma 11 2 2 2 2 5 3" xfId="30438" xr:uid="{436F9365-3DE1-4925-A5C9-5BB814E16BD2}"/>
    <cellStyle name="Comma 11 2 2 2 2 6" xfId="17812" xr:uid="{5C08E3F5-58FB-4642-B414-05E0F8036E76}"/>
    <cellStyle name="Comma 11 2 2 2 2 6 2" xfId="36784" xr:uid="{6E422B49-A547-4BE2-A75A-AD93F973B262}"/>
    <cellStyle name="Comma 11 2 2 2 2 7" xfId="24145" xr:uid="{8CDF5C56-39C6-460C-A0A5-654707EE6F63}"/>
    <cellStyle name="Comma 11 2 2 2 3" xfId="4376" xr:uid="{F21465E7-9A3A-452E-A5C2-E41DC35C33DE}"/>
    <cellStyle name="Comma 11 2 2 2 3 2" xfId="7873" xr:uid="{376DAC84-5591-4CEA-BB16-EBF82150A536}"/>
    <cellStyle name="Comma 11 2 2 2 3 2 2" xfId="15238" xr:uid="{2876EF08-0756-4626-AA10-44FCA6FF10AC}"/>
    <cellStyle name="Comma 11 2 2 2 3 2 2 2" xfId="47854" xr:uid="{1DAA9353-0686-4627-A172-7975E460CAF6}"/>
    <cellStyle name="Comma 11 2 2 2 3 2 2 3" xfId="35227" xr:uid="{50B05C6A-3D71-4781-9C2D-24B7F104E671}"/>
    <cellStyle name="Comma 11 2 2 2 3 2 3" xfId="22598" xr:uid="{487534CF-3131-452D-8967-83827E9099BD}"/>
    <cellStyle name="Comma 11 2 2 2 3 2 3 2" xfId="41573" xr:uid="{FD6CC1F0-66E2-48B8-ABD4-D03722A546D7}"/>
    <cellStyle name="Comma 11 2 2 2 3 2 4" xfId="28934" xr:uid="{1FB7E121-55DE-40B4-BC4D-0925620246EB}"/>
    <cellStyle name="Comma 11 2 2 2 3 3" xfId="5254" xr:uid="{682B2D51-BAE2-490D-B4DC-532F1A13BFCB}"/>
    <cellStyle name="Comma 11 2 2 2 3 3 2" xfId="12619" xr:uid="{E016A026-10D8-4518-9C22-C6392D39D6E7}"/>
    <cellStyle name="Comma 11 2 2 2 3 3 2 2" xfId="45235" xr:uid="{1565959B-6E7C-4A1A-BD1B-46FC0CF27D25}"/>
    <cellStyle name="Comma 11 2 2 2 3 3 2 3" xfId="32608" xr:uid="{BDD8ADCA-7FA7-4B55-BBB5-5352FEA1C060}"/>
    <cellStyle name="Comma 11 2 2 2 3 3 3" xfId="19979" xr:uid="{8EFEFD3D-DA57-48B9-975A-75A12B4E0685}"/>
    <cellStyle name="Comma 11 2 2 2 3 3 3 2" xfId="38954" xr:uid="{B0BE7757-8B90-47D8-AF2E-431264F30F86}"/>
    <cellStyle name="Comma 11 2 2 2 3 3 4" xfId="26315" xr:uid="{D943DA04-C48F-47DE-A309-399C7F8A0D18}"/>
    <cellStyle name="Comma 11 2 2 2 3 4" xfId="11742" xr:uid="{F6391E10-3599-44C2-A585-388DD355AD0D}"/>
    <cellStyle name="Comma 11 2 2 2 3 4 2" xfId="44357" xr:uid="{36A59278-3362-4697-92B1-0263EE21D719}"/>
    <cellStyle name="Comma 11 2 2 2 3 4 3" xfId="31730" xr:uid="{FE91803B-6BBA-423B-86DC-96AC2D42EC05}"/>
    <cellStyle name="Comma 11 2 2 2 3 5" xfId="19102" xr:uid="{02EC0EAD-4C77-4CB5-9D50-F88012F599C4}"/>
    <cellStyle name="Comma 11 2 2 2 3 5 2" xfId="38076" xr:uid="{3C5887D1-F810-4C0E-8A1F-054446C5ACDE}"/>
    <cellStyle name="Comma 11 2 2 2 3 6" xfId="25437" xr:uid="{5F1B08BF-21E8-4176-9FEF-AD62BF7993B4}"/>
    <cellStyle name="Comma 11 2 2 2 4" xfId="3526" xr:uid="{9EB77220-AFEF-43FF-8224-4B634B09E98A}"/>
    <cellStyle name="Comma 11 2 2 2 4 2" xfId="7023" xr:uid="{D85760AB-B2E0-4966-9F69-A4F0B0B96E3A}"/>
    <cellStyle name="Comma 11 2 2 2 4 2 2" xfId="14388" xr:uid="{2716718F-5C4D-429E-BEAD-D7C8D7EFDA78}"/>
    <cellStyle name="Comma 11 2 2 2 4 2 2 2" xfId="47004" xr:uid="{1FDF0655-EB38-440B-A0C9-681D3024D7D3}"/>
    <cellStyle name="Comma 11 2 2 2 4 2 2 3" xfId="34377" xr:uid="{3E126646-8EB5-4C59-A609-483FB00A19CF}"/>
    <cellStyle name="Comma 11 2 2 2 4 2 3" xfId="21748" xr:uid="{02AA67D3-784D-42EC-9F7F-945D47C9524A}"/>
    <cellStyle name="Comma 11 2 2 2 4 2 3 2" xfId="40723" xr:uid="{05ED0CA7-95B6-4731-965B-89BEEA0791CC}"/>
    <cellStyle name="Comma 11 2 2 2 4 2 4" xfId="28084" xr:uid="{14B945C9-D088-47EF-B448-88957008EC00}"/>
    <cellStyle name="Comma 11 2 2 2 4 3" xfId="10892" xr:uid="{74F65EE8-53CD-4DBF-93D5-C13340D02902}"/>
    <cellStyle name="Comma 11 2 2 2 4 3 2" xfId="43507" xr:uid="{FD071BFF-56D7-49BC-8FB2-1A16EDF66AB5}"/>
    <cellStyle name="Comma 11 2 2 2 4 3 3" xfId="30880" xr:uid="{C04883FB-2DFC-47C9-9292-BFE4020CD7F1}"/>
    <cellStyle name="Comma 11 2 2 2 4 4" xfId="18252" xr:uid="{D7ACBAAE-D708-471F-A0A1-8293F36FEAD5}"/>
    <cellStyle name="Comma 11 2 2 2 4 4 2" xfId="37226" xr:uid="{F2586C86-4DB5-4BA7-8F06-177A3695CCC0}"/>
    <cellStyle name="Comma 11 2 2 2 4 5" xfId="24587" xr:uid="{BCBECE1A-1D4D-46E9-9306-A42786C40593}"/>
    <cellStyle name="Comma 11 2 2 2 5" xfId="6139" xr:uid="{9036D8D6-4D3B-44B0-83C3-D61287026709}"/>
    <cellStyle name="Comma 11 2 2 2 5 2" xfId="13504" xr:uid="{E5D392BD-7C5D-43AF-A17E-AD676A954709}"/>
    <cellStyle name="Comma 11 2 2 2 5 2 2" xfId="46120" xr:uid="{DB6C26F8-D851-44BD-8844-716DDD5228E9}"/>
    <cellStyle name="Comma 11 2 2 2 5 2 3" xfId="33493" xr:uid="{E12C0DAB-B7AA-4F29-AACF-C9E72C5D1E0F}"/>
    <cellStyle name="Comma 11 2 2 2 5 3" xfId="20864" xr:uid="{D27D6166-5EC6-4745-A500-3033024720BD}"/>
    <cellStyle name="Comma 11 2 2 2 5 3 2" xfId="39839" xr:uid="{08BA479C-A603-4F12-B194-2A4D1429731B}"/>
    <cellStyle name="Comma 11 2 2 2 5 4" xfId="27200" xr:uid="{02A4D7ED-84D9-43A8-81D2-023D81451109}"/>
    <cellStyle name="Comma 11 2 2 2 6" xfId="2587" xr:uid="{6323FCB6-6B30-4521-9B87-A3A4BFD9B0C6}"/>
    <cellStyle name="Comma 11 2 2 2 6 2" xfId="10012" xr:uid="{3BA43BB1-4F40-4593-9F9D-AB77A9F22AB2}"/>
    <cellStyle name="Comma 11 2 2 2 6 2 2" xfId="42623" xr:uid="{3B6C8505-A887-42E6-A724-010AEC0927A4}"/>
    <cellStyle name="Comma 11 2 2 2 6 3" xfId="17372" xr:uid="{B265DB7A-433F-4967-80B1-6C78B5EA0CDD}"/>
    <cellStyle name="Comma 11 2 2 2 6 4" xfId="29996" xr:uid="{1CE8061E-6656-4324-A2E6-3F82EE809AC5}"/>
    <cellStyle name="Comma 11 2 2 2 7" xfId="9166" xr:uid="{959F60E5-8F68-4DFB-A793-5CED881BB54D}"/>
    <cellStyle name="Comma 11 2 2 2 7 2" xfId="36310" xr:uid="{B3166C8B-A69D-4ED7-A5D2-234DECB43613}"/>
    <cellStyle name="Comma 11 2 2 2 8" xfId="16526" xr:uid="{6E2EC7CF-1F09-42E7-AAAC-4423F6048978}"/>
    <cellStyle name="Comma 11 2 2 2 9" xfId="23699" xr:uid="{FE60803E-E356-4529-9244-6CF399C09A8D}"/>
    <cellStyle name="Comma 11 2 2 3" xfId="1111" xr:uid="{C09C8F0A-6F78-40DB-B6B1-1A9644473174}"/>
    <cellStyle name="Comma 11 2 2 3 2" xfId="4661" xr:uid="{7785E689-7FA9-459A-A2ED-595FD5B8F301}"/>
    <cellStyle name="Comma 11 2 2 3 2 2" xfId="8159" xr:uid="{FFAF7727-7013-4075-9D35-55A186C0EAFF}"/>
    <cellStyle name="Comma 11 2 2 3 2 2 2" xfId="15524" xr:uid="{78FA67C4-5A79-4919-8E23-050122E17407}"/>
    <cellStyle name="Comma 11 2 2 3 2 2 2 2" xfId="48140" xr:uid="{470EC66B-BBFA-498D-AC5C-C9630B89A0F6}"/>
    <cellStyle name="Comma 11 2 2 3 2 2 2 3" xfId="35513" xr:uid="{578210C9-6064-4370-8BD9-E579EF36EEB5}"/>
    <cellStyle name="Comma 11 2 2 3 2 2 3" xfId="22884" xr:uid="{C8BED4A0-2FA2-401F-94D3-930B9CFBD23F}"/>
    <cellStyle name="Comma 11 2 2 3 2 2 3 2" xfId="41859" xr:uid="{D50E8ECA-9B35-480E-B0CB-B32C3D9B42D8}"/>
    <cellStyle name="Comma 11 2 2 3 2 2 4" xfId="29220" xr:uid="{B0632742-923B-4E1D-A21C-E797E636F7F7}"/>
    <cellStyle name="Comma 11 2 2 3 2 3" xfId="5541" xr:uid="{F456BF8F-D258-4271-8F05-D75E816B3912}"/>
    <cellStyle name="Comma 11 2 2 3 2 3 2" xfId="12906" xr:uid="{78451FB3-4E63-404E-A3D0-870CFF69D201}"/>
    <cellStyle name="Comma 11 2 2 3 2 3 2 2" xfId="45522" xr:uid="{E4281050-DE67-436E-9364-D559783CE356}"/>
    <cellStyle name="Comma 11 2 2 3 2 3 2 3" xfId="32895" xr:uid="{C205EE47-E205-42E9-AC84-BCBC5C0B15EE}"/>
    <cellStyle name="Comma 11 2 2 3 2 3 3" xfId="20266" xr:uid="{96E93849-9B56-474E-A896-5028C8F4E93F}"/>
    <cellStyle name="Comma 11 2 2 3 2 3 3 2" xfId="39241" xr:uid="{B957BD4F-FD82-4DD5-B798-1574BFFD1E40}"/>
    <cellStyle name="Comma 11 2 2 3 2 3 4" xfId="26602" xr:uid="{3173BBBC-53FA-4301-BCC4-3EE633FF90DE}"/>
    <cellStyle name="Comma 11 2 2 3 2 4" xfId="12027" xr:uid="{C0A1E617-8081-4228-AC53-F631E5165C6D}"/>
    <cellStyle name="Comma 11 2 2 3 2 4 2" xfId="44643" xr:uid="{5F5B47DC-CD4A-4654-AED4-E0743D6B5DC5}"/>
    <cellStyle name="Comma 11 2 2 3 2 4 3" xfId="32016" xr:uid="{F79F12C8-6F13-4B05-8AAB-C41AD73C09B0}"/>
    <cellStyle name="Comma 11 2 2 3 2 5" xfId="19387" xr:uid="{C7A854F4-71E0-4B66-B3EC-11FEFFD4DC38}"/>
    <cellStyle name="Comma 11 2 2 3 2 5 2" xfId="38362" xr:uid="{82945FFC-4594-4B28-8F1F-7CC2BD3A1900}"/>
    <cellStyle name="Comma 11 2 2 3 2 6" xfId="25723" xr:uid="{9BCD0304-BDD0-4A8D-AC6C-114941BDD042}"/>
    <cellStyle name="Comma 11 2 2 3 3" xfId="3806" xr:uid="{058894CD-8C12-405C-A0A6-D39BA7B73996}"/>
    <cellStyle name="Comma 11 2 2 3 3 2" xfId="7303" xr:uid="{DCF1580F-1B9F-4453-B794-077D9593451A}"/>
    <cellStyle name="Comma 11 2 2 3 3 2 2" xfId="14668" xr:uid="{D1BD80C3-0C62-4142-BDA3-DAD5DFA522AA}"/>
    <cellStyle name="Comma 11 2 2 3 3 2 2 2" xfId="47284" xr:uid="{4862952C-04FB-46E7-A489-AF7091AB8C3E}"/>
    <cellStyle name="Comma 11 2 2 3 3 2 2 3" xfId="34657" xr:uid="{07A478EC-9741-47BA-99CF-84FD92AB5BC2}"/>
    <cellStyle name="Comma 11 2 2 3 3 2 3" xfId="22028" xr:uid="{82707E85-3105-4102-8741-A0B06BACB87A}"/>
    <cellStyle name="Comma 11 2 2 3 3 2 3 2" xfId="41003" xr:uid="{092D60B0-2D3A-4CF8-9EBE-DEFB373FF42C}"/>
    <cellStyle name="Comma 11 2 2 3 3 2 4" xfId="28364" xr:uid="{61BD7BA2-452D-4DB5-AA59-F36367C07B3A}"/>
    <cellStyle name="Comma 11 2 2 3 3 3" xfId="11172" xr:uid="{53CF9758-4279-4293-BAD7-5C8A61575A71}"/>
    <cellStyle name="Comma 11 2 2 3 3 3 2" xfId="43787" xr:uid="{2B2AE0DD-0B54-4571-8DD5-2686C1806150}"/>
    <cellStyle name="Comma 11 2 2 3 3 3 3" xfId="31160" xr:uid="{854CE8BF-E7D0-4F32-A0CE-D51923C22BDD}"/>
    <cellStyle name="Comma 11 2 2 3 3 4" xfId="18532" xr:uid="{828F803D-EB7B-4A9B-BA47-9D30B1FD302F}"/>
    <cellStyle name="Comma 11 2 2 3 3 4 2" xfId="37506" xr:uid="{ED82D61F-85BC-421B-B5DD-E615448F5629}"/>
    <cellStyle name="Comma 11 2 2 3 3 5" xfId="24867" xr:uid="{93D3C2D5-30A0-4822-810A-200861EF27C8}"/>
    <cellStyle name="Comma 11 2 2 3 4" xfId="6426" xr:uid="{E783BF0A-12B6-4F84-8E90-58447D0234B2}"/>
    <cellStyle name="Comma 11 2 2 3 4 2" xfId="13791" xr:uid="{00DA653F-CC2E-4D24-81DF-F00BE44363B7}"/>
    <cellStyle name="Comma 11 2 2 3 4 2 2" xfId="46407" xr:uid="{2E55A8F0-FC50-4A52-BE48-D9FEC50243CC}"/>
    <cellStyle name="Comma 11 2 2 3 4 2 3" xfId="33780" xr:uid="{C751A8CC-E728-4C34-A767-FCEE9F3AD094}"/>
    <cellStyle name="Comma 11 2 2 3 4 3" xfId="21151" xr:uid="{6D886F3F-5389-4986-9F4C-C0B12CA0D340}"/>
    <cellStyle name="Comma 11 2 2 3 4 3 2" xfId="40126" xr:uid="{256063F2-2194-4106-A1DA-5E6DB7E8A156}"/>
    <cellStyle name="Comma 11 2 2 3 4 4" xfId="27487" xr:uid="{8D66BE44-7BF3-47DC-9A4E-82CA3B4BBC7A}"/>
    <cellStyle name="Comma 11 2 2 3 5" xfId="2929" xr:uid="{949C3327-3E85-42C9-9499-C773F4C804F4}"/>
    <cellStyle name="Comma 11 2 2 3 5 2" xfId="10297" xr:uid="{5AA5A362-B73A-4445-A1DA-D5D50CBA4AD5}"/>
    <cellStyle name="Comma 11 2 2 3 5 2 2" xfId="42910" xr:uid="{38AAF3EF-3775-4B56-A147-4821B40A7D72}"/>
    <cellStyle name="Comma 11 2 2 3 5 3" xfId="17657" xr:uid="{02DF4C5F-6FFE-4EA2-804B-BD508E99582B}"/>
    <cellStyle name="Comma 11 2 2 3 5 4" xfId="30283" xr:uid="{62132475-202F-458F-803F-C9C1B8E6F1E7}"/>
    <cellStyle name="Comma 11 2 2 3 6" xfId="8920" xr:uid="{9E6FE3D4-4805-41D3-9291-F2AEB5179143}"/>
    <cellStyle name="Comma 11 2 2 3 6 2" xfId="36629" xr:uid="{E71400DE-2C54-4289-AE22-E73E6ACD97AE}"/>
    <cellStyle name="Comma 11 2 2 3 7" xfId="16280" xr:uid="{22028F00-835B-485C-AC1F-35ACD4E4F55C}"/>
    <cellStyle name="Comma 11 2 2 3 8" xfId="23990" xr:uid="{20724421-D28D-4AB0-ADC6-928086A30738}"/>
    <cellStyle name="Comma 11 2 2 4" xfId="4221" xr:uid="{82C576F7-E974-484A-89E6-5EDC453C5777}"/>
    <cellStyle name="Comma 11 2 2 4 2" xfId="7718" xr:uid="{449F58B4-0B56-4869-AB88-741E051F122C}"/>
    <cellStyle name="Comma 11 2 2 4 2 2" xfId="15083" xr:uid="{56136CC8-386F-4C13-9C53-9F65CF3C0436}"/>
    <cellStyle name="Comma 11 2 2 4 2 2 2" xfId="47699" xr:uid="{C98F93C8-B02E-424C-B370-B730DD7D4084}"/>
    <cellStyle name="Comma 11 2 2 4 2 2 3" xfId="35072" xr:uid="{FD27590E-21EE-4531-9650-62675E97DF23}"/>
    <cellStyle name="Comma 11 2 2 4 2 3" xfId="22443" xr:uid="{5FCF123F-61DC-41F0-B053-91F064A11D04}"/>
    <cellStyle name="Comma 11 2 2 4 2 3 2" xfId="41418" xr:uid="{E625E293-A0B2-4D14-84EB-07EEF78105B8}"/>
    <cellStyle name="Comma 11 2 2 4 2 4" xfId="28779" xr:uid="{30882101-EC9C-436F-BEC2-0091E35CF2B2}"/>
    <cellStyle name="Comma 11 2 2 4 3" xfId="5099" xr:uid="{EB2E4550-D8E4-4ECB-BAAB-80F6D1597976}"/>
    <cellStyle name="Comma 11 2 2 4 3 2" xfId="12464" xr:uid="{AD86F777-736A-418A-888B-901FA7D6035E}"/>
    <cellStyle name="Comma 11 2 2 4 3 2 2" xfId="45080" xr:uid="{155F6D0A-0F4D-4C74-B389-AC39210D34B6}"/>
    <cellStyle name="Comma 11 2 2 4 3 2 3" xfId="32453" xr:uid="{B04A6D8B-BE04-4FC4-B813-D228D54EDA89}"/>
    <cellStyle name="Comma 11 2 2 4 3 3" xfId="19824" xr:uid="{C73A83E6-62A6-4A26-8269-D9818D042E9A}"/>
    <cellStyle name="Comma 11 2 2 4 3 3 2" xfId="38799" xr:uid="{DF14D29B-03EB-4042-B7F5-24EFEEDFC22A}"/>
    <cellStyle name="Comma 11 2 2 4 3 4" xfId="26160" xr:uid="{B4C9632B-CE95-46EA-9B34-1C9FC765C03E}"/>
    <cellStyle name="Comma 11 2 2 4 4" xfId="11587" xr:uid="{D3C3B3E4-19E6-4804-ACEA-7B269AFC0991}"/>
    <cellStyle name="Comma 11 2 2 4 4 2" xfId="44202" xr:uid="{64AE8435-6CE1-40DC-A5AE-7258469991D9}"/>
    <cellStyle name="Comma 11 2 2 4 4 3" xfId="31575" xr:uid="{8977560E-79F6-461B-98EE-D72205E61DF7}"/>
    <cellStyle name="Comma 11 2 2 4 5" xfId="18947" xr:uid="{BF385467-638B-4768-BE18-97C411DA00A0}"/>
    <cellStyle name="Comma 11 2 2 4 5 2" xfId="37921" xr:uid="{C69B1D54-4C21-450E-8BCC-E488E72A5E3E}"/>
    <cellStyle name="Comma 11 2 2 4 6" xfId="25282" xr:uid="{15B24831-C8D7-4605-A419-772DB9631834}"/>
    <cellStyle name="Comma 11 2 2 5" xfId="3371" xr:uid="{2F602196-621C-489F-A417-09B29E045EC5}"/>
    <cellStyle name="Comma 11 2 2 5 2" xfId="6868" xr:uid="{8D38DBEC-BAC9-428F-A775-204EB3F11D94}"/>
    <cellStyle name="Comma 11 2 2 5 2 2" xfId="14233" xr:uid="{E2435326-5CD0-4EB9-B818-E1D1D9654146}"/>
    <cellStyle name="Comma 11 2 2 5 2 2 2" xfId="46849" xr:uid="{5D411A97-F33A-4B05-88FA-9EDC66E28F2E}"/>
    <cellStyle name="Comma 11 2 2 5 2 2 3" xfId="34222" xr:uid="{CD99C495-38BB-49DF-97AE-D3E4B97F6F8E}"/>
    <cellStyle name="Comma 11 2 2 5 2 3" xfId="21593" xr:uid="{CF2E3AE9-6791-4D3C-843E-23174FB42DAE}"/>
    <cellStyle name="Comma 11 2 2 5 2 3 2" xfId="40568" xr:uid="{C1F516C6-589D-4243-AD11-1F4F60241D6F}"/>
    <cellStyle name="Comma 11 2 2 5 2 4" xfId="27929" xr:uid="{AE308FA9-6056-461A-B41B-BCD30EE1091C}"/>
    <cellStyle name="Comma 11 2 2 5 3" xfId="10737" xr:uid="{D67EF809-1662-4B5B-AD83-66FE3F20901F}"/>
    <cellStyle name="Comma 11 2 2 5 3 2" xfId="43352" xr:uid="{DED04C1B-8FC6-4132-A298-E5C47AC6B4CC}"/>
    <cellStyle name="Comma 11 2 2 5 3 3" xfId="30725" xr:uid="{33BC7AB5-8969-42B9-98C9-AA07D543D7C4}"/>
    <cellStyle name="Comma 11 2 2 5 4" xfId="18097" xr:uid="{DCE6A021-085E-416B-9C90-A4E618F2D92A}"/>
    <cellStyle name="Comma 11 2 2 5 4 2" xfId="37071" xr:uid="{8C2FEA65-D3D3-45AA-93AA-E779B3A05784}"/>
    <cellStyle name="Comma 11 2 2 5 5" xfId="24432" xr:uid="{2FC5536F-2F2C-491E-83C8-DB749773194A}"/>
    <cellStyle name="Comma 11 2 2 6" xfId="5984" xr:uid="{00B77270-B50D-4A05-9110-60BD8D0218C9}"/>
    <cellStyle name="Comma 11 2 2 6 2" xfId="13349" xr:uid="{B8A71520-C622-41A0-AF33-4CA25FD8A63B}"/>
    <cellStyle name="Comma 11 2 2 6 2 2" xfId="45965" xr:uid="{A9F4C62D-ACC5-4778-B1C9-BA689FB3C942}"/>
    <cellStyle name="Comma 11 2 2 6 2 3" xfId="33338" xr:uid="{C6E13FDB-4124-4AE7-A397-12FB5DF9969B}"/>
    <cellStyle name="Comma 11 2 2 6 3" xfId="20709" xr:uid="{D11CFDD3-2D5E-4627-ADD8-E6E128576781}"/>
    <cellStyle name="Comma 11 2 2 6 3 2" xfId="39684" xr:uid="{91C61752-CA46-4DD5-9471-C64432D18BE5}"/>
    <cellStyle name="Comma 11 2 2 6 4" xfId="27045" xr:uid="{AA73717A-1A16-44CD-8709-09F0513D46C1}"/>
    <cellStyle name="Comma 11 2 2 7" xfId="2432" xr:uid="{AE7E4A05-BDB7-49CF-89AA-898B5377E36C}"/>
    <cellStyle name="Comma 11 2 2 7 2" xfId="9857" xr:uid="{1D80110D-E13E-4ED4-81CF-42DF9384467D}"/>
    <cellStyle name="Comma 11 2 2 7 2 2" xfId="42468" xr:uid="{2BFD0CD1-D718-41B4-BBB4-C2BE5D75888A}"/>
    <cellStyle name="Comma 11 2 2 7 3" xfId="17217" xr:uid="{3B44F74C-CF05-4DC9-BF7C-091F1278BB20}"/>
    <cellStyle name="Comma 11 2 2 7 4" xfId="29841" xr:uid="{15F08737-AC11-4517-8C2F-C115A73A7D1C}"/>
    <cellStyle name="Comma 11 2 2 8" xfId="8751" xr:uid="{D1B00425-8BA1-4784-9BA8-AA822F9B71EC}"/>
    <cellStyle name="Comma 11 2 2 8 2" xfId="36155" xr:uid="{5DB06759-D93B-4FD5-9E70-9D4624D85252}"/>
    <cellStyle name="Comma 11 2 2 9" xfId="16111" xr:uid="{290BFD8D-D3CE-41A5-A121-9851C28A29B0}"/>
    <cellStyle name="Comma 11 2 3" xfId="1370" xr:uid="{3F1F22BA-7ADB-47CC-AA36-00A43D7D251A}"/>
    <cellStyle name="Comma 11 2 3 2" xfId="3008" xr:uid="{7295C3BE-C9D0-42CE-AB74-A361ECDC71CB}"/>
    <cellStyle name="Comma 11 2 3 2 2" xfId="4740" xr:uid="{A438A74D-A6B7-40D2-857B-00AA88116C68}"/>
    <cellStyle name="Comma 11 2 3 2 2 2" xfId="8238" xr:uid="{FB276134-F4A4-4E16-AF49-4845D0B8264B}"/>
    <cellStyle name="Comma 11 2 3 2 2 2 2" xfId="15603" xr:uid="{6E73BFA4-6CA0-4761-8D17-B451C3853912}"/>
    <cellStyle name="Comma 11 2 3 2 2 2 2 2" xfId="48219" xr:uid="{949E8506-1E5A-4C1D-9A3D-A8FB57FF045D}"/>
    <cellStyle name="Comma 11 2 3 2 2 2 2 3" xfId="35592" xr:uid="{3538F4A7-D951-4379-A1EB-CE8D42A7778B}"/>
    <cellStyle name="Comma 11 2 3 2 2 2 3" xfId="22963" xr:uid="{2E736F95-D409-422F-8FEC-533B091160C2}"/>
    <cellStyle name="Comma 11 2 3 2 2 2 3 2" xfId="41938" xr:uid="{1B97DF2D-0201-444E-8786-68A783C195E6}"/>
    <cellStyle name="Comma 11 2 3 2 2 2 4" xfId="29299" xr:uid="{634EEA9A-83AA-45F6-8D88-C9C301314F72}"/>
    <cellStyle name="Comma 11 2 3 2 2 3" xfId="5620" xr:uid="{E0CE9259-7248-40C9-9E94-5FB87377EB80}"/>
    <cellStyle name="Comma 11 2 3 2 2 3 2" xfId="12985" xr:uid="{6074109C-D256-4A5D-B469-36D653D8760C}"/>
    <cellStyle name="Comma 11 2 3 2 2 3 2 2" xfId="45601" xr:uid="{0F727BB1-1897-4FF8-A165-CCD0088288B7}"/>
    <cellStyle name="Comma 11 2 3 2 2 3 2 3" xfId="32974" xr:uid="{D592A724-2F4D-41C1-9C5F-526AD7FAFE99}"/>
    <cellStyle name="Comma 11 2 3 2 2 3 3" xfId="20345" xr:uid="{F5B31D85-1FAE-44F3-B0FA-A36B9F74D82F}"/>
    <cellStyle name="Comma 11 2 3 2 2 3 3 2" xfId="39320" xr:uid="{AFB6FA59-6936-4971-901E-5FDA2E010ABF}"/>
    <cellStyle name="Comma 11 2 3 2 2 3 4" xfId="26681" xr:uid="{7F0E0F99-7DED-4736-B47B-E7B3C2E5B1B6}"/>
    <cellStyle name="Comma 11 2 3 2 2 4" xfId="12106" xr:uid="{6D0DF9B5-7E23-41B5-8F69-5A1284451553}"/>
    <cellStyle name="Comma 11 2 3 2 2 4 2" xfId="44722" xr:uid="{041A6423-2B18-47B3-BB70-FD4A6C745A95}"/>
    <cellStyle name="Comma 11 2 3 2 2 4 3" xfId="32095" xr:uid="{2E253BB2-7F65-4AF0-94E2-5D8CDBA165D5}"/>
    <cellStyle name="Comma 11 2 3 2 2 5" xfId="19466" xr:uid="{9D007840-074D-40EE-AF5E-4B9888C4575D}"/>
    <cellStyle name="Comma 11 2 3 2 2 5 2" xfId="38441" xr:uid="{A2CE28AF-A34C-4E44-81CE-AAE87F609F70}"/>
    <cellStyle name="Comma 11 2 3 2 2 6" xfId="25802" xr:uid="{833B7FA4-B05B-43A2-8529-89524939B220}"/>
    <cellStyle name="Comma 11 2 3 2 3" xfId="3884" xr:uid="{D7DA06BD-B467-41E5-853D-E0F7329EC443}"/>
    <cellStyle name="Comma 11 2 3 2 3 2" xfId="7381" xr:uid="{FE40DD76-E786-4AE0-827A-D110F919D3C3}"/>
    <cellStyle name="Comma 11 2 3 2 3 2 2" xfId="14746" xr:uid="{99FF2B77-52AF-404B-A3DA-02A189E51C33}"/>
    <cellStyle name="Comma 11 2 3 2 3 2 2 2" xfId="47362" xr:uid="{27EC95E8-39A3-45B0-90B5-B244DEB5428B}"/>
    <cellStyle name="Comma 11 2 3 2 3 2 2 3" xfId="34735" xr:uid="{9B41BE5C-CB65-43A0-A976-EABDB5D1A5FE}"/>
    <cellStyle name="Comma 11 2 3 2 3 2 3" xfId="22106" xr:uid="{A1A5DF2A-C621-4894-A59A-3D6BC5553693}"/>
    <cellStyle name="Comma 11 2 3 2 3 2 3 2" xfId="41081" xr:uid="{FF533995-B00B-485A-B293-0BAA4C9824E0}"/>
    <cellStyle name="Comma 11 2 3 2 3 2 4" xfId="28442" xr:uid="{3A657D7E-2635-4CA6-9420-91B3D65120E1}"/>
    <cellStyle name="Comma 11 2 3 2 3 3" xfId="11250" xr:uid="{4F8DA8AE-C2A5-4341-A3D6-EEADBA7B7C7A}"/>
    <cellStyle name="Comma 11 2 3 2 3 3 2" xfId="43865" xr:uid="{85A94508-49E7-495E-9E37-D5268150E156}"/>
    <cellStyle name="Comma 11 2 3 2 3 3 3" xfId="31238" xr:uid="{1CC261C6-F80C-40C3-AE8D-B0319CE27A55}"/>
    <cellStyle name="Comma 11 2 3 2 3 4" xfId="18610" xr:uid="{E9FC6FC2-9291-45CA-8809-D2B2D6E4CB27}"/>
    <cellStyle name="Comma 11 2 3 2 3 4 2" xfId="37584" xr:uid="{F4EB3796-4CB2-4BAF-AB80-B067EBF6A846}"/>
    <cellStyle name="Comma 11 2 3 2 3 5" xfId="24945" xr:uid="{783BAEDD-28E4-4CEF-913E-C96E9181E5BA}"/>
    <cellStyle name="Comma 11 2 3 2 4" xfId="6505" xr:uid="{6094DBF4-C5B0-4655-88FB-EB51968B72D2}"/>
    <cellStyle name="Comma 11 2 3 2 4 2" xfId="13870" xr:uid="{A00F9795-E6FC-4CD4-9AD1-51AAEAF19CA6}"/>
    <cellStyle name="Comma 11 2 3 2 4 2 2" xfId="46486" xr:uid="{8D87E1E9-DBCE-43ED-8E41-A212F0387235}"/>
    <cellStyle name="Comma 11 2 3 2 4 2 3" xfId="33859" xr:uid="{6A8DAB0D-4066-4663-B580-69F54CD1FC68}"/>
    <cellStyle name="Comma 11 2 3 2 4 3" xfId="21230" xr:uid="{DFD4627A-2F03-4D56-9D0D-3AC0A891AC75}"/>
    <cellStyle name="Comma 11 2 3 2 4 3 2" xfId="40205" xr:uid="{EC6163B5-1E8E-4027-BBBE-32B752BE488C}"/>
    <cellStyle name="Comma 11 2 3 2 4 4" xfId="27566" xr:uid="{D9372041-D91B-41F2-8A45-246189D036AC}"/>
    <cellStyle name="Comma 11 2 3 2 5" xfId="10376" xr:uid="{32124CB9-8330-45CB-9F7C-374691024C30}"/>
    <cellStyle name="Comma 11 2 3 2 5 2" xfId="42989" xr:uid="{BD6F4101-E00A-463F-B91B-2E5DC3847257}"/>
    <cellStyle name="Comma 11 2 3 2 5 3" xfId="30362" xr:uid="{D6FA6149-2A84-4AC2-ABBB-7DF8C1FE2F86}"/>
    <cellStyle name="Comma 11 2 3 2 6" xfId="17736" xr:uid="{1FCB72B8-13B1-4221-A675-B03A2259F4AB}"/>
    <cellStyle name="Comma 11 2 3 2 6 2" xfId="36708" xr:uid="{5526ECEC-A7BC-4741-995A-404E3E19A424}"/>
    <cellStyle name="Comma 11 2 3 2 7" xfId="24069" xr:uid="{AC65D2EA-F155-4E10-ACF4-C45E24E8D3FE}"/>
    <cellStyle name="Comma 11 2 3 3" xfId="4300" xr:uid="{4EA54809-CA16-435B-AD7E-B4FD4D01B45E}"/>
    <cellStyle name="Comma 11 2 3 3 2" xfId="7797" xr:uid="{A0709E5B-E91B-4B26-A409-EEFA15432C5A}"/>
    <cellStyle name="Comma 11 2 3 3 2 2" xfId="15162" xr:uid="{7689E2FC-5534-4075-A1D7-F84343AE63FC}"/>
    <cellStyle name="Comma 11 2 3 3 2 2 2" xfId="47778" xr:uid="{738AC426-A11D-4B72-8CE6-5D31FF4207A9}"/>
    <cellStyle name="Comma 11 2 3 3 2 2 3" xfId="35151" xr:uid="{40E432C1-19D0-4A5C-ADB1-AB408540EC63}"/>
    <cellStyle name="Comma 11 2 3 3 2 3" xfId="22522" xr:uid="{0FE447C6-6533-4269-96AD-363BAC59E923}"/>
    <cellStyle name="Comma 11 2 3 3 2 3 2" xfId="41497" xr:uid="{0F8EFFC6-7011-4034-B078-690CE5F94786}"/>
    <cellStyle name="Comma 11 2 3 3 2 4" xfId="28858" xr:uid="{7ED5902C-FDE7-4049-8152-82E45F245A80}"/>
    <cellStyle name="Comma 11 2 3 3 3" xfId="5178" xr:uid="{610DB0FF-EF11-4152-BAD1-23375ABB3953}"/>
    <cellStyle name="Comma 11 2 3 3 3 2" xfId="12543" xr:uid="{5E07F6AE-3E08-4496-A342-E47B4F83EE3F}"/>
    <cellStyle name="Comma 11 2 3 3 3 2 2" xfId="45159" xr:uid="{4B36C935-012B-4D00-ACC4-5B63B0CDACF5}"/>
    <cellStyle name="Comma 11 2 3 3 3 2 3" xfId="32532" xr:uid="{533BE613-2A86-4D51-8493-F32519BA2BB1}"/>
    <cellStyle name="Comma 11 2 3 3 3 3" xfId="19903" xr:uid="{7678EAAA-CD0D-4DCB-B061-7D94B06617EA}"/>
    <cellStyle name="Comma 11 2 3 3 3 3 2" xfId="38878" xr:uid="{AE2B120F-8A0E-4510-A3D4-3C9E8D943B1F}"/>
    <cellStyle name="Comma 11 2 3 3 3 4" xfId="26239" xr:uid="{EC804797-7F0A-4F20-918F-EFE778DB3470}"/>
    <cellStyle name="Comma 11 2 3 3 4" xfId="11666" xr:uid="{07DC0331-FE38-4AD4-BF37-5CE8001F48B9}"/>
    <cellStyle name="Comma 11 2 3 3 4 2" xfId="44281" xr:uid="{C6218F74-BC85-4E96-A190-F74F703667CC}"/>
    <cellStyle name="Comma 11 2 3 3 4 3" xfId="31654" xr:uid="{1A64D3A0-5BBB-44ED-A381-B73221278887}"/>
    <cellStyle name="Comma 11 2 3 3 5" xfId="19026" xr:uid="{04015A58-92E8-41E3-B44C-FDC70DB2531D}"/>
    <cellStyle name="Comma 11 2 3 3 5 2" xfId="38000" xr:uid="{FC6E2B9C-D236-4C93-8890-3AF348A49435}"/>
    <cellStyle name="Comma 11 2 3 3 6" xfId="25361" xr:uid="{E936F7C2-1A15-4636-AFA2-9AA8C9E88A37}"/>
    <cellStyle name="Comma 11 2 3 4" xfId="3450" xr:uid="{3805D7D1-45CA-4A44-995C-40B42CC4AF8D}"/>
    <cellStyle name="Comma 11 2 3 4 2" xfId="6947" xr:uid="{87416AD3-56BB-4769-97C3-BBE0E5914FC2}"/>
    <cellStyle name="Comma 11 2 3 4 2 2" xfId="14312" xr:uid="{324D016A-5761-47C7-B7CC-2491E8FB7FAA}"/>
    <cellStyle name="Comma 11 2 3 4 2 2 2" xfId="46928" xr:uid="{679FCF01-D4A6-4B49-9FF9-73D238F37CD5}"/>
    <cellStyle name="Comma 11 2 3 4 2 2 3" xfId="34301" xr:uid="{307FCCCC-A410-4C95-ADDD-B9F9AB0B2900}"/>
    <cellStyle name="Comma 11 2 3 4 2 3" xfId="21672" xr:uid="{82420BDB-EF47-4920-8FFE-E2672A2631E5}"/>
    <cellStyle name="Comma 11 2 3 4 2 3 2" xfId="40647" xr:uid="{8682984A-5786-4380-A2B5-22DD03C72928}"/>
    <cellStyle name="Comma 11 2 3 4 2 4" xfId="28008" xr:uid="{5FBCDF6E-23F8-4DFA-8795-2421FBA79426}"/>
    <cellStyle name="Comma 11 2 3 4 3" xfId="10816" xr:uid="{F5CEFA50-3F04-4E03-9198-52ACE65353BB}"/>
    <cellStyle name="Comma 11 2 3 4 3 2" xfId="43431" xr:uid="{025D7AB1-BC1D-4781-B482-D7D7AA746D42}"/>
    <cellStyle name="Comma 11 2 3 4 3 3" xfId="30804" xr:uid="{F03631A1-1114-4F40-96D6-626FDB0186D1}"/>
    <cellStyle name="Comma 11 2 3 4 4" xfId="18176" xr:uid="{5701F2D1-7129-40A3-9860-206FFFC4AD44}"/>
    <cellStyle name="Comma 11 2 3 4 4 2" xfId="37150" xr:uid="{37D107BC-8A97-4012-86C7-F839D6DE4E22}"/>
    <cellStyle name="Comma 11 2 3 4 5" xfId="24511" xr:uid="{DE184489-E2F0-4C59-857C-633DB1459F3C}"/>
    <cellStyle name="Comma 11 2 3 5" xfId="6063" xr:uid="{9639B431-DCF1-42FA-B96E-29B00BED95D0}"/>
    <cellStyle name="Comma 11 2 3 5 2" xfId="13428" xr:uid="{55088E53-7FE9-4A0A-9697-A8E1F6053B1A}"/>
    <cellStyle name="Comma 11 2 3 5 2 2" xfId="46044" xr:uid="{0025911B-D2F7-4C10-A21C-4AA9D30E000A}"/>
    <cellStyle name="Comma 11 2 3 5 2 3" xfId="33417" xr:uid="{2D80D339-4724-44E4-8808-97B842BC20DC}"/>
    <cellStyle name="Comma 11 2 3 5 3" xfId="20788" xr:uid="{75DCDAC7-632F-4870-AB12-D143B41C245C}"/>
    <cellStyle name="Comma 11 2 3 5 3 2" xfId="39763" xr:uid="{FFD3E3CD-7E3C-4B02-A1D9-3F98828767C8}"/>
    <cellStyle name="Comma 11 2 3 5 4" xfId="27124" xr:uid="{BA6747F6-2187-4633-ACFB-5DBAF367995E}"/>
    <cellStyle name="Comma 11 2 3 6" xfId="2511" xr:uid="{CBECFF9E-5209-4FA7-A69F-146775F8C0A0}"/>
    <cellStyle name="Comma 11 2 3 6 2" xfId="9936" xr:uid="{AE95F9B3-9A35-4465-AC9E-1BC279043780}"/>
    <cellStyle name="Comma 11 2 3 6 2 2" xfId="42547" xr:uid="{01038872-5A62-474C-9FB8-46D833C8DE95}"/>
    <cellStyle name="Comma 11 2 3 6 3" xfId="17296" xr:uid="{82A44C11-3B8D-4115-98E1-C6B1448CD5B5}"/>
    <cellStyle name="Comma 11 2 3 6 4" xfId="29920" xr:uid="{00CC9C4A-F17C-4803-AAFD-5DFD66A21C78}"/>
    <cellStyle name="Comma 11 2 3 7" xfId="9153" xr:uid="{5FCBBA22-96DC-4F41-81E8-A82E376837A7}"/>
    <cellStyle name="Comma 11 2 3 7 2" xfId="36234" xr:uid="{F426AD6D-965D-49A3-89DD-2415CB434B17}"/>
    <cellStyle name="Comma 11 2 3 8" xfId="16513" xr:uid="{971477EF-5C2F-492C-B16C-1C53922127FE}"/>
    <cellStyle name="Comma 11 2 3 9" xfId="23623" xr:uid="{96A221D2-718F-4351-ACFD-040C8482FD07}"/>
    <cellStyle name="Comma 11 2 4" xfId="492" xr:uid="{E49C1AFA-0407-4CC8-8A45-5DCF36BDFB1F}"/>
    <cellStyle name="Comma 11 2 4 10" xfId="15899" xr:uid="{41E449EB-481B-41DF-B70B-CE51AF98E072}"/>
    <cellStyle name="Comma 11 2 4 11" xfId="23369" xr:uid="{33138006-4124-40FF-8C7F-6E60A544F0D2}"/>
    <cellStyle name="Comma 11 2 4 2" xfId="546" xr:uid="{08EE550C-C70B-46BF-B246-1B297749456E}"/>
    <cellStyle name="Comma 11 2 4 2 2" xfId="655" xr:uid="{B275B696-1B92-4CDB-AF47-C9A1E93733D0}"/>
    <cellStyle name="Comma 11 2 4 2 2 2" xfId="1227" xr:uid="{0B00136C-40ED-447B-8662-611E8D3A7782}"/>
    <cellStyle name="Comma 11 2 4 2 2 2 2" xfId="7962" xr:uid="{D5104216-51DA-44D0-991F-6B1339558E9D}"/>
    <cellStyle name="Comma 11 2 4 2 2 2 2 2" xfId="15327" xr:uid="{6668DF47-C1DC-4EF0-A1BA-C4899C7247C4}"/>
    <cellStyle name="Comma 11 2 4 2 2 2 2 2 2" xfId="47943" xr:uid="{10C90F05-61C0-4438-AD1A-0F46794C2443}"/>
    <cellStyle name="Comma 11 2 4 2 2 2 2 3" xfId="22687" xr:uid="{D1107E9B-6EF5-4CDD-B65F-750126C59021}"/>
    <cellStyle name="Comma 11 2 4 2 2 2 2 4" xfId="35316" xr:uid="{CA9DA9BF-022B-443E-915E-DFC8102551A0}"/>
    <cellStyle name="Comma 11 2 4 2 2 2 3" xfId="9023" xr:uid="{EA5C1168-305B-4CE1-B86A-A0E128725D76}"/>
    <cellStyle name="Comma 11 2 4 2 2 2 3 2" xfId="41662" xr:uid="{EB820E8F-A29A-4EF6-A560-5A871D6AF93F}"/>
    <cellStyle name="Comma 11 2 4 2 2 2 4" xfId="16383" xr:uid="{3C2DF959-2ED6-4DF5-B9AA-87ED2FF3858B}"/>
    <cellStyle name="Comma 11 2 4 2 2 2 5" xfId="29023" xr:uid="{99E3713A-9B5C-4B10-8455-6E44B085F16E}"/>
    <cellStyle name="Comma 11 2 4 2 2 3" xfId="5344" xr:uid="{363F1D6E-8343-4231-A815-10C08FD6E016}"/>
    <cellStyle name="Comma 11 2 4 2 2 3 2" xfId="12709" xr:uid="{D2CB0C7C-9320-4395-BF7F-CF35CC087977}"/>
    <cellStyle name="Comma 11 2 4 2 2 3 2 2" xfId="45325" xr:uid="{71EA980C-2014-4DB2-8B21-4ADC86581CB9}"/>
    <cellStyle name="Comma 11 2 4 2 2 3 2 3" xfId="32698" xr:uid="{1497021A-85BA-46EF-B7E0-5D3D9EB5CBE0}"/>
    <cellStyle name="Comma 11 2 4 2 2 3 3" xfId="20069" xr:uid="{219F7B43-A35C-4F65-A37D-4DA8A4FF61DC}"/>
    <cellStyle name="Comma 11 2 4 2 2 3 3 2" xfId="39044" xr:uid="{957C9870-4E22-45F6-B4E2-19AFA52EF029}"/>
    <cellStyle name="Comma 11 2 4 2 2 3 4" xfId="26405" xr:uid="{BDEF03C2-9C75-4694-96EA-53A96C1AD7B5}"/>
    <cellStyle name="Comma 11 2 4 2 2 4" xfId="4465" xr:uid="{068C696D-5720-4B05-AC69-4E099C417541}"/>
    <cellStyle name="Comma 11 2 4 2 2 4 2" xfId="11831" xr:uid="{2B867AA4-1080-4A81-A22B-A9075C974657}"/>
    <cellStyle name="Comma 11 2 4 2 2 4 2 2" xfId="44446" xr:uid="{6150A5A4-D32D-4306-87F2-8603E7DB95CA}"/>
    <cellStyle name="Comma 11 2 4 2 2 4 3" xfId="19191" xr:uid="{7F87D7ED-645A-4901-A5AA-BFEA8930CF14}"/>
    <cellStyle name="Comma 11 2 4 2 2 4 4" xfId="31819" xr:uid="{5A47AFFB-D4C3-4812-80F3-0AABDB4E32BB}"/>
    <cellStyle name="Comma 11 2 4 2 2 5" xfId="8663" xr:uid="{DDCC87CF-9357-4F27-BCD8-AAFAF663CE7A}"/>
    <cellStyle name="Comma 11 2 4 2 2 5 2" xfId="38165" xr:uid="{D0FF87C7-50DE-4B62-95C8-02ABB6544152}"/>
    <cellStyle name="Comma 11 2 4 2 2 6" xfId="16023" xr:uid="{6C32F0C0-0A7B-494E-8231-BB42FA72FF73}"/>
    <cellStyle name="Comma 11 2 4 2 2 7" xfId="25526" xr:uid="{9AE095C6-8B09-447D-9BDF-ED8A58870C87}"/>
    <cellStyle name="Comma 11 2 4 2 3" xfId="1023" xr:uid="{6534C08D-17F6-4BA9-A15F-EA5D658CB068}"/>
    <cellStyle name="Comma 11 2 4 2 3 2" xfId="7112" xr:uid="{E79E0C62-2BA6-4A6A-B39E-BF8D5BB23423}"/>
    <cellStyle name="Comma 11 2 4 2 3 2 2" xfId="14477" xr:uid="{C93B505A-EBBD-4B46-8794-3B4AEEF4BF61}"/>
    <cellStyle name="Comma 11 2 4 2 3 2 2 2" xfId="47093" xr:uid="{870BB107-FAD7-473A-9317-628A89DC7D13}"/>
    <cellStyle name="Comma 11 2 4 2 3 2 2 3" xfId="34466" xr:uid="{CA66A845-C1B4-40FA-9AE8-080AB1AD3DA1}"/>
    <cellStyle name="Comma 11 2 4 2 3 2 3" xfId="21837" xr:uid="{89E8AE63-1C54-4413-825C-A753F954C94C}"/>
    <cellStyle name="Comma 11 2 4 2 3 2 3 2" xfId="40812" xr:uid="{4D4E7FF8-AFFA-443D-9A4A-76F113FEBAB3}"/>
    <cellStyle name="Comma 11 2 4 2 3 2 4" xfId="28173" xr:uid="{02CB31F0-BA9E-43FD-A203-1F092720AA79}"/>
    <cellStyle name="Comma 11 2 4 2 3 3" xfId="3615" xr:uid="{90921452-8BE1-4F4E-9821-1FF37CC5F114}"/>
    <cellStyle name="Comma 11 2 4 2 3 3 2" xfId="10981" xr:uid="{11ED5AAF-CB0F-450B-AEB1-C633EF8CB5E3}"/>
    <cellStyle name="Comma 11 2 4 2 3 3 2 2" xfId="43596" xr:uid="{387CC507-7E50-4A76-89A1-1BFDA0870357}"/>
    <cellStyle name="Comma 11 2 4 2 3 3 3" xfId="18341" xr:uid="{2D473F9F-1664-483F-A1E0-AB8A74E3A0BF}"/>
    <cellStyle name="Comma 11 2 4 2 3 3 4" xfId="30969" xr:uid="{78D392D9-8EA7-4F10-A33F-5BC81E99A50C}"/>
    <cellStyle name="Comma 11 2 4 2 3 4" xfId="8832" xr:uid="{5EAE6F13-9A5A-4FF5-B348-C1B3D9C3EF02}"/>
    <cellStyle name="Comma 11 2 4 2 3 4 2" xfId="37315" xr:uid="{8B90C25C-9B8F-4928-A510-1FECB5F1A62C}"/>
    <cellStyle name="Comma 11 2 4 2 3 5" xfId="16192" xr:uid="{9B258FBF-9764-4E60-81F3-5E686648AA91}"/>
    <cellStyle name="Comma 11 2 4 2 3 6" xfId="24676" xr:uid="{2613D80C-AD77-432B-BB84-1A6AEFB5DA2D}"/>
    <cellStyle name="Comma 11 2 4 2 4" xfId="6229" xr:uid="{BEBE141D-42E9-4973-BCDC-7B161A5B7AA2}"/>
    <cellStyle name="Comma 11 2 4 2 4 2" xfId="13594" xr:uid="{EDCCC000-CF16-4128-9138-5D7FC3AFE271}"/>
    <cellStyle name="Comma 11 2 4 2 4 2 2" xfId="46210" xr:uid="{09AD2520-EE54-44B6-B9C8-EA2C688F6BC5}"/>
    <cellStyle name="Comma 11 2 4 2 4 2 3" xfId="33583" xr:uid="{78584682-4AE4-42D2-AA1A-93228473F9F4}"/>
    <cellStyle name="Comma 11 2 4 2 4 3" xfId="20954" xr:uid="{40C073F7-38FB-49EE-AF0E-E536BEC395B2}"/>
    <cellStyle name="Comma 11 2 4 2 4 3 2" xfId="39929" xr:uid="{009831E7-7816-4176-9837-373064B0379C}"/>
    <cellStyle name="Comma 11 2 4 2 4 4" xfId="27290" xr:uid="{0CD54630-76B0-4796-98B1-26BF4CB4B2F9}"/>
    <cellStyle name="Comma 11 2 4 2 5" xfId="2710" xr:uid="{3BF2EA67-433A-4D77-83E8-7EE763664C9F}"/>
    <cellStyle name="Comma 11 2 4 2 5 2" xfId="10102" xr:uid="{2C10B41E-06BA-43D7-A994-48526BE5FA3F}"/>
    <cellStyle name="Comma 11 2 4 2 5 2 2" xfId="42714" xr:uid="{60BFE802-DFE5-4E85-BF29-17F303426AE6}"/>
    <cellStyle name="Comma 11 2 4 2 5 3" xfId="17462" xr:uid="{5F9A5AD0-93FD-46FD-A38A-91C0A9F22CEB}"/>
    <cellStyle name="Comma 11 2 4 2 5 4" xfId="30087" xr:uid="{21B68F84-1DB8-4CC9-8AEA-35F61E4C537F}"/>
    <cellStyle name="Comma 11 2 4 2 6" xfId="1963" xr:uid="{BAFE0A77-2AA4-46A6-9484-7849D8F358B8}"/>
    <cellStyle name="Comma 11 2 4 2 6 2" xfId="9501" xr:uid="{FF78BB8C-3E54-4229-A841-7A5C538C55BC}"/>
    <cellStyle name="Comma 11 2 4 2 6 3" xfId="16861" xr:uid="{502ED36F-9882-4FD3-9AE3-3E9331DBF672}"/>
    <cellStyle name="Comma 11 2 4 2 6 4" xfId="36413" xr:uid="{77BE6DDE-2855-445A-97F7-E14A33A214A2}"/>
    <cellStyle name="Comma 11 2 4 2 7" xfId="8578" xr:uid="{072C6137-8405-47B9-BDB2-30BB7ECD7FD4}"/>
    <cellStyle name="Comma 11 2 4 2 8" xfId="15939" xr:uid="{F73E42A5-7969-4B7F-A876-09E0E88CC81B}"/>
    <cellStyle name="Comma 11 2 4 2 9" xfId="23793" xr:uid="{77A5AFA5-7AB0-4C59-9E9F-F097B21078D5}"/>
    <cellStyle name="Comma 11 2 4 3" xfId="606" xr:uid="{0D5FAAA4-039F-4FFE-854A-69CDB4ADBF12}"/>
    <cellStyle name="Comma 11 2 4 3 2" xfId="1210" xr:uid="{344AA2D1-54C8-4D0F-B18F-631C6E5F515A}"/>
    <cellStyle name="Comma 11 2 4 3 2 2" xfId="7548" xr:uid="{F3ADF62B-380D-499B-AA75-91565C3B2847}"/>
    <cellStyle name="Comma 11 2 4 3 2 2 2" xfId="14913" xr:uid="{E19A31BD-19EB-4C15-8E6C-5937FA6AB773}"/>
    <cellStyle name="Comma 11 2 4 3 2 2 2 2" xfId="47529" xr:uid="{66820212-C132-463D-832C-E0F87F9D3F8E}"/>
    <cellStyle name="Comma 11 2 4 3 2 2 3" xfId="22273" xr:uid="{03D06CF3-3303-428C-845E-E043E3850E3F}"/>
    <cellStyle name="Comma 11 2 4 3 2 2 4" xfId="34902" xr:uid="{0207BFA9-C943-4928-9403-FB50805D607C}"/>
    <cellStyle name="Comma 11 2 4 3 2 3" xfId="9006" xr:uid="{BE738986-CC77-44E7-917E-4DF99AFBEBB7}"/>
    <cellStyle name="Comma 11 2 4 3 2 3 2" xfId="41248" xr:uid="{E578FB74-38A4-428F-B4DE-F317DB59637B}"/>
    <cellStyle name="Comma 11 2 4 3 2 4" xfId="16366" xr:uid="{758C7813-B84C-4359-95D9-41F8421D92C0}"/>
    <cellStyle name="Comma 11 2 4 3 2 5" xfId="28609" xr:uid="{B36BE554-66A6-4D19-A801-4DB5A01BA48E}"/>
    <cellStyle name="Comma 11 2 4 3 3" xfId="4926" xr:uid="{D4D51AAB-6CFC-412A-B67F-636525CF5A68}"/>
    <cellStyle name="Comma 11 2 4 3 3 2" xfId="12291" xr:uid="{156D6C84-1B65-4FCD-B275-FA3E12C60E32}"/>
    <cellStyle name="Comma 11 2 4 3 3 2 2" xfId="44907" xr:uid="{E714799F-DE96-442D-9B57-7993E7F267C6}"/>
    <cellStyle name="Comma 11 2 4 3 3 2 3" xfId="32280" xr:uid="{01CD4B94-680E-4692-B2FC-14F679E0E4BF}"/>
    <cellStyle name="Comma 11 2 4 3 3 3" xfId="19651" xr:uid="{F4D18FBC-B662-43C1-8F9B-46A2C53D4772}"/>
    <cellStyle name="Comma 11 2 4 3 3 3 2" xfId="38626" xr:uid="{FFB483E7-DB36-4FE9-BE65-139EA8835BCF}"/>
    <cellStyle name="Comma 11 2 4 3 3 4" xfId="25987" xr:uid="{97F4F79C-3143-46B0-B62F-9831C8E3F25F}"/>
    <cellStyle name="Comma 11 2 4 3 4" xfId="4051" xr:uid="{B0037DA6-E2A9-437C-B040-0C301AB16727}"/>
    <cellStyle name="Comma 11 2 4 3 4 2" xfId="11417" xr:uid="{C9F1AC37-660E-4250-8D47-794CD95749ED}"/>
    <cellStyle name="Comma 11 2 4 3 4 2 2" xfId="44032" xr:uid="{360E4F8A-E6CC-4A7C-A723-1A179974F2AB}"/>
    <cellStyle name="Comma 11 2 4 3 4 3" xfId="18777" xr:uid="{689CFCEC-09AB-4FBE-98CE-E945CB6B7160}"/>
    <cellStyle name="Comma 11 2 4 3 4 4" xfId="31405" xr:uid="{8FC8A279-B47F-4E1E-90A0-0EB28E9D313A}"/>
    <cellStyle name="Comma 11 2 4 3 5" xfId="2060" xr:uid="{DCB70D54-D481-4318-9E0B-428844893FE8}"/>
    <cellStyle name="Comma 11 2 4 3 5 2" xfId="9597" xr:uid="{AA83606D-5D86-4C10-874F-230389044311}"/>
    <cellStyle name="Comma 11 2 4 3 5 3" xfId="16957" xr:uid="{4CCF3EC2-8CA8-427A-B5ED-3FF5CDAB0A76}"/>
    <cellStyle name="Comma 11 2 4 3 5 4" xfId="37751" xr:uid="{1C4C3CEA-0954-4592-90A2-848DDEFE918A}"/>
    <cellStyle name="Comma 11 2 4 3 6" xfId="8635" xr:uid="{E15BAD9B-E03A-4499-AB3B-2C2BAFDD68C7}"/>
    <cellStyle name="Comma 11 2 4 3 7" xfId="15995" xr:uid="{FEE7D2FE-5259-4014-A026-80A5C45F6B55}"/>
    <cellStyle name="Comma 11 2 4 3 8" xfId="25112" xr:uid="{CA48EE69-779D-45F2-A8A3-A835977C26B7}"/>
    <cellStyle name="Comma 11 2 4 4" xfId="1317" xr:uid="{852E1792-57F4-453B-9E71-0CFC3BE98047}"/>
    <cellStyle name="Comma 11 2 4 4 2" xfId="6700" xr:uid="{E75BF569-BFA3-4692-B4D7-255AEAE221A2}"/>
    <cellStyle name="Comma 11 2 4 4 2 2" xfId="14065" xr:uid="{B14D5359-74D7-4584-BC85-266F52E10B81}"/>
    <cellStyle name="Comma 11 2 4 4 2 2 2" xfId="46681" xr:uid="{4AE95E3E-018D-4DEB-A226-4E0AC2D0C753}"/>
    <cellStyle name="Comma 11 2 4 4 2 2 3" xfId="34054" xr:uid="{4DDEA09A-C073-4318-BBE4-49A8FEF87186}"/>
    <cellStyle name="Comma 11 2 4 4 2 3" xfId="21425" xr:uid="{42B75DBE-4154-4043-B0B6-BADA56E7E7E2}"/>
    <cellStyle name="Comma 11 2 4 4 2 3 2" xfId="40400" xr:uid="{B760F029-6D91-40B9-9CAC-51D83AD2C24E}"/>
    <cellStyle name="Comma 11 2 4 4 2 4" xfId="27761" xr:uid="{AFB127F5-93AF-4D4A-AE9C-554553D74863}"/>
    <cellStyle name="Comma 11 2 4 4 3" xfId="3203" xr:uid="{5AF1774B-5DC4-4AF9-BF86-F84EF59B5C2F}"/>
    <cellStyle name="Comma 11 2 4 4 3 2" xfId="10569" xr:uid="{F0B258F4-0AF6-4852-B02F-559DBA4A7EE7}"/>
    <cellStyle name="Comma 11 2 4 4 3 2 2" xfId="43184" xr:uid="{F9D1B364-AB83-4880-BE61-0F47F9F32BCA}"/>
    <cellStyle name="Comma 11 2 4 4 3 3" xfId="17929" xr:uid="{8147FADF-A097-4D03-BE65-A6CB8044C420}"/>
    <cellStyle name="Comma 11 2 4 4 3 4" xfId="30557" xr:uid="{0EAD355C-1550-4B26-A5CD-A16952D33E4E}"/>
    <cellStyle name="Comma 11 2 4 4 4" xfId="9102" xr:uid="{22817647-93B4-4D69-950F-FB682BF8C4C4}"/>
    <cellStyle name="Comma 11 2 4 4 4 2" xfId="36903" xr:uid="{F8479B34-59C4-4C5C-93C7-01C98D1E0EA1}"/>
    <cellStyle name="Comma 11 2 4 4 5" xfId="16462" xr:uid="{E4AC6EC0-438D-4506-8774-396360980B93}"/>
    <cellStyle name="Comma 11 2 4 4 6" xfId="24264" xr:uid="{643EEDF5-AB43-4AD1-823C-A136C3537C9B}"/>
    <cellStyle name="Comma 11 2 4 5" xfId="995" xr:uid="{11C74073-4455-47DE-8674-EBF52B873C7C}"/>
    <cellStyle name="Comma 11 2 4 5 2" xfId="5811" xr:uid="{6AF4DC7A-2385-4287-97C9-10CAB63D1B48}"/>
    <cellStyle name="Comma 11 2 4 5 2 2" xfId="13176" xr:uid="{FD6DA9C3-3D14-4D58-84B1-813F6D97612B}"/>
    <cellStyle name="Comma 11 2 4 5 2 2 2" xfId="45792" xr:uid="{4B058538-3DB2-4B5F-99DC-F8BE7618242E}"/>
    <cellStyle name="Comma 11 2 4 5 2 3" xfId="20536" xr:uid="{F38258A9-1E1A-42F0-A7B1-6CA4ACBF5AAB}"/>
    <cellStyle name="Comma 11 2 4 5 2 4" xfId="33165" xr:uid="{35C5A93C-84F2-4E80-843E-F4581FC7FD0F}"/>
    <cellStyle name="Comma 11 2 4 5 3" xfId="8804" xr:uid="{9F0D2DAC-E829-4918-8F25-A4A8C0D9063F}"/>
    <cellStyle name="Comma 11 2 4 5 3 2" xfId="39511" xr:uid="{9A9D042D-E267-4CA4-97CB-F9B860239418}"/>
    <cellStyle name="Comma 11 2 4 5 4" xfId="16164" xr:uid="{3C480CE1-CAE1-4E93-B46A-79A656818E4E}"/>
    <cellStyle name="Comma 11 2 4 5 5" xfId="26872" xr:uid="{3D839F25-4398-4CC0-BC37-E94DF6822134}"/>
    <cellStyle name="Comma 11 2 4 6" xfId="1615" xr:uid="{A02DD49B-DEB7-4DBC-9B2D-47F4794D81AF}"/>
    <cellStyle name="Comma 11 2 4 6 2" xfId="2147" xr:uid="{7FDD2603-8A62-4D4F-9239-6903257FB04A}"/>
    <cellStyle name="Comma 11 2 4 6 2 2" xfId="9684" xr:uid="{D67DCF0C-241F-4109-8C3C-2DD584416B42}"/>
    <cellStyle name="Comma 11 2 4 6 2 3" xfId="17044" xr:uid="{D1C1C6C1-8803-4C41-9A07-4F4FD6A720D6}"/>
    <cellStyle name="Comma 11 2 4 6 2 4" xfId="42297" xr:uid="{598FE124-42B1-475E-8A40-181EB74412C4}"/>
    <cellStyle name="Comma 11 2 4 6 3" xfId="9252" xr:uid="{CE580F81-9AD4-4A4E-8C29-B65A153D8ECA}"/>
    <cellStyle name="Comma 11 2 4 6 4" xfId="16612" xr:uid="{515A0998-AF38-4080-89CA-FD7DE499B354}"/>
    <cellStyle name="Comma 11 2 4 6 5" xfId="29670" xr:uid="{0108AAF4-01BF-49C7-BB06-3C2BAF44A39D}"/>
    <cellStyle name="Comma 11 2 4 7" xfId="8460" xr:uid="{E4CF17E0-D937-49C2-B425-75EF5FCFE201}"/>
    <cellStyle name="Comma 11 2 4 7 2" xfId="15825" xr:uid="{7957EB51-65C3-4477-86E1-B79A4C18E14F}"/>
    <cellStyle name="Comma 11 2 4 7 3" xfId="23185" xr:uid="{1D91D8AE-CC4B-4C49-B6A7-B08233B0828B}"/>
    <cellStyle name="Comma 11 2 4 7 4" xfId="35930" xr:uid="{EF2E209A-7035-4457-B2A7-4DDBEC87BC25}"/>
    <cellStyle name="Comma 11 2 4 8" xfId="1835" xr:uid="{871D38C4-8BE1-47BA-8A30-02CA0CFF6D87}"/>
    <cellStyle name="Comma 11 2 4 8 2" xfId="9410" xr:uid="{2D3FDF23-BC8F-49D8-803B-FB3F51CBA581}"/>
    <cellStyle name="Comma 11 2 4 8 3" xfId="16770" xr:uid="{337DBE59-B6EB-40F6-8C3F-4F29236BAF35}"/>
    <cellStyle name="Comma 11 2 4 9" xfId="8538" xr:uid="{CFB4DD71-F4AA-4263-85A5-3558B152F4E5}"/>
    <cellStyle name="Comma 11 2 5" xfId="1089" xr:uid="{204EC453-F476-4531-8132-60A259D3CBD1}"/>
    <cellStyle name="Comma 11 2 5 2" xfId="4586" xr:uid="{DBBE7C60-E1F1-45B6-B133-1727D4CBF7C1}"/>
    <cellStyle name="Comma 11 2 5 2 2" xfId="8084" xr:uid="{9471C184-6DE0-4A13-A4B0-79D0D52EF1B9}"/>
    <cellStyle name="Comma 11 2 5 2 2 2" xfId="15449" xr:uid="{D7CAD8C6-7365-4EE1-9D55-E1DB22186873}"/>
    <cellStyle name="Comma 11 2 5 2 2 2 2" xfId="48065" xr:uid="{858540A0-8265-4425-A139-AA05D9CEE517}"/>
    <cellStyle name="Comma 11 2 5 2 2 2 3" xfId="35438" xr:uid="{66A379BC-B62B-48DD-95A6-4FBF46C019FD}"/>
    <cellStyle name="Comma 11 2 5 2 2 3" xfId="22809" xr:uid="{B0B4ECC7-5296-40CB-A993-372CE64360CA}"/>
    <cellStyle name="Comma 11 2 5 2 2 3 2" xfId="41784" xr:uid="{B4AA04DF-6951-4ADD-B9BE-FCFF941CAEF6}"/>
    <cellStyle name="Comma 11 2 5 2 2 4" xfId="29145" xr:uid="{361552B8-AF80-4DDE-A3AE-EA80544DA80D}"/>
    <cellStyle name="Comma 11 2 5 2 3" xfId="5466" xr:uid="{B74E2544-4A45-4ACA-BF02-9052298AB07B}"/>
    <cellStyle name="Comma 11 2 5 2 3 2" xfId="12831" xr:uid="{2EB03D8F-2E9B-42C5-9C39-DA78A7BE5564}"/>
    <cellStyle name="Comma 11 2 5 2 3 2 2" xfId="45447" xr:uid="{E5671D4D-2438-4950-A282-18C9D3E0E837}"/>
    <cellStyle name="Comma 11 2 5 2 3 2 3" xfId="32820" xr:uid="{D41BFC49-6DB4-4E24-98A9-404D8E6B6CFA}"/>
    <cellStyle name="Comma 11 2 5 2 3 3" xfId="20191" xr:uid="{5FD6E4CC-A011-4A6D-B1D6-A4B029BCD492}"/>
    <cellStyle name="Comma 11 2 5 2 3 3 2" xfId="39166" xr:uid="{8503EC1F-207D-4A5E-A4D7-E8E3C394DEE4}"/>
    <cellStyle name="Comma 11 2 5 2 3 4" xfId="26527" xr:uid="{18EB7185-985A-47D1-B1FE-D3C847F9B1F2}"/>
    <cellStyle name="Comma 11 2 5 2 4" xfId="11952" xr:uid="{F30644E1-193D-4719-80AB-E93AA8D8884F}"/>
    <cellStyle name="Comma 11 2 5 2 4 2" xfId="44568" xr:uid="{C8516EF8-E1EF-46DB-BE69-90759783C78E}"/>
    <cellStyle name="Comma 11 2 5 2 4 3" xfId="31941" xr:uid="{96A88017-7FFF-40EA-9053-A414BABE4259}"/>
    <cellStyle name="Comma 11 2 5 2 5" xfId="19312" xr:uid="{7DA0F536-EBFD-4AF3-9EC6-3BFB997C8632}"/>
    <cellStyle name="Comma 11 2 5 2 5 2" xfId="38287" xr:uid="{EF9BEC76-07CB-4315-B375-7EFC68140507}"/>
    <cellStyle name="Comma 11 2 5 2 6" xfId="25648" xr:uid="{937A16F7-B8C5-44B9-B5EF-F93DE3C35ADC}"/>
    <cellStyle name="Comma 11 2 5 3" xfId="3731" xr:uid="{CA2744B6-AAD9-49A2-80D2-AB8E1CAAEC6B}"/>
    <cellStyle name="Comma 11 2 5 3 2" xfId="7228" xr:uid="{97704E85-1394-43E4-BA01-FD16C5F227B8}"/>
    <cellStyle name="Comma 11 2 5 3 2 2" xfId="14593" xr:uid="{085AE809-27F0-4F58-918C-8D4BEA6EF1A4}"/>
    <cellStyle name="Comma 11 2 5 3 2 2 2" xfId="47209" xr:uid="{003F3F40-6F97-4A39-8F69-1F7BF8C1B368}"/>
    <cellStyle name="Comma 11 2 5 3 2 2 3" xfId="34582" xr:uid="{10D95FF2-7DD1-4D14-BCAB-1AAEAE1E16DC}"/>
    <cellStyle name="Comma 11 2 5 3 2 3" xfId="21953" xr:uid="{67FDA36F-3CEE-4F6B-8164-91CAD3116B2D}"/>
    <cellStyle name="Comma 11 2 5 3 2 3 2" xfId="40928" xr:uid="{25C365A4-7E08-4AFB-991B-9F0CAEF4A3C9}"/>
    <cellStyle name="Comma 11 2 5 3 2 4" xfId="28289" xr:uid="{59120EE5-EE95-49BC-B241-232CA626E677}"/>
    <cellStyle name="Comma 11 2 5 3 3" xfId="11097" xr:uid="{90024AEC-551F-4ECC-8760-B02FF58D3392}"/>
    <cellStyle name="Comma 11 2 5 3 3 2" xfId="43712" xr:uid="{8854F92F-989F-439B-8AAB-441DABC72480}"/>
    <cellStyle name="Comma 11 2 5 3 3 3" xfId="31085" xr:uid="{D967F3E1-187B-47A2-AE7D-F0D955AFA5A0}"/>
    <cellStyle name="Comma 11 2 5 3 4" xfId="18457" xr:uid="{4EF974C2-4CF2-409A-A3E9-2941749EF5DD}"/>
    <cellStyle name="Comma 11 2 5 3 4 2" xfId="37431" xr:uid="{3FE5DCA6-90D6-4FD3-88A4-82BF379ADAC4}"/>
    <cellStyle name="Comma 11 2 5 3 5" xfId="24792" xr:uid="{A036D65D-5BDF-449E-AED2-1D4D3E3736C5}"/>
    <cellStyle name="Comma 11 2 5 4" xfId="6351" xr:uid="{EF458556-9ACE-4EF1-BA78-DD9477138738}"/>
    <cellStyle name="Comma 11 2 5 4 2" xfId="13716" xr:uid="{0DCCBC3F-DFE9-4C39-B60B-B4F14A02011B}"/>
    <cellStyle name="Comma 11 2 5 4 2 2" xfId="46332" xr:uid="{6350B3C2-B7F3-4FED-BA77-FB5B97BF41AE}"/>
    <cellStyle name="Comma 11 2 5 4 2 3" xfId="33705" xr:uid="{B4917BD0-2FC2-41B7-9E7B-DD7E508A5EB8}"/>
    <cellStyle name="Comma 11 2 5 4 3" xfId="21076" xr:uid="{0061038C-7B5D-46FE-B257-D3B6579E35D8}"/>
    <cellStyle name="Comma 11 2 5 4 3 2" xfId="40051" xr:uid="{4D3F1E82-07D9-45D0-93C2-46621C4D29E4}"/>
    <cellStyle name="Comma 11 2 5 4 4" xfId="27412" xr:uid="{471DFE4A-5F73-4B6B-8A9C-E8EE1B5A3463}"/>
    <cellStyle name="Comma 11 2 5 5" xfId="2853" xr:uid="{1B097BFD-7534-412F-A578-B193691DBA05}"/>
    <cellStyle name="Comma 11 2 5 5 2" xfId="10222" xr:uid="{F251B9C7-58D9-4DAE-BDFA-98D8327EFCAC}"/>
    <cellStyle name="Comma 11 2 5 5 2 2" xfId="42835" xr:uid="{BBDE7EB0-A5DA-4501-B204-ADA064433C89}"/>
    <cellStyle name="Comma 11 2 5 5 3" xfId="17582" xr:uid="{3A736BC2-283A-4A11-B782-FF35B72C16CD}"/>
    <cellStyle name="Comma 11 2 5 5 4" xfId="30208" xr:uid="{05C8359E-94DB-4D12-80F3-07B50A198010}"/>
    <cellStyle name="Comma 11 2 5 6" xfId="8898" xr:uid="{894D9519-06AE-49C6-9F23-8D5303358B0F}"/>
    <cellStyle name="Comma 11 2 5 6 2" xfId="36554" xr:uid="{7260B096-AD8B-4F31-8631-ABCE625BE197}"/>
    <cellStyle name="Comma 11 2 5 7" xfId="16258" xr:uid="{5477E150-759C-4129-9190-E8DCF4183D25}"/>
    <cellStyle name="Comma 11 2 5 8" xfId="23915" xr:uid="{C7077E41-65E3-493C-AF5B-8166387DD3EB}"/>
    <cellStyle name="Comma 11 2 6" xfId="4147" xr:uid="{197FFED3-EC91-41C6-B883-46B777314A06}"/>
    <cellStyle name="Comma 11 2 6 2" xfId="7644" xr:uid="{F83C9EDD-B20E-42E2-9817-86A32655F912}"/>
    <cellStyle name="Comma 11 2 6 2 2" xfId="15009" xr:uid="{6447E13A-6EFE-49B5-9DF8-D63C40B5F2A0}"/>
    <cellStyle name="Comma 11 2 6 2 2 2" xfId="47625" xr:uid="{56A8F957-2867-4449-9B66-BCCD98AF982E}"/>
    <cellStyle name="Comma 11 2 6 2 2 3" xfId="34998" xr:uid="{EDC11531-1D14-4701-BA5A-6AE33EEA16D1}"/>
    <cellStyle name="Comma 11 2 6 2 3" xfId="22369" xr:uid="{15D599E9-C959-4B36-89FA-699C2EF9C841}"/>
    <cellStyle name="Comma 11 2 6 2 3 2" xfId="41344" xr:uid="{0D0FF5CA-79BE-4965-8918-3C6C261D31A7}"/>
    <cellStyle name="Comma 11 2 6 2 4" xfId="28705" xr:uid="{AB02C06F-9F1F-4607-A481-ABB02D1876D9}"/>
    <cellStyle name="Comma 11 2 6 3" xfId="5024" xr:uid="{A3991728-F1E1-406B-AB83-6376491E8F60}"/>
    <cellStyle name="Comma 11 2 6 3 2" xfId="12389" xr:uid="{C598E818-A4EA-46F8-95CF-773BAB77E44C}"/>
    <cellStyle name="Comma 11 2 6 3 2 2" xfId="45005" xr:uid="{4C673C13-6110-42ED-A880-488155085091}"/>
    <cellStyle name="Comma 11 2 6 3 2 3" xfId="32378" xr:uid="{61F7C21C-1A07-40D8-A600-1ADDC77AD72B}"/>
    <cellStyle name="Comma 11 2 6 3 3" xfId="19749" xr:uid="{4D36BE89-1798-4204-AD3D-55E4FDA7B036}"/>
    <cellStyle name="Comma 11 2 6 3 3 2" xfId="38724" xr:uid="{7FB04706-7FB4-4164-8568-EF59E1E41C1C}"/>
    <cellStyle name="Comma 11 2 6 3 4" xfId="26085" xr:uid="{6055824E-1C1F-4D59-B6A1-4747438CA166}"/>
    <cellStyle name="Comma 11 2 6 4" xfId="11513" xr:uid="{4609D374-8958-44AA-8BA9-0956E602EF83}"/>
    <cellStyle name="Comma 11 2 6 4 2" xfId="44128" xr:uid="{840ED270-B2DB-43BF-A99D-86BFEB2E52D8}"/>
    <cellStyle name="Comma 11 2 6 4 3" xfId="31501" xr:uid="{2F3E6C9A-5C74-4B94-A63E-E619E8AB780F}"/>
    <cellStyle name="Comma 11 2 6 5" xfId="18873" xr:uid="{AC73E606-815F-48D5-8E81-A235A388F3E4}"/>
    <cellStyle name="Comma 11 2 6 5 2" xfId="37847" xr:uid="{639928BA-EF27-4534-9F54-E6245563F81A}"/>
    <cellStyle name="Comma 11 2 6 6" xfId="25208" xr:uid="{C458A026-65BF-4BF0-B84E-3462B83F87E4}"/>
    <cellStyle name="Comma 11 2 7" xfId="3297" xr:uid="{EEE7A414-3378-4E67-AF8E-FEA6B5BF6B85}"/>
    <cellStyle name="Comma 11 2 7 2" xfId="6794" xr:uid="{3E9E3E3E-DF5E-40DB-B8B6-D8B1F46B8C23}"/>
    <cellStyle name="Comma 11 2 7 2 2" xfId="14159" xr:uid="{6C3069F0-6A1F-4062-9EBA-C9610443DCA7}"/>
    <cellStyle name="Comma 11 2 7 2 2 2" xfId="46775" xr:uid="{6B69CD3D-1BAB-465B-A414-6530AE5F05CB}"/>
    <cellStyle name="Comma 11 2 7 2 2 3" xfId="34148" xr:uid="{C4573A8C-3B1F-4BCD-9B2B-AB509CB0CF31}"/>
    <cellStyle name="Comma 11 2 7 2 3" xfId="21519" xr:uid="{24138126-F06B-47A9-9249-C3A52C930AB6}"/>
    <cellStyle name="Comma 11 2 7 2 3 2" xfId="40494" xr:uid="{27758ECD-2EA2-4A19-AC45-DB0233FB5F47}"/>
    <cellStyle name="Comma 11 2 7 2 4" xfId="27855" xr:uid="{ED0FE5FA-EA9A-4909-B684-444E4AC6974C}"/>
    <cellStyle name="Comma 11 2 7 3" xfId="10663" xr:uid="{F32269EA-DD00-4E37-8C16-EA925764645C}"/>
    <cellStyle name="Comma 11 2 7 3 2" xfId="43278" xr:uid="{9B0A187C-BE55-4E21-9EC3-52DBEE9FC692}"/>
    <cellStyle name="Comma 11 2 7 3 3" xfId="30651" xr:uid="{18C22BDB-5459-412A-AEFD-F64DF21AF3AB}"/>
    <cellStyle name="Comma 11 2 7 4" xfId="18023" xr:uid="{7DE9B691-49B1-4036-A0B6-AA62EABC0362}"/>
    <cellStyle name="Comma 11 2 7 4 2" xfId="36997" xr:uid="{D8D40874-3465-41DC-88DD-2E94ECBD0CAF}"/>
    <cellStyle name="Comma 11 2 7 5" xfId="24358" xr:uid="{0BDFD327-4871-48D9-AE03-E64FD8AA2A86}"/>
    <cellStyle name="Comma 11 2 8" xfId="5909" xr:uid="{570AD23B-6877-41C6-8ADF-2FDD9F7DD68C}"/>
    <cellStyle name="Comma 11 2 8 2" xfId="13274" xr:uid="{5088E0CA-5D7C-4CCA-B5D5-5656A4FEC95E}"/>
    <cellStyle name="Comma 11 2 8 2 2" xfId="45890" xr:uid="{90F06EE5-B204-47FD-B1EE-905F87860B07}"/>
    <cellStyle name="Comma 11 2 8 2 3" xfId="33263" xr:uid="{C9482809-574E-4E4E-8A22-0037993E7F2A}"/>
    <cellStyle name="Comma 11 2 8 3" xfId="20634" xr:uid="{EA7334A8-681A-4123-A65F-1BD304E9E39A}"/>
    <cellStyle name="Comma 11 2 8 3 2" xfId="39609" xr:uid="{D2005D90-2E69-4E35-8C32-BC0D048755FD}"/>
    <cellStyle name="Comma 11 2 8 4" xfId="26970" xr:uid="{E74866B0-D639-4AC9-90E8-165AEB57AAA0}"/>
    <cellStyle name="Comma 11 2 9" xfId="2347" xr:uid="{2DD79C4A-F485-4E86-BBC7-7112ED22725E}"/>
    <cellStyle name="Comma 11 2 9 2" xfId="9782" xr:uid="{46733DC3-35B2-444A-9F73-0F1F8CB9D4DC}"/>
    <cellStyle name="Comma 11 2 9 2 2" xfId="42393" xr:uid="{0B29AD9A-5BF2-4E9E-BDA7-6C0570924D79}"/>
    <cellStyle name="Comma 11 2 9 3" xfId="17142" xr:uid="{65AEBA40-C3C7-4A01-ACA8-F00556068399}"/>
    <cellStyle name="Comma 11 2 9 4" xfId="29766" xr:uid="{5E1B4F16-4A15-4459-BCF2-05F36520FAB3}"/>
    <cellStyle name="Comma 11 3" xfId="830" xr:uid="{085A54F5-C5D6-4588-9166-D31A66021389}"/>
    <cellStyle name="Comma 11 3 10" xfId="23481" xr:uid="{D1BF367D-852E-43C9-ADAD-A14038B31CC8}"/>
    <cellStyle name="Comma 11 3 2" xfId="1364" xr:uid="{28804AEE-09E6-452F-B5C5-F7C1E2BCB2A3}"/>
    <cellStyle name="Comma 11 3 2 2" xfId="3020" xr:uid="{B1328B74-1773-43E8-8643-7CEFCFD092D5}"/>
    <cellStyle name="Comma 11 3 2 2 2" xfId="4752" xr:uid="{9C90C193-1213-432B-A970-155C99867E4D}"/>
    <cellStyle name="Comma 11 3 2 2 2 2" xfId="8250" xr:uid="{33FE9B8D-BBDB-486E-9341-0B81D4095794}"/>
    <cellStyle name="Comma 11 3 2 2 2 2 2" xfId="15615" xr:uid="{AEAA59E0-4C11-42C4-AF50-8D49D733D90D}"/>
    <cellStyle name="Comma 11 3 2 2 2 2 2 2" xfId="48231" xr:uid="{CD3C2D43-CAB0-45C6-B1F5-7599E274FED9}"/>
    <cellStyle name="Comma 11 3 2 2 2 2 2 3" xfId="35604" xr:uid="{63C03383-B2EC-4079-AFD6-8BCE229EA917}"/>
    <cellStyle name="Comma 11 3 2 2 2 2 3" xfId="22975" xr:uid="{1DEBDD8A-2F66-420A-9646-52BD0443BA5F}"/>
    <cellStyle name="Comma 11 3 2 2 2 2 3 2" xfId="41950" xr:uid="{44D12F85-58C5-4731-AFE3-8E016BC202E7}"/>
    <cellStyle name="Comma 11 3 2 2 2 2 4" xfId="29311" xr:uid="{D2EAD99B-5691-4DAD-8928-76BB91B459C2}"/>
    <cellStyle name="Comma 11 3 2 2 2 3" xfId="5632" xr:uid="{A9B396D3-9781-4493-BDA6-D34DEC57E15C}"/>
    <cellStyle name="Comma 11 3 2 2 2 3 2" xfId="12997" xr:uid="{69449C1B-2765-4B0F-AE69-74965962239D}"/>
    <cellStyle name="Comma 11 3 2 2 2 3 2 2" xfId="45613" xr:uid="{4F04B5AD-79F1-451A-9252-AE5EC0C274A6}"/>
    <cellStyle name="Comma 11 3 2 2 2 3 2 3" xfId="32986" xr:uid="{DCE8B3F0-9A92-44FE-9956-09C3E1EA1B53}"/>
    <cellStyle name="Comma 11 3 2 2 2 3 3" xfId="20357" xr:uid="{A96DB90F-F8CB-4EC1-8271-DC7ADB4EF311}"/>
    <cellStyle name="Comma 11 3 2 2 2 3 3 2" xfId="39332" xr:uid="{07022FB1-BBF8-4C4F-BC79-5EE1AD5016BC}"/>
    <cellStyle name="Comma 11 3 2 2 2 3 4" xfId="26693" xr:uid="{AB7823AB-5259-46F2-BAEE-DEAAD37BAD1D}"/>
    <cellStyle name="Comma 11 3 2 2 2 4" xfId="12118" xr:uid="{70F044F1-0F4E-4C49-AC6F-9B9DDB40E15B}"/>
    <cellStyle name="Comma 11 3 2 2 2 4 2" xfId="44734" xr:uid="{BA6E8543-28BA-46A1-8B7C-240338CECA0B}"/>
    <cellStyle name="Comma 11 3 2 2 2 4 3" xfId="32107" xr:uid="{A0006690-4CE7-480B-99B2-C0BF91AC0C8C}"/>
    <cellStyle name="Comma 11 3 2 2 2 5" xfId="19478" xr:uid="{2F0B11AA-BCF4-4A1F-A815-F5D0383E6F31}"/>
    <cellStyle name="Comma 11 3 2 2 2 5 2" xfId="38453" xr:uid="{EE36E150-6E3E-4EE0-BB83-3B2B0C38619C}"/>
    <cellStyle name="Comma 11 3 2 2 2 6" xfId="25814" xr:uid="{880E0DA1-31FC-40C0-A95F-B544E2BD004E}"/>
    <cellStyle name="Comma 11 3 2 2 3" xfId="3896" xr:uid="{009DCC8B-3CE7-4966-8985-5E1A916A7F0A}"/>
    <cellStyle name="Comma 11 3 2 2 3 2" xfId="7393" xr:uid="{835182EE-4DEC-49EB-AD39-1A94D76E3EA5}"/>
    <cellStyle name="Comma 11 3 2 2 3 2 2" xfId="14758" xr:uid="{C2D042FE-52F9-46A2-B85A-DF7FB58EEC41}"/>
    <cellStyle name="Comma 11 3 2 2 3 2 2 2" xfId="47374" xr:uid="{9DA0D5AF-2038-4037-B877-565CFDF66209}"/>
    <cellStyle name="Comma 11 3 2 2 3 2 2 3" xfId="34747" xr:uid="{D0B886A6-45BD-4067-BE83-E1280EAA4EA6}"/>
    <cellStyle name="Comma 11 3 2 2 3 2 3" xfId="22118" xr:uid="{F0474759-913A-46AB-B4EC-D30C210310C1}"/>
    <cellStyle name="Comma 11 3 2 2 3 2 3 2" xfId="41093" xr:uid="{06CD1BC2-A932-48EA-94D9-098C22D5242E}"/>
    <cellStyle name="Comma 11 3 2 2 3 2 4" xfId="28454" xr:uid="{5EA70F13-E3D2-458B-90CB-109BA1845BD9}"/>
    <cellStyle name="Comma 11 3 2 2 3 3" xfId="11262" xr:uid="{543F6B47-4D09-45C9-A174-FAAFCE4A0470}"/>
    <cellStyle name="Comma 11 3 2 2 3 3 2" xfId="43877" xr:uid="{42BDBA15-25DC-4365-B353-E1A4AB1B664C}"/>
    <cellStyle name="Comma 11 3 2 2 3 3 3" xfId="31250" xr:uid="{C5BDD919-4A03-4344-A806-C1868C5613E1}"/>
    <cellStyle name="Comma 11 3 2 2 3 4" xfId="18622" xr:uid="{BB8A35C3-D4CE-4301-9A4C-E5D6972256E6}"/>
    <cellStyle name="Comma 11 3 2 2 3 4 2" xfId="37596" xr:uid="{87ABBBE8-B38F-49A6-BF6B-4CD648300C36}"/>
    <cellStyle name="Comma 11 3 2 2 3 5" xfId="24957" xr:uid="{7DC0EC4E-C8CC-4327-B8F9-8965365316DC}"/>
    <cellStyle name="Comma 11 3 2 2 4" xfId="6517" xr:uid="{25DA983B-0631-444B-A192-59024BC7CBA8}"/>
    <cellStyle name="Comma 11 3 2 2 4 2" xfId="13882" xr:uid="{DBD44C6C-A94A-44BB-9201-F42538A57456}"/>
    <cellStyle name="Comma 11 3 2 2 4 2 2" xfId="46498" xr:uid="{911BAD4E-C0AB-4E0E-8D04-79060D125DF5}"/>
    <cellStyle name="Comma 11 3 2 2 4 2 3" xfId="33871" xr:uid="{DB7564BC-BE3B-4C32-B4C8-3F024A800E5B}"/>
    <cellStyle name="Comma 11 3 2 2 4 3" xfId="21242" xr:uid="{B804C74F-C193-4C17-A226-2CDD660EC671}"/>
    <cellStyle name="Comma 11 3 2 2 4 3 2" xfId="40217" xr:uid="{DA525F5F-BDEA-4A22-BAE3-B478F3A2DCF1}"/>
    <cellStyle name="Comma 11 3 2 2 4 4" xfId="27578" xr:uid="{01EB997A-ABEF-49A9-8D83-6199ACFF1AA2}"/>
    <cellStyle name="Comma 11 3 2 2 5" xfId="10388" xr:uid="{BD9F5507-AB36-477C-B5FF-8750FE9D5558}"/>
    <cellStyle name="Comma 11 3 2 2 5 2" xfId="43001" xr:uid="{3732FF33-8111-4F30-9F86-7DA7032B38DD}"/>
    <cellStyle name="Comma 11 3 2 2 5 3" xfId="30374" xr:uid="{E2477EC9-3DC2-417F-A527-39106FBADA9B}"/>
    <cellStyle name="Comma 11 3 2 2 6" xfId="17748" xr:uid="{DE9A3394-F10B-4389-9C00-4A60F9F5301A}"/>
    <cellStyle name="Comma 11 3 2 2 6 2" xfId="36720" xr:uid="{5913CB21-6C26-47D3-962B-2E059909574B}"/>
    <cellStyle name="Comma 11 3 2 2 7" xfId="24081" xr:uid="{987F9BBF-E2E6-4400-A339-EEF3EE2891EE}"/>
    <cellStyle name="Comma 11 3 2 3" xfId="4312" xr:uid="{786981D8-4588-4C9A-ACAA-963004174367}"/>
    <cellStyle name="Comma 11 3 2 3 2" xfId="7809" xr:uid="{FC1279C1-489C-4B7E-B2BB-30B0B728F462}"/>
    <cellStyle name="Comma 11 3 2 3 2 2" xfId="15174" xr:uid="{1BCCBB09-63A1-4E17-AC8B-2860AAD32B47}"/>
    <cellStyle name="Comma 11 3 2 3 2 2 2" xfId="47790" xr:uid="{6744985F-1CAE-4832-8A28-2B545AF82EC8}"/>
    <cellStyle name="Comma 11 3 2 3 2 2 3" xfId="35163" xr:uid="{E45BBD79-DC68-4487-8805-7D4ACEA89238}"/>
    <cellStyle name="Comma 11 3 2 3 2 3" xfId="22534" xr:uid="{5645449B-67C0-40AF-A521-7E728C1F4FEC}"/>
    <cellStyle name="Comma 11 3 2 3 2 3 2" xfId="41509" xr:uid="{67714244-7B02-4400-A66E-0DDB2519D47C}"/>
    <cellStyle name="Comma 11 3 2 3 2 4" xfId="28870" xr:uid="{96F1238D-04AE-4021-9AC5-70C6E7BA5B10}"/>
    <cellStyle name="Comma 11 3 2 3 3" xfId="5190" xr:uid="{0037CC1F-BD0C-49B0-8583-60E40A595BED}"/>
    <cellStyle name="Comma 11 3 2 3 3 2" xfId="12555" xr:uid="{583CEFB5-B555-41FD-BB24-191E8ED67CBE}"/>
    <cellStyle name="Comma 11 3 2 3 3 2 2" xfId="45171" xr:uid="{801D27A1-23C1-4050-A03F-3510E687692F}"/>
    <cellStyle name="Comma 11 3 2 3 3 2 3" xfId="32544" xr:uid="{360FDD2B-4453-4962-AD7B-A1453AF0C336}"/>
    <cellStyle name="Comma 11 3 2 3 3 3" xfId="19915" xr:uid="{894FAEC0-943E-4AB8-A6FA-F0FEC777A1B7}"/>
    <cellStyle name="Comma 11 3 2 3 3 3 2" xfId="38890" xr:uid="{AD0CFBCE-87D2-4BD8-9F67-D62184D5CFED}"/>
    <cellStyle name="Comma 11 3 2 3 3 4" xfId="26251" xr:uid="{A570096C-B2E5-41F0-B277-49EB80ABD430}"/>
    <cellStyle name="Comma 11 3 2 3 4" xfId="11678" xr:uid="{CD42E1F6-3A51-4F7A-A227-21886B03C7EE}"/>
    <cellStyle name="Comma 11 3 2 3 4 2" xfId="44293" xr:uid="{8907620E-E1F4-4077-A6F2-E8BBE6C87E81}"/>
    <cellStyle name="Comma 11 3 2 3 4 3" xfId="31666" xr:uid="{6FC2426B-DB88-4DC8-9036-B59D3CD8FC9F}"/>
    <cellStyle name="Comma 11 3 2 3 5" xfId="19038" xr:uid="{EC14970C-C7E7-42F2-9BA3-FB152AC1DC1B}"/>
    <cellStyle name="Comma 11 3 2 3 5 2" xfId="38012" xr:uid="{DC929267-8188-46FB-AD49-059036BC4C6E}"/>
    <cellStyle name="Comma 11 3 2 3 6" xfId="25373" xr:uid="{EB5A1D7C-0648-4EC0-A643-CFF4271618EE}"/>
    <cellStyle name="Comma 11 3 2 4" xfId="3462" xr:uid="{CFDE6716-A218-4938-9D29-37F91C4AAE7E}"/>
    <cellStyle name="Comma 11 3 2 4 2" xfId="6959" xr:uid="{E735621A-802E-4406-A36A-3BD292C74063}"/>
    <cellStyle name="Comma 11 3 2 4 2 2" xfId="14324" xr:uid="{CA4953EA-8CB2-42B2-B92B-594AC2D54218}"/>
    <cellStyle name="Comma 11 3 2 4 2 2 2" xfId="46940" xr:uid="{439CD407-F55D-44F5-9F3B-79F746568337}"/>
    <cellStyle name="Comma 11 3 2 4 2 2 3" xfId="34313" xr:uid="{CCF7EDC3-B6F9-47D7-824E-88BCFEB518CF}"/>
    <cellStyle name="Comma 11 3 2 4 2 3" xfId="21684" xr:uid="{11056005-B3E7-4E32-8B26-96287BA813E2}"/>
    <cellStyle name="Comma 11 3 2 4 2 3 2" xfId="40659" xr:uid="{79DA7F5F-1ED8-4CF7-9C04-A99658B173EB}"/>
    <cellStyle name="Comma 11 3 2 4 2 4" xfId="28020" xr:uid="{53AB656E-EBF7-4239-B196-15EFEC6E7226}"/>
    <cellStyle name="Comma 11 3 2 4 3" xfId="10828" xr:uid="{744A1254-67E7-4A31-939D-7B92CC17D487}"/>
    <cellStyle name="Comma 11 3 2 4 3 2" xfId="43443" xr:uid="{E69FF780-5620-497F-83EA-4FD52E653CA5}"/>
    <cellStyle name="Comma 11 3 2 4 3 3" xfId="30816" xr:uid="{592EEBED-3A58-48FA-BED5-166AF8D8A94C}"/>
    <cellStyle name="Comma 11 3 2 4 4" xfId="18188" xr:uid="{9219F354-BAD6-468E-9164-EFFF62FB4C35}"/>
    <cellStyle name="Comma 11 3 2 4 4 2" xfId="37162" xr:uid="{43967DC2-4306-4824-9AF2-9FBE0E7E2203}"/>
    <cellStyle name="Comma 11 3 2 4 5" xfId="24523" xr:uid="{2177B280-683E-45CA-8A98-30B75165C772}"/>
    <cellStyle name="Comma 11 3 2 5" xfId="6075" xr:uid="{F5001608-26E8-4623-B4F7-E2F005BF9390}"/>
    <cellStyle name="Comma 11 3 2 5 2" xfId="13440" xr:uid="{C564F81B-6FC4-4269-A5F2-5D0A3546C404}"/>
    <cellStyle name="Comma 11 3 2 5 2 2" xfId="46056" xr:uid="{DD8C38C5-283A-4C25-9571-78ACC0DB9B74}"/>
    <cellStyle name="Comma 11 3 2 5 2 3" xfId="33429" xr:uid="{62955687-5E24-46EC-9358-A4045D14322E}"/>
    <cellStyle name="Comma 11 3 2 5 3" xfId="20800" xr:uid="{31499500-4986-40C4-B3BA-EE7A31D26849}"/>
    <cellStyle name="Comma 11 3 2 5 3 2" xfId="39775" xr:uid="{E97BF1DF-E08E-4704-AD26-344E8E04AB81}"/>
    <cellStyle name="Comma 11 3 2 5 4" xfId="27136" xr:uid="{845BC74E-7109-4165-B9B9-E9BF9B3CF88C}"/>
    <cellStyle name="Comma 11 3 2 6" xfId="2523" xr:uid="{9AE79F38-64F1-448B-9EA8-BAC7FFDE65AC}"/>
    <cellStyle name="Comma 11 3 2 6 2" xfId="9948" xr:uid="{BE4D4FBA-0EAE-46CB-B5D0-12F852C208B6}"/>
    <cellStyle name="Comma 11 3 2 6 2 2" xfId="42559" xr:uid="{2FB1264D-1ABC-4304-B9EA-0D45C0DFA347}"/>
    <cellStyle name="Comma 11 3 2 6 3" xfId="17308" xr:uid="{9DDAB23E-6F24-4A02-B8CC-F47B3B465920}"/>
    <cellStyle name="Comma 11 3 2 6 4" xfId="29932" xr:uid="{45824ECA-7C6A-41DD-86D5-E139A4FA9FBB}"/>
    <cellStyle name="Comma 11 3 2 7" xfId="9147" xr:uid="{6CA20396-D3C2-4873-9111-F86E381A7FE5}"/>
    <cellStyle name="Comma 11 3 2 7 2" xfId="36246" xr:uid="{6AEED8BF-F65D-427C-8F6D-CBB9911B1B36}"/>
    <cellStyle name="Comma 11 3 2 8" xfId="16507" xr:uid="{DA42DF75-50A6-4E0A-ABDE-2C846D3CB97A}"/>
    <cellStyle name="Comma 11 3 2 9" xfId="23635" xr:uid="{4DA9ACC7-ED77-4EDB-9BF6-D83C1791C544}"/>
    <cellStyle name="Comma 11 3 3" xfId="1078" xr:uid="{34A91E7E-7674-4546-863B-20D1EE0FC2F4}"/>
    <cellStyle name="Comma 11 3 3 2" xfId="4598" xr:uid="{17370683-6F06-4EA1-B822-0E0D570931DB}"/>
    <cellStyle name="Comma 11 3 3 2 2" xfId="8096" xr:uid="{2BA1E2E2-217D-4A0E-93AD-40FF722C9BF4}"/>
    <cellStyle name="Comma 11 3 3 2 2 2" xfId="15461" xr:uid="{2CA0AD42-6902-4A9C-9C2D-7D6E250D249A}"/>
    <cellStyle name="Comma 11 3 3 2 2 2 2" xfId="48077" xr:uid="{D7EAB308-0EAC-441D-8AB6-8F92CD5C57C2}"/>
    <cellStyle name="Comma 11 3 3 2 2 2 3" xfId="35450" xr:uid="{F2F4960B-DD9C-466A-B4B4-179CC56ADFF0}"/>
    <cellStyle name="Comma 11 3 3 2 2 3" xfId="22821" xr:uid="{2941074A-4AE7-460E-96E3-19F9150CC344}"/>
    <cellStyle name="Comma 11 3 3 2 2 3 2" xfId="41796" xr:uid="{A7CB79FE-F719-4AF5-96CE-51EBA533E306}"/>
    <cellStyle name="Comma 11 3 3 2 2 4" xfId="29157" xr:uid="{97D4CA6C-26CA-40EB-8E58-00B4DC15A055}"/>
    <cellStyle name="Comma 11 3 3 2 3" xfId="5478" xr:uid="{9D0AC9BC-F0CE-425E-AF95-A0372808517C}"/>
    <cellStyle name="Comma 11 3 3 2 3 2" xfId="12843" xr:uid="{BF5CA848-4D95-4A17-A4C5-E5FD278BE641}"/>
    <cellStyle name="Comma 11 3 3 2 3 2 2" xfId="45459" xr:uid="{0C8907E5-5CA5-40A6-8132-81EFDFA3FCFA}"/>
    <cellStyle name="Comma 11 3 3 2 3 2 3" xfId="32832" xr:uid="{85957EE2-D365-4289-A08B-BBB778D83E8F}"/>
    <cellStyle name="Comma 11 3 3 2 3 3" xfId="20203" xr:uid="{EFCB3046-F10C-49DA-8082-995DC0104C96}"/>
    <cellStyle name="Comma 11 3 3 2 3 3 2" xfId="39178" xr:uid="{D57BC18D-39F5-4896-920E-7EEC669D3DD5}"/>
    <cellStyle name="Comma 11 3 3 2 3 4" xfId="26539" xr:uid="{6DC177BB-6EA0-49D9-8596-B3B22103EF52}"/>
    <cellStyle name="Comma 11 3 3 2 4" xfId="11964" xr:uid="{A9A5C7E9-C0E4-474E-B0D7-62BA3CD623CA}"/>
    <cellStyle name="Comma 11 3 3 2 4 2" xfId="44580" xr:uid="{C628F2BA-47E5-46B4-89C4-FB7D7E50943B}"/>
    <cellStyle name="Comma 11 3 3 2 4 3" xfId="31953" xr:uid="{BDF94A98-F7F8-453D-88E4-C2B50A324A9B}"/>
    <cellStyle name="Comma 11 3 3 2 5" xfId="19324" xr:uid="{DB8FCA9F-00D7-444F-8C5C-0BD05999FE1C}"/>
    <cellStyle name="Comma 11 3 3 2 5 2" xfId="38299" xr:uid="{7C29DDE9-66FF-4490-8528-90D7B9A8EBC0}"/>
    <cellStyle name="Comma 11 3 3 2 6" xfId="25660" xr:uid="{0FB68AAB-C563-43BC-A856-35141DE7D0BC}"/>
    <cellStyle name="Comma 11 3 3 3" xfId="3743" xr:uid="{E9C741E2-C675-431E-90FE-75404875BA9E}"/>
    <cellStyle name="Comma 11 3 3 3 2" xfId="7240" xr:uid="{FB628A39-7D76-47E8-B904-D1006FF33CB4}"/>
    <cellStyle name="Comma 11 3 3 3 2 2" xfId="14605" xr:uid="{9032D5F2-3B26-42E7-8303-1654D027CA1F}"/>
    <cellStyle name="Comma 11 3 3 3 2 2 2" xfId="47221" xr:uid="{878B633D-77D7-4799-9E46-0C01564F89CF}"/>
    <cellStyle name="Comma 11 3 3 3 2 2 3" xfId="34594" xr:uid="{853CBF1F-B12F-4F19-B06E-D7431FB57004}"/>
    <cellStyle name="Comma 11 3 3 3 2 3" xfId="21965" xr:uid="{EC880E25-648E-4E0A-8157-386F53BABD69}"/>
    <cellStyle name="Comma 11 3 3 3 2 3 2" xfId="40940" xr:uid="{991CE631-6333-45EC-822A-C43795290AB8}"/>
    <cellStyle name="Comma 11 3 3 3 2 4" xfId="28301" xr:uid="{1B48D0A5-E12D-461C-9A9E-4F4E6FD3EBD7}"/>
    <cellStyle name="Comma 11 3 3 3 3" xfId="11109" xr:uid="{35A5DB3D-E2D7-4F1E-9BEE-D6F3C35A115F}"/>
    <cellStyle name="Comma 11 3 3 3 3 2" xfId="43724" xr:uid="{1AAC42EC-955B-4A17-AB94-A4BA78C6E703}"/>
    <cellStyle name="Comma 11 3 3 3 3 3" xfId="31097" xr:uid="{8912F5C1-7B74-45C3-AEC9-FE949F5D27C2}"/>
    <cellStyle name="Comma 11 3 3 3 4" xfId="18469" xr:uid="{EF7677A0-43EC-4AB7-8746-31F42D9F572F}"/>
    <cellStyle name="Comma 11 3 3 3 4 2" xfId="37443" xr:uid="{50CDA3ED-8427-46F0-865F-565A43841AD9}"/>
    <cellStyle name="Comma 11 3 3 3 5" xfId="24804" xr:uid="{E80A6851-F113-4A50-B1F7-6277C0102943}"/>
    <cellStyle name="Comma 11 3 3 4" xfId="6363" xr:uid="{05D98D85-7A50-4CF7-9399-4E01972CE62D}"/>
    <cellStyle name="Comma 11 3 3 4 2" xfId="13728" xr:uid="{CEE248BF-80F9-450E-ABC0-192FBF733DDE}"/>
    <cellStyle name="Comma 11 3 3 4 2 2" xfId="46344" xr:uid="{C62977EF-7C60-458C-B0EA-1A955A36E537}"/>
    <cellStyle name="Comma 11 3 3 4 2 3" xfId="33717" xr:uid="{3FCE9053-CB15-4328-BE46-56F2AD51EF0C}"/>
    <cellStyle name="Comma 11 3 3 4 3" xfId="21088" xr:uid="{D7895900-6D65-4255-978B-3A6004B280FC}"/>
    <cellStyle name="Comma 11 3 3 4 3 2" xfId="40063" xr:uid="{293E17C7-D299-4D28-9416-EDB4DB8DFD4A}"/>
    <cellStyle name="Comma 11 3 3 4 4" xfId="27424" xr:uid="{B16E117B-F2D4-4941-AB40-A968C63B665B}"/>
    <cellStyle name="Comma 11 3 3 5" xfId="2866" xr:uid="{1CB77194-CF00-44FF-85B4-AE90BE273011}"/>
    <cellStyle name="Comma 11 3 3 5 2" xfId="10234" xr:uid="{8094D438-B6D5-42C0-A526-EA0910B5F825}"/>
    <cellStyle name="Comma 11 3 3 5 2 2" xfId="42847" xr:uid="{C14CA086-4263-421A-9869-1B7F9F56D48A}"/>
    <cellStyle name="Comma 11 3 3 5 3" xfId="17594" xr:uid="{7F2507C5-AA7D-4E70-8F2E-974D3D2051C2}"/>
    <cellStyle name="Comma 11 3 3 5 4" xfId="30220" xr:uid="{3A6D878A-5934-4A37-B016-33DEBD068118}"/>
    <cellStyle name="Comma 11 3 3 6" xfId="8887" xr:uid="{1551A348-195C-469E-929D-94A0A47EE1ED}"/>
    <cellStyle name="Comma 11 3 3 6 2" xfId="36566" xr:uid="{A1FBBA63-5BB0-4D8C-987A-EF56E1BB3BF4}"/>
    <cellStyle name="Comma 11 3 3 7" xfId="16247" xr:uid="{5B72A58B-D74D-4165-948C-BC7D1035E85B}"/>
    <cellStyle name="Comma 11 3 3 8" xfId="23927" xr:uid="{C27A2F95-B2DD-4C88-8355-1F60F678B740}"/>
    <cellStyle name="Comma 11 3 4" xfId="4159" xr:uid="{7E22AF4C-ED09-49A0-8E4E-2171D0F52F8D}"/>
    <cellStyle name="Comma 11 3 4 2" xfId="7656" xr:uid="{29F02B23-7A4A-4573-9452-5A29D2B3F635}"/>
    <cellStyle name="Comma 11 3 4 2 2" xfId="15021" xr:uid="{8F166D5D-3C75-4ADE-93CB-B1EFE48E5A0C}"/>
    <cellStyle name="Comma 11 3 4 2 2 2" xfId="47637" xr:uid="{008E36AC-AA44-422E-BBB2-6F67EBF25082}"/>
    <cellStyle name="Comma 11 3 4 2 2 3" xfId="35010" xr:uid="{74FA6AA0-E4EB-424C-8511-57DD28BA450E}"/>
    <cellStyle name="Comma 11 3 4 2 3" xfId="22381" xr:uid="{EDFF75A2-61AD-4195-BC1F-15EB9797005D}"/>
    <cellStyle name="Comma 11 3 4 2 3 2" xfId="41356" xr:uid="{F0B9FFE3-516B-48C4-BD8F-C1765312FDC5}"/>
    <cellStyle name="Comma 11 3 4 2 4" xfId="28717" xr:uid="{10DA1542-2611-4ECA-8D11-96502C72746D}"/>
    <cellStyle name="Comma 11 3 4 3" xfId="5036" xr:uid="{051A9877-B2EE-4723-A3E2-20909CFEA732}"/>
    <cellStyle name="Comma 11 3 4 3 2" xfId="12401" xr:uid="{55CF6145-1455-4B99-AB68-A339C8F1DE7B}"/>
    <cellStyle name="Comma 11 3 4 3 2 2" xfId="45017" xr:uid="{AA5F3D95-6DC5-4F32-A707-4BFD27E94106}"/>
    <cellStyle name="Comma 11 3 4 3 2 3" xfId="32390" xr:uid="{1ED61615-040F-4858-AB0F-AB3901C1E7BD}"/>
    <cellStyle name="Comma 11 3 4 3 3" xfId="19761" xr:uid="{9BD8E284-F216-4C47-9918-FEE1CF202AE1}"/>
    <cellStyle name="Comma 11 3 4 3 3 2" xfId="38736" xr:uid="{E78665DF-A921-41A8-AA3F-937DF37A3211}"/>
    <cellStyle name="Comma 11 3 4 3 4" xfId="26097" xr:uid="{7A085D75-D5D1-4D2E-8799-7FA09FB49E5E}"/>
    <cellStyle name="Comma 11 3 4 4" xfId="11525" xr:uid="{62F598DE-70E2-4F93-AB71-5B52CE5D0E43}"/>
    <cellStyle name="Comma 11 3 4 4 2" xfId="44140" xr:uid="{3778364F-DFDC-48CF-82FD-4A9C5AEA8CFB}"/>
    <cellStyle name="Comma 11 3 4 4 3" xfId="31513" xr:uid="{4E07502F-2DFD-4F1D-9742-C53DFE88FA65}"/>
    <cellStyle name="Comma 11 3 4 5" xfId="18885" xr:uid="{14F9A2C8-8E60-4C0B-A4B8-CE1CC9635A33}"/>
    <cellStyle name="Comma 11 3 4 5 2" xfId="37859" xr:uid="{5069295B-2132-40C9-85BC-2F809EE3CAC8}"/>
    <cellStyle name="Comma 11 3 4 6" xfId="25220" xr:uid="{FE33C46D-9F06-4E53-9FB1-150F873BC670}"/>
    <cellStyle name="Comma 11 3 5" xfId="3309" xr:uid="{2150D17E-8313-4A9D-94E5-4596599593C2}"/>
    <cellStyle name="Comma 11 3 5 2" xfId="6806" xr:uid="{07608D29-7843-47CD-86E8-3016F2133993}"/>
    <cellStyle name="Comma 11 3 5 2 2" xfId="14171" xr:uid="{3531F900-4C7B-4E37-9D7E-A9D0EF9DD039}"/>
    <cellStyle name="Comma 11 3 5 2 2 2" xfId="46787" xr:uid="{95282097-CDCF-40F9-A83B-C4B0EA8FA940}"/>
    <cellStyle name="Comma 11 3 5 2 2 3" xfId="34160" xr:uid="{1F1D2086-F0BE-4E10-8E9E-42A1C61C27D8}"/>
    <cellStyle name="Comma 11 3 5 2 3" xfId="21531" xr:uid="{AB9C6ABD-2AC5-437A-9A75-5756CE00A27B}"/>
    <cellStyle name="Comma 11 3 5 2 3 2" xfId="40506" xr:uid="{FE19BE10-4BFD-4B53-BEC2-5410EFBCA80B}"/>
    <cellStyle name="Comma 11 3 5 2 4" xfId="27867" xr:uid="{D05E4A6D-3359-4BBB-BCC4-BB36503D6619}"/>
    <cellStyle name="Comma 11 3 5 3" xfId="10675" xr:uid="{F1097EE4-E95E-4674-BA5D-BB324226DF58}"/>
    <cellStyle name="Comma 11 3 5 3 2" xfId="43290" xr:uid="{25F7625C-E06F-4CB6-9E45-5776464ED95C}"/>
    <cellStyle name="Comma 11 3 5 3 3" xfId="30663" xr:uid="{E25B7037-E2DA-4537-824D-766FF40558EB}"/>
    <cellStyle name="Comma 11 3 5 4" xfId="18035" xr:uid="{489944A4-FB79-41E8-BE93-28E1431B4ACA}"/>
    <cellStyle name="Comma 11 3 5 4 2" xfId="37009" xr:uid="{130116DC-B5BB-42A1-A74D-B8A68ABECCDE}"/>
    <cellStyle name="Comma 11 3 5 5" xfId="24370" xr:uid="{A868EDFB-A275-4218-A5FA-36433FB87E1A}"/>
    <cellStyle name="Comma 11 3 6" xfId="5921" xr:uid="{2FE11B05-745E-4AF3-9C83-21E5041E227F}"/>
    <cellStyle name="Comma 11 3 6 2" xfId="13286" xr:uid="{DEC5685F-6103-45BB-AD73-06B02360DC52}"/>
    <cellStyle name="Comma 11 3 6 2 2" xfId="45902" xr:uid="{F2846EE7-51AA-4309-BFEC-CEA9865CC6A9}"/>
    <cellStyle name="Comma 11 3 6 2 3" xfId="33275" xr:uid="{0B1502A9-96EC-4B91-A889-24DBD1CAF87C}"/>
    <cellStyle name="Comma 11 3 6 3" xfId="20646" xr:uid="{D3D86AB7-1F75-4AD3-85C1-E85B87C5DB62}"/>
    <cellStyle name="Comma 11 3 6 3 2" xfId="39621" xr:uid="{CEDA2D5C-D442-4C03-9265-DBD7A6757DE6}"/>
    <cellStyle name="Comma 11 3 6 4" xfId="26982" xr:uid="{99BBEB72-952C-49C7-B8B1-1DA35A491200}"/>
    <cellStyle name="Comma 11 3 7" xfId="2369" xr:uid="{8310B4AD-C5BE-4C34-9E39-3DB36D9806F7}"/>
    <cellStyle name="Comma 11 3 7 2" xfId="9794" xr:uid="{CA1696E7-7844-4EBF-B482-4F5801A06D09}"/>
    <cellStyle name="Comma 11 3 7 2 2" xfId="42405" xr:uid="{B8A76F52-6F45-45AD-AC46-677D3BC1E2F7}"/>
    <cellStyle name="Comma 11 3 7 3" xfId="17154" xr:uid="{D420D002-AC39-416C-AE66-A0A52EF0CADA}"/>
    <cellStyle name="Comma 11 3 7 4" xfId="29778" xr:uid="{3CCFC2C5-D399-49C8-8959-AD639C6F7AA0}"/>
    <cellStyle name="Comma 11 3 8" xfId="8718" xr:uid="{ABA42F82-C8F8-4EE3-A1BC-982E4931FAB4}"/>
    <cellStyle name="Comma 11 3 8 2" xfId="36092" xr:uid="{F272D9F7-3602-419D-962D-D1FE80BE6E34}"/>
    <cellStyle name="Comma 11 3 9" xfId="16078" xr:uid="{E0B9B712-BC8A-4CC4-831A-AF9BBBCDBF09}"/>
    <cellStyle name="Comma 11 4" xfId="682" xr:uid="{009DB06F-DAF1-4C1D-ACA4-4427353041E0}"/>
    <cellStyle name="Comma 11 4 2" xfId="1232" xr:uid="{A80DCC84-CD13-4D10-937E-FE7E0279AF4B}"/>
    <cellStyle name="Comma 11 4 2 2" xfId="4677" xr:uid="{B545655B-5622-49D1-9AAE-36233CE49AFB}"/>
    <cellStyle name="Comma 11 4 2 2 2" xfId="8175" xr:uid="{18C1A97F-5061-42E7-9979-54F7B0F364D0}"/>
    <cellStyle name="Comma 11 4 2 2 2 2" xfId="15540" xr:uid="{99F94AB9-0E3E-4F3E-9713-67F1342B7AE7}"/>
    <cellStyle name="Comma 11 4 2 2 2 2 2" xfId="48156" xr:uid="{554B230C-A0BA-497B-9897-2F9F800D364F}"/>
    <cellStyle name="Comma 11 4 2 2 2 2 3" xfId="35529" xr:uid="{6D92DEC7-BFD5-46CF-BD00-BF7AE9ED2D66}"/>
    <cellStyle name="Comma 11 4 2 2 2 3" xfId="22900" xr:uid="{9B52420F-36AE-4D92-91BD-6B81484249F5}"/>
    <cellStyle name="Comma 11 4 2 2 2 3 2" xfId="41875" xr:uid="{7B864729-75B7-4433-9412-20485558CC1D}"/>
    <cellStyle name="Comma 11 4 2 2 2 4" xfId="29236" xr:uid="{576FF18C-1619-479C-B8DB-30AB4B8B4B9A}"/>
    <cellStyle name="Comma 11 4 2 2 3" xfId="5557" xr:uid="{BEBF23A5-3613-4A0C-8D06-B37FF33EEFD7}"/>
    <cellStyle name="Comma 11 4 2 2 3 2" xfId="12922" xr:uid="{6610ABEF-C1E5-45F9-856F-9C0AFE7FACB2}"/>
    <cellStyle name="Comma 11 4 2 2 3 2 2" xfId="45538" xr:uid="{002F15FB-6E31-4E65-BB84-1633830D0DDB}"/>
    <cellStyle name="Comma 11 4 2 2 3 2 3" xfId="32911" xr:uid="{690EF95A-2E60-4BFE-AF18-A008846F6C95}"/>
    <cellStyle name="Comma 11 4 2 2 3 3" xfId="20282" xr:uid="{5E3A7229-70C4-4FEE-A0EC-EBAF7EC924E7}"/>
    <cellStyle name="Comma 11 4 2 2 3 3 2" xfId="39257" xr:uid="{526CC0EE-6F5B-44A8-8150-BF70B092E491}"/>
    <cellStyle name="Comma 11 4 2 2 3 4" xfId="26618" xr:uid="{0E0C3407-74D5-4CA2-9109-714BFD33FE32}"/>
    <cellStyle name="Comma 11 4 2 2 4" xfId="12043" xr:uid="{7EEC3109-39C7-4E48-A49C-0B43D04AF00E}"/>
    <cellStyle name="Comma 11 4 2 2 4 2" xfId="44659" xr:uid="{41938E0F-817B-44AB-B1DC-C923DA16CF7B}"/>
    <cellStyle name="Comma 11 4 2 2 4 3" xfId="32032" xr:uid="{DFE6BA18-D180-463F-930A-69B564F91955}"/>
    <cellStyle name="Comma 11 4 2 2 5" xfId="19403" xr:uid="{9161978B-28E9-4B2A-929B-DFC3BAB41EEF}"/>
    <cellStyle name="Comma 11 4 2 2 5 2" xfId="38378" xr:uid="{204263BB-C2F4-412A-8C3A-BB37160CC0EB}"/>
    <cellStyle name="Comma 11 4 2 2 6" xfId="25739" xr:uid="{60049CDA-8D64-4150-9532-ACD0C94BA843}"/>
    <cellStyle name="Comma 11 4 2 3" xfId="3822" xr:uid="{B3A4D5E1-84E1-4177-A455-428E9B105C18}"/>
    <cellStyle name="Comma 11 4 2 3 2" xfId="7319" xr:uid="{F6E5A83C-D18B-460D-A147-E0F26EBCFC8F}"/>
    <cellStyle name="Comma 11 4 2 3 2 2" xfId="14684" xr:uid="{22F03745-C903-40D8-94C5-347C9D38E6DD}"/>
    <cellStyle name="Comma 11 4 2 3 2 2 2" xfId="47300" xr:uid="{0BE802FC-4F1F-4096-85DB-7432F21E31DF}"/>
    <cellStyle name="Comma 11 4 2 3 2 2 3" xfId="34673" xr:uid="{4F5659D7-8175-42EA-A49E-1DB07E5A5C7B}"/>
    <cellStyle name="Comma 11 4 2 3 2 3" xfId="22044" xr:uid="{BF263A50-B8FF-48B3-9B00-1F9E0C363EB1}"/>
    <cellStyle name="Comma 11 4 2 3 2 3 2" xfId="41019" xr:uid="{A78ED193-F3B8-4556-B335-764EAFB9F4B6}"/>
    <cellStyle name="Comma 11 4 2 3 2 4" xfId="28380" xr:uid="{E20A3039-D8EF-4F38-91D0-5D4E6827473F}"/>
    <cellStyle name="Comma 11 4 2 3 3" xfId="11188" xr:uid="{FFE48AE5-D694-4436-BA37-C229278CDF46}"/>
    <cellStyle name="Comma 11 4 2 3 3 2" xfId="43803" xr:uid="{0B7DF752-D46E-489A-B3C5-72DBBFE7EA07}"/>
    <cellStyle name="Comma 11 4 2 3 3 3" xfId="31176" xr:uid="{E682C541-AF59-48D4-AFB9-AE5FE162D2DE}"/>
    <cellStyle name="Comma 11 4 2 3 4" xfId="18548" xr:uid="{1A11141B-CEEF-4DE7-B848-49D60416B827}"/>
    <cellStyle name="Comma 11 4 2 3 4 2" xfId="37522" xr:uid="{641FDB76-3091-40B7-939F-FF3DDC015451}"/>
    <cellStyle name="Comma 11 4 2 3 5" xfId="24883" xr:uid="{04AA5D34-599F-439E-9DA7-8EFFE79BEB18}"/>
    <cellStyle name="Comma 11 4 2 4" xfId="6442" xr:uid="{E9384C19-A166-4EEB-A222-37AF92A2179A}"/>
    <cellStyle name="Comma 11 4 2 4 2" xfId="13807" xr:uid="{D2C9B34B-D6A4-43D8-849A-5ED1CA505655}"/>
    <cellStyle name="Comma 11 4 2 4 2 2" xfId="46423" xr:uid="{B296BE1C-2B8B-460B-8989-1C40623D55E8}"/>
    <cellStyle name="Comma 11 4 2 4 2 3" xfId="33796" xr:uid="{71856B7A-66F8-4C70-AA2E-AFC6CEB75324}"/>
    <cellStyle name="Comma 11 4 2 4 3" xfId="21167" xr:uid="{66D2D5B8-EA95-4856-A550-8A2EED975D84}"/>
    <cellStyle name="Comma 11 4 2 4 3 2" xfId="40142" xr:uid="{BB2859BE-565A-4861-A681-0B6C71A54BDB}"/>
    <cellStyle name="Comma 11 4 2 4 4" xfId="27503" xr:uid="{5164C905-4E2F-469D-8189-E4D3EA419D0E}"/>
    <cellStyle name="Comma 11 4 2 5" xfId="2945" xr:uid="{039322F5-94A2-4533-A5FF-2314B592A5EC}"/>
    <cellStyle name="Comma 11 4 2 5 2" xfId="10313" xr:uid="{A6305DB9-A728-4E8C-B8D6-496511D46927}"/>
    <cellStyle name="Comma 11 4 2 5 2 2" xfId="42926" xr:uid="{15E9CCCA-163C-44B1-9569-43AAD605A853}"/>
    <cellStyle name="Comma 11 4 2 5 3" xfId="17673" xr:uid="{2529131D-7500-4317-A7F9-360F2A1E603B}"/>
    <cellStyle name="Comma 11 4 2 5 4" xfId="30299" xr:uid="{DE494105-3EE4-44BE-8CF1-DDFF22E190B6}"/>
    <cellStyle name="Comma 11 4 2 6" xfId="9028" xr:uid="{DCF887FB-923D-4770-85EA-00F324AFE8E4}"/>
    <cellStyle name="Comma 11 4 2 6 2" xfId="36645" xr:uid="{50E051A7-33D4-49EC-B18B-5179526A1F01}"/>
    <cellStyle name="Comma 11 4 2 7" xfId="16388" xr:uid="{4524FFC9-B291-47FC-A9B3-691F809061AD}"/>
    <cellStyle name="Comma 11 4 2 8" xfId="24006" xr:uid="{BBBDAA8D-4076-4958-BBA9-E87026BE9EB0}"/>
    <cellStyle name="Comma 11 4 3" xfId="4237" xr:uid="{FA05DFDB-8AC7-40CD-9A89-8C665CFC5CC4}"/>
    <cellStyle name="Comma 11 4 3 2" xfId="7734" xr:uid="{D0B9E0B8-B0F1-4D6A-96DA-010F0869CC97}"/>
    <cellStyle name="Comma 11 4 3 2 2" xfId="15099" xr:uid="{C2C14B3D-A9BD-4BC1-AC64-365BAB2DCC5F}"/>
    <cellStyle name="Comma 11 4 3 2 2 2" xfId="47715" xr:uid="{1F7D768F-BF90-4649-ABA1-A8E775FB8AED}"/>
    <cellStyle name="Comma 11 4 3 2 2 3" xfId="35088" xr:uid="{7727B3AD-DD52-4676-AC9D-70624A0DFA49}"/>
    <cellStyle name="Comma 11 4 3 2 3" xfId="22459" xr:uid="{793C24CE-295D-4E3D-AFB7-9A7AE7ECB69A}"/>
    <cellStyle name="Comma 11 4 3 2 3 2" xfId="41434" xr:uid="{74BB7E27-152C-46F2-8AB8-85DA135F95FE}"/>
    <cellStyle name="Comma 11 4 3 2 4" xfId="28795" xr:uid="{DDF3935C-BDF3-4622-8632-891D1985D177}"/>
    <cellStyle name="Comma 11 4 3 3" xfId="5115" xr:uid="{A0FA1D53-27A0-4797-9508-E0CC42BE3D80}"/>
    <cellStyle name="Comma 11 4 3 3 2" xfId="12480" xr:uid="{C43223C4-46B4-4FF1-B3F8-A572318AE49E}"/>
    <cellStyle name="Comma 11 4 3 3 2 2" xfId="45096" xr:uid="{E38FC342-08AC-410D-9807-548A9D4C6349}"/>
    <cellStyle name="Comma 11 4 3 3 2 3" xfId="32469" xr:uid="{F3EE879C-7B33-4D62-8867-0AE4E3004B09}"/>
    <cellStyle name="Comma 11 4 3 3 3" xfId="19840" xr:uid="{9923D984-B705-41C0-9988-D8BB4434297F}"/>
    <cellStyle name="Comma 11 4 3 3 3 2" xfId="38815" xr:uid="{9D67CEC1-17E5-4130-8A43-4B12D8602C03}"/>
    <cellStyle name="Comma 11 4 3 3 4" xfId="26176" xr:uid="{EB0119FD-D6F9-464C-8DA5-3A8A4F17E32D}"/>
    <cellStyle name="Comma 11 4 3 4" xfId="11603" xr:uid="{1E668B20-308F-44EA-A953-09121CF93441}"/>
    <cellStyle name="Comma 11 4 3 4 2" xfId="44218" xr:uid="{F3F37D93-48FE-4357-9256-963355F38284}"/>
    <cellStyle name="Comma 11 4 3 4 3" xfId="31591" xr:uid="{07C0C3C3-96FE-4FA7-9BB3-7907E4F6D42E}"/>
    <cellStyle name="Comma 11 4 3 5" xfId="18963" xr:uid="{C949EF53-D960-490F-82F5-F9893DB9C334}"/>
    <cellStyle name="Comma 11 4 3 5 2" xfId="37937" xr:uid="{48D6D481-6177-4D72-B3D6-8846EE7A15E0}"/>
    <cellStyle name="Comma 11 4 3 6" xfId="25298" xr:uid="{A8E06D66-62CC-4825-92C2-838E8ADE3FD5}"/>
    <cellStyle name="Comma 11 4 4" xfId="3387" xr:uid="{5DE75F7A-4E49-4A99-B4FF-E1E780D5CD4C}"/>
    <cellStyle name="Comma 11 4 4 2" xfId="6884" xr:uid="{A64F9B4D-FE0A-4543-9AA7-6B6F9F0A82CC}"/>
    <cellStyle name="Comma 11 4 4 2 2" xfId="14249" xr:uid="{346F5E3E-A967-4CD9-AB95-BE197F62671F}"/>
    <cellStyle name="Comma 11 4 4 2 2 2" xfId="46865" xr:uid="{88DCAD88-C2BE-4488-926B-4B62B97A8D76}"/>
    <cellStyle name="Comma 11 4 4 2 2 3" xfId="34238" xr:uid="{43035334-93CA-488B-9BBE-CD4BF9233615}"/>
    <cellStyle name="Comma 11 4 4 2 3" xfId="21609" xr:uid="{49B06D85-DBE4-4E9A-8C2E-3DC92BCDFF01}"/>
    <cellStyle name="Comma 11 4 4 2 3 2" xfId="40584" xr:uid="{58A18B5C-6DAF-4078-8623-56E9E8D8BA76}"/>
    <cellStyle name="Comma 11 4 4 2 4" xfId="27945" xr:uid="{E2E7C331-5526-45AA-8E76-659053E75035}"/>
    <cellStyle name="Comma 11 4 4 3" xfId="10753" xr:uid="{FABED979-E762-4396-B830-1C34E8C55DAE}"/>
    <cellStyle name="Comma 11 4 4 3 2" xfId="43368" xr:uid="{9FEA89D8-8DA0-4464-A705-4F8CD5699F05}"/>
    <cellStyle name="Comma 11 4 4 3 3" xfId="30741" xr:uid="{2DAD194C-CA84-4E20-83B7-1DAA0A09B730}"/>
    <cellStyle name="Comma 11 4 4 4" xfId="18113" xr:uid="{FA290398-DD18-437E-8FF8-D4BAA401A0CD}"/>
    <cellStyle name="Comma 11 4 4 4 2" xfId="37087" xr:uid="{849EE3BB-6A0A-4AC2-BC9E-1B3F6660595C}"/>
    <cellStyle name="Comma 11 4 4 5" xfId="24448" xr:uid="{C2327DFC-C8E5-411B-B937-97E85FF73712}"/>
    <cellStyle name="Comma 11 4 5" xfId="6000" xr:uid="{61DDC008-9BE9-4F42-BAE1-E3B757A1350B}"/>
    <cellStyle name="Comma 11 4 5 2" xfId="13365" xr:uid="{7348EA2B-8D8C-467A-9F41-CF3C1D4EC4CA}"/>
    <cellStyle name="Comma 11 4 5 2 2" xfId="45981" xr:uid="{5A5A9A94-1137-4EAE-8EBE-F7F98E7DE246}"/>
    <cellStyle name="Comma 11 4 5 2 3" xfId="33354" xr:uid="{06C12582-2566-4AAE-A86B-38B1E52B16CD}"/>
    <cellStyle name="Comma 11 4 5 3" xfId="20725" xr:uid="{A3BB45E4-CC7C-4876-B0EC-DF4EE6D8BC86}"/>
    <cellStyle name="Comma 11 4 5 3 2" xfId="39700" xr:uid="{A66E5A00-DFD4-4ADD-93CB-57195CAF9CF3}"/>
    <cellStyle name="Comma 11 4 5 4" xfId="27061" xr:uid="{FADD8B06-0D37-452F-BD6B-A6E586724570}"/>
    <cellStyle name="Comma 11 4 6" xfId="2448" xr:uid="{12E8E17A-020F-4350-83A6-C2065C03686A}"/>
    <cellStyle name="Comma 11 4 6 2" xfId="9873" xr:uid="{1AB801B7-DD72-4B42-9FCF-20748351595D}"/>
    <cellStyle name="Comma 11 4 6 2 2" xfId="42484" xr:uid="{C7FDCCFD-C355-4933-858C-ABABDAE225DF}"/>
    <cellStyle name="Comma 11 4 6 3" xfId="17233" xr:uid="{06951130-D6A1-49D6-90F3-432CCE779126}"/>
    <cellStyle name="Comma 11 4 6 4" xfId="29857" xr:uid="{4A26D8BB-9D7B-4A33-BC53-057D093680E6}"/>
    <cellStyle name="Comma 11 4 7" xfId="8677" xr:uid="{A61A4AF8-4BF8-4B4A-B057-3CFDD8CEA99B}"/>
    <cellStyle name="Comma 11 4 7 2" xfId="36171" xr:uid="{6C6C834A-B3D1-4CBA-B7D9-70656A700665}"/>
    <cellStyle name="Comma 11 4 8" xfId="16037" xr:uid="{1AEE069E-B70D-4281-BDA5-27FB0454C795}"/>
    <cellStyle name="Comma 11 4 9" xfId="23560" xr:uid="{DF0BADE1-6F97-4CC7-BA77-5C888F100157}"/>
    <cellStyle name="Comma 11 5" xfId="1172" xr:uid="{E1281435-1BE6-4B5C-9314-09721299D501}"/>
    <cellStyle name="Comma 11 5 10" xfId="23405" xr:uid="{0DB792D1-2AF9-402B-8613-30A4FF266C7A}"/>
    <cellStyle name="Comma 11 5 2" xfId="2790" xr:uid="{DDA6CFF3-8ECC-4917-B5E8-9C9AAE069BF6}"/>
    <cellStyle name="Comma 11 5 2 2" xfId="4524" xr:uid="{62613FA9-68C7-471A-BC12-C58F72812645}"/>
    <cellStyle name="Comma 11 5 2 2 2" xfId="8022" xr:uid="{2283C911-7805-4CBF-B191-8A2FA6ACE873}"/>
    <cellStyle name="Comma 11 5 2 2 2 2" xfId="15387" xr:uid="{A4859435-E77E-4148-9D09-899BF9173019}"/>
    <cellStyle name="Comma 11 5 2 2 2 2 2" xfId="48003" xr:uid="{4F77D7FD-45D0-43E1-9E9A-CB3359FA33DF}"/>
    <cellStyle name="Comma 11 5 2 2 2 2 3" xfId="35376" xr:uid="{C0DD5546-5F16-4832-B1DE-BE41B944DCFB}"/>
    <cellStyle name="Comma 11 5 2 2 2 3" xfId="22747" xr:uid="{F9C52461-DBA8-4DB9-8619-1F7445A8DA77}"/>
    <cellStyle name="Comma 11 5 2 2 2 3 2" xfId="41722" xr:uid="{A001A0A2-47BB-4BD0-937E-3C69AFEFD50F}"/>
    <cellStyle name="Comma 11 5 2 2 2 4" xfId="29083" xr:uid="{01601297-BB88-4BC2-B285-A0AF46FDAC35}"/>
    <cellStyle name="Comma 11 5 2 2 3" xfId="5404" xr:uid="{6F38CB92-DEDB-41D1-A650-F65D17DF4D1E}"/>
    <cellStyle name="Comma 11 5 2 2 3 2" xfId="12769" xr:uid="{C3E17BB3-F670-441B-98B5-A11BA3369068}"/>
    <cellStyle name="Comma 11 5 2 2 3 2 2" xfId="45385" xr:uid="{5F045ECD-95E5-45C1-867D-23B2EFDC02DF}"/>
    <cellStyle name="Comma 11 5 2 2 3 2 3" xfId="32758" xr:uid="{BF0C05E6-BC01-4A8E-9A23-E8AA3BA34B53}"/>
    <cellStyle name="Comma 11 5 2 2 3 3" xfId="20129" xr:uid="{790BC4B4-879F-4A00-A80F-D1249DC7B3EF}"/>
    <cellStyle name="Comma 11 5 2 2 3 3 2" xfId="39104" xr:uid="{29B8B879-E0AC-49F1-89AA-5BF23439A2DE}"/>
    <cellStyle name="Comma 11 5 2 2 3 4" xfId="26465" xr:uid="{431FED32-8B97-435F-A7C7-7444F1E5989A}"/>
    <cellStyle name="Comma 11 5 2 2 4" xfId="11890" xr:uid="{1C29B8D7-CD44-447A-B8AB-7DBC22718696}"/>
    <cellStyle name="Comma 11 5 2 2 4 2" xfId="44506" xr:uid="{5FF18C39-EEF3-499D-8067-2589CD7FFC15}"/>
    <cellStyle name="Comma 11 5 2 2 4 3" xfId="31879" xr:uid="{BE9FDBF2-F9F4-47B0-8F78-0E3AB1B41E97}"/>
    <cellStyle name="Comma 11 5 2 2 5" xfId="19250" xr:uid="{93E76052-B4BC-4A0C-87C0-CDB3E7931522}"/>
    <cellStyle name="Comma 11 5 2 2 5 2" xfId="38225" xr:uid="{B4EC8FF1-B0AF-41E0-A219-51B9294520E4}"/>
    <cellStyle name="Comma 11 5 2 2 6" xfId="25586" xr:uid="{E1020612-E47D-4745-B35C-9122C72E538B}"/>
    <cellStyle name="Comma 11 5 2 3" xfId="3670" xr:uid="{2C8CCAEA-4EFA-49DF-922B-FA4FB67698A2}"/>
    <cellStyle name="Comma 11 5 2 3 2" xfId="7167" xr:uid="{4D2088C4-9FDC-4786-B1C9-7BEEAF72B12F}"/>
    <cellStyle name="Comma 11 5 2 3 2 2" xfId="14532" xr:uid="{F2635B5A-ED4E-4288-B842-AC4E7A166BF8}"/>
    <cellStyle name="Comma 11 5 2 3 2 2 2" xfId="47148" xr:uid="{40236C08-DA8E-42CB-B0A1-40BE60CF1971}"/>
    <cellStyle name="Comma 11 5 2 3 2 2 3" xfId="34521" xr:uid="{A8DE69A2-4577-44B6-BCF8-44421763C3E0}"/>
    <cellStyle name="Comma 11 5 2 3 2 3" xfId="21892" xr:uid="{A6FB853B-F1B1-4259-A6BA-2F2B5E44147A}"/>
    <cellStyle name="Comma 11 5 2 3 2 3 2" xfId="40867" xr:uid="{B7C93DBA-34FC-4CEC-8D76-A2EB0B15AA5B}"/>
    <cellStyle name="Comma 11 5 2 3 2 4" xfId="28228" xr:uid="{D21120A7-C7A0-4A91-A47E-FCE9D7FA6109}"/>
    <cellStyle name="Comma 11 5 2 3 3" xfId="11036" xr:uid="{496DD6DD-B968-42E1-BF57-0A23AA3F5BF3}"/>
    <cellStyle name="Comma 11 5 2 3 3 2" xfId="43651" xr:uid="{CC99FF1A-288D-4DAC-A8EC-BA38913C908E}"/>
    <cellStyle name="Comma 11 5 2 3 3 3" xfId="31024" xr:uid="{6856F4A6-C465-4380-8BAE-2CCF0D264234}"/>
    <cellStyle name="Comma 11 5 2 3 4" xfId="18396" xr:uid="{2894BF3A-C7FB-4570-92B0-58AD68573777}"/>
    <cellStyle name="Comma 11 5 2 3 4 2" xfId="37370" xr:uid="{642CC12B-DD36-4366-B2AD-D9553217836B}"/>
    <cellStyle name="Comma 11 5 2 3 5" xfId="24731" xr:uid="{3D6B3531-F12F-4AF6-86D9-C73355609BB9}"/>
    <cellStyle name="Comma 11 5 2 4" xfId="6289" xr:uid="{148D9767-99CB-49F8-BCE1-560E209AFF03}"/>
    <cellStyle name="Comma 11 5 2 4 2" xfId="13654" xr:uid="{2B7D6902-A105-4D24-849C-A8FBFD916EF3}"/>
    <cellStyle name="Comma 11 5 2 4 2 2" xfId="46270" xr:uid="{6331869B-7D2D-41AD-AE21-5819615C4806}"/>
    <cellStyle name="Comma 11 5 2 4 2 3" xfId="33643" xr:uid="{680A222A-C23D-4F03-BA62-FD60FB57A126}"/>
    <cellStyle name="Comma 11 5 2 4 3" xfId="21014" xr:uid="{0907E688-E2C0-488E-B8C6-FA2E062E9664}"/>
    <cellStyle name="Comma 11 5 2 4 3 2" xfId="39989" xr:uid="{EC1217FC-7028-4571-8909-9CD0D1025D37}"/>
    <cellStyle name="Comma 11 5 2 4 4" xfId="27350" xr:uid="{7082F0B6-0AC6-4E56-8196-245033863AED}"/>
    <cellStyle name="Comma 11 5 2 5" xfId="10160" xr:uid="{B585679E-4205-4B3F-BCEC-42068D485A84}"/>
    <cellStyle name="Comma 11 5 2 5 2" xfId="42773" xr:uid="{38C6325B-2D11-45B4-96CC-9B8049ACB95A}"/>
    <cellStyle name="Comma 11 5 2 5 3" xfId="30146" xr:uid="{BA3C37BD-C8A6-4949-82DF-9A0C3EC80155}"/>
    <cellStyle name="Comma 11 5 2 6" xfId="17520" xr:uid="{3726DC8E-CF79-41B7-9B90-AF4A633B8C5F}"/>
    <cellStyle name="Comma 11 5 2 6 2" xfId="36492" xr:uid="{6CDE960F-44F6-4653-8534-2239CA104018}"/>
    <cellStyle name="Comma 11 5 2 7" xfId="23853" xr:uid="{5567C456-183D-449D-972F-90BA68B46F7B}"/>
    <cellStyle name="Comma 11 5 3" xfId="4086" xr:uid="{417088D3-1A1A-4EF8-B536-1E228618B12D}"/>
    <cellStyle name="Comma 11 5 3 2" xfId="7583" xr:uid="{4FB148AC-1B26-41D6-9A61-B92D02B847B3}"/>
    <cellStyle name="Comma 11 5 3 2 2" xfId="14948" xr:uid="{832F2379-5273-4381-83F1-5365A4169E34}"/>
    <cellStyle name="Comma 11 5 3 2 2 2" xfId="47564" xr:uid="{562264E9-E2A8-4B72-8CED-7BE3C586615F}"/>
    <cellStyle name="Comma 11 5 3 2 2 3" xfId="34937" xr:uid="{5FAC45BB-8B7D-4912-9347-5047758A62D4}"/>
    <cellStyle name="Comma 11 5 3 2 3" xfId="22308" xr:uid="{C5576436-DE37-4C0F-93AF-2E7ACBBD96A8}"/>
    <cellStyle name="Comma 11 5 3 2 3 2" xfId="41283" xr:uid="{F72E037B-BA2E-4E28-BC0A-5425DAFF977E}"/>
    <cellStyle name="Comma 11 5 3 2 4" xfId="28644" xr:uid="{BD88AFE5-62C8-460D-86AF-97030ACF3DFD}"/>
    <cellStyle name="Comma 11 5 3 3" xfId="4961" xr:uid="{F8A9DB8F-B32D-4A81-BD48-D24575B2537D}"/>
    <cellStyle name="Comma 11 5 3 3 2" xfId="12326" xr:uid="{0B7D6C5A-9210-4547-851E-4B77BE067B09}"/>
    <cellStyle name="Comma 11 5 3 3 2 2" xfId="44942" xr:uid="{3B9B43BD-53CC-4DAF-B30D-37470A19E5A1}"/>
    <cellStyle name="Comma 11 5 3 3 2 3" xfId="32315" xr:uid="{6E12517A-3E69-458D-AF65-6C56989EB967}"/>
    <cellStyle name="Comma 11 5 3 3 3" xfId="19686" xr:uid="{2C20151A-50C1-4AFF-8B18-26284C686F30}"/>
    <cellStyle name="Comma 11 5 3 3 3 2" xfId="38661" xr:uid="{38267CF9-415B-4F44-9DE8-7B11D1A8ADF3}"/>
    <cellStyle name="Comma 11 5 3 3 4" xfId="26022" xr:uid="{58DF32A4-15A5-43FC-809F-E30B50B5E473}"/>
    <cellStyle name="Comma 11 5 3 4" xfId="11452" xr:uid="{4348D5C8-D11E-43F8-813D-F809AE9571D1}"/>
    <cellStyle name="Comma 11 5 3 4 2" xfId="44067" xr:uid="{7728CFAC-0760-4A5F-B81C-688850407F5F}"/>
    <cellStyle name="Comma 11 5 3 4 3" xfId="31440" xr:uid="{976830FC-B366-4955-BA5A-62431963FB11}"/>
    <cellStyle name="Comma 11 5 3 5" xfId="18812" xr:uid="{8EAD0DD8-305D-43A7-B34A-EDDAAA8A8710}"/>
    <cellStyle name="Comma 11 5 3 5 2" xfId="37786" xr:uid="{AACE4174-B74F-40A4-9776-884869CBA75C}"/>
    <cellStyle name="Comma 11 5 3 6" xfId="25147" xr:uid="{3247C2D9-4AA3-44F0-A9E0-AC2FC0855072}"/>
    <cellStyle name="Comma 11 5 4" xfId="3236" xr:uid="{CA05ADA9-DBBB-4674-BD47-7AF12CF3C55F}"/>
    <cellStyle name="Comma 11 5 4 2" xfId="6733" xr:uid="{23FD4721-CBC2-4E7E-A986-A618A1DA85FB}"/>
    <cellStyle name="Comma 11 5 4 2 2" xfId="14098" xr:uid="{B68D708B-72FC-4078-AAD7-9637154F4988}"/>
    <cellStyle name="Comma 11 5 4 2 2 2" xfId="46714" xr:uid="{BE13963B-DF59-4628-99D8-0AA7702E49C7}"/>
    <cellStyle name="Comma 11 5 4 2 2 3" xfId="34087" xr:uid="{75EE5F32-CE4A-4FDA-B509-76B2C8D24B87}"/>
    <cellStyle name="Comma 11 5 4 2 3" xfId="21458" xr:uid="{144C18B1-E0F6-4FDF-9BCE-0D4575226701}"/>
    <cellStyle name="Comma 11 5 4 2 3 2" xfId="40433" xr:uid="{2809531E-7CF2-4357-84C5-48DE426BE618}"/>
    <cellStyle name="Comma 11 5 4 2 4" xfId="27794" xr:uid="{19B0A14E-39C2-4418-A439-3DE389BB4E8E}"/>
    <cellStyle name="Comma 11 5 4 3" xfId="10602" xr:uid="{231374D8-8939-48D7-9D03-4EF8C35074FE}"/>
    <cellStyle name="Comma 11 5 4 3 2" xfId="43217" xr:uid="{FDF06F87-A0B5-4C4D-94E4-A693FF7F326D}"/>
    <cellStyle name="Comma 11 5 4 3 3" xfId="30590" xr:uid="{A228823F-9FA4-409C-B39A-9C63CAA408B8}"/>
    <cellStyle name="Comma 11 5 4 4" xfId="17962" xr:uid="{72E6360D-9B8B-4656-A50D-D2505A8D295F}"/>
    <cellStyle name="Comma 11 5 4 4 2" xfId="36936" xr:uid="{6281FF30-74D4-4ED7-85E2-40B7C1670FE0}"/>
    <cellStyle name="Comma 11 5 4 5" xfId="24297" xr:uid="{1B0399E0-86EE-4BA7-9377-9779B6F44A21}"/>
    <cellStyle name="Comma 11 5 5" xfId="5846" xr:uid="{F88FF5BE-F255-43B7-8EE2-E871772270BC}"/>
    <cellStyle name="Comma 11 5 5 2" xfId="13211" xr:uid="{E3A9F38C-2E18-4408-965C-C94387FA5889}"/>
    <cellStyle name="Comma 11 5 5 2 2" xfId="45827" xr:uid="{94066D2E-8630-4064-9EB1-95BCD37A82E9}"/>
    <cellStyle name="Comma 11 5 5 2 3" xfId="33200" xr:uid="{9FBFBEC9-2077-4209-8436-1D302B62EA2A}"/>
    <cellStyle name="Comma 11 5 5 3" xfId="20571" xr:uid="{3B2BF034-791A-4FFD-A776-1F4B6DC3850B}"/>
    <cellStyle name="Comma 11 5 5 3 2" xfId="39546" xr:uid="{3D7A72A6-AFAB-4878-8969-528EFF267B42}"/>
    <cellStyle name="Comma 11 5 5 4" xfId="26907" xr:uid="{5E5C7C95-B768-43E3-AE56-F126259DF590}"/>
    <cellStyle name="Comma 11 5 6" xfId="2214" xr:uid="{20B40783-A59C-4283-9BBE-9537ED41F7C5}"/>
    <cellStyle name="Comma 11 5 6 2" xfId="9719" xr:uid="{44BBE634-909A-433D-8B29-A81CAD34015F}"/>
    <cellStyle name="Comma 11 5 6 2 2" xfId="42117" xr:uid="{AD10B003-C3B8-4305-824F-26B42CD85BF3}"/>
    <cellStyle name="Comma 11 5 6 3" xfId="17079" xr:uid="{4309AB78-A822-4041-BD1F-6C78FB663019}"/>
    <cellStyle name="Comma 11 5 6 4" xfId="29479" xr:uid="{63350E06-C30B-4FBF-9C59-8E0DEE6F7B2C}"/>
    <cellStyle name="Comma 11 5 7" xfId="316" xr:uid="{3D5658A0-170C-4C71-BA95-FAA9A0DBF429}"/>
    <cellStyle name="Comma 11 5 7 2" xfId="42218" xr:uid="{B5B5B1A0-83AB-4026-93C7-F02AC4D1F460}"/>
    <cellStyle name="Comma 11 5 7 3" xfId="29586" xr:uid="{A1C2CDC9-90BA-4380-9625-E96DB22FEDDA}"/>
    <cellStyle name="Comma 11 5 7 4" xfId="48538" xr:uid="{347D60C9-A3D0-4221-AE4F-370673F574C6}"/>
    <cellStyle name="Comma 11 5 7 5" xfId="8969" xr:uid="{8C98D348-11BE-4EA6-85EE-F37CA3D07F2B}"/>
    <cellStyle name="Comma 11 5 7 6" xfId="48566" xr:uid="{00AE56AA-5E6D-4697-951C-E87BB9045AFB}"/>
    <cellStyle name="Comma 11 5 8" xfId="16329" xr:uid="{DA25DEAA-BC99-4A15-82DE-568D22CE76EB}"/>
    <cellStyle name="Comma 11 5 8 2" xfId="42330" xr:uid="{7DEC57BA-0EEB-4374-9E0D-2FD7C9A10E25}"/>
    <cellStyle name="Comma 11 5 8 3" xfId="29703" xr:uid="{4CCCBDE9-3808-4CD9-B39A-AAD0BC0DAC68}"/>
    <cellStyle name="Comma 11 5 9" xfId="35972" xr:uid="{2F8EEF70-E78C-42F0-BB19-E4F2731F6625}"/>
    <cellStyle name="Comma 11 6" xfId="1037" xr:uid="{8662A123-0303-4C29-8760-B4FD6DFE73B0}"/>
    <cellStyle name="Comma 11 6 2" xfId="8846" xr:uid="{9A4A53E3-333A-4473-9F03-2786A72396F6}"/>
    <cellStyle name="Comma 11 6 2 2" xfId="42114" xr:uid="{09E25FD9-BA65-4D48-A28A-3A022D9C6052}"/>
    <cellStyle name="Comma 11 6 3" xfId="16206" xr:uid="{24EDE3FE-ABB4-40C3-94AF-152AD0A17497}"/>
    <cellStyle name="Comma 11 6 4" xfId="29476" xr:uid="{97A657B8-26EF-423E-9CAA-EB5FA2E3CA44}"/>
    <cellStyle name="Comma 11 7" xfId="1532" xr:uid="{536D29E3-DC08-47D0-8739-CB7F4847D9B3}"/>
    <cellStyle name="Comma 11 7 2" xfId="48501" xr:uid="{12114295-333B-450B-A254-0D0FD5078958}"/>
    <cellStyle name="Comma 11 8" xfId="8593" xr:uid="{340D86AB-2C1D-4E0C-9E35-9F28418BBE1A}"/>
    <cellStyle name="Comma 11 9" xfId="15954" xr:uid="{6150F835-4B6B-4A18-BFE4-B0772D6703D8}"/>
    <cellStyle name="Comma 114" xfId="2615" xr:uid="{FE8FC653-ECF7-40F7-A249-1131FA814DD0}"/>
    <cellStyle name="Comma 114 2" xfId="3100" xr:uid="{D46AAF4B-3C61-4249-B950-1F5B05271A99}"/>
    <cellStyle name="Comma 114 2 2" xfId="4831" xr:uid="{ACB30C3A-59D0-4BB1-9206-F51BADD54ECE}"/>
    <cellStyle name="Comma 114 2 2 2" xfId="8329" xr:uid="{E1C49004-D73C-46A8-9468-B27BDC062DCD}"/>
    <cellStyle name="Comma 114 2 2 2 2" xfId="15694" xr:uid="{00A38B94-965C-4850-865D-DBD9A657588C}"/>
    <cellStyle name="Comma 114 2 2 2 2 2" xfId="48310" xr:uid="{49EB764A-14E1-4F51-86DD-6B54330A1BEF}"/>
    <cellStyle name="Comma 114 2 2 2 2 3" xfId="35683" xr:uid="{F55E9524-F0FB-426D-97DC-6A2D8D3FBA01}"/>
    <cellStyle name="Comma 114 2 2 2 3" xfId="23054" xr:uid="{651430F3-9507-4086-87F6-158E85EB5E9C}"/>
    <cellStyle name="Comma 114 2 2 2 3 2" xfId="42029" xr:uid="{F61F334A-7CDA-4A45-A569-D634B41E9E06}"/>
    <cellStyle name="Comma 114 2 2 2 4" xfId="29390" xr:uid="{59339891-34BA-45BF-9470-3118996448A8}"/>
    <cellStyle name="Comma 114 2 2 3" xfId="5711" xr:uid="{809F0880-9CA7-45AB-A027-3C746B818F9E}"/>
    <cellStyle name="Comma 114 2 2 3 2" xfId="13076" xr:uid="{C45B172A-D198-426A-BC98-46B4660A18AA}"/>
    <cellStyle name="Comma 114 2 2 3 2 2" xfId="45692" xr:uid="{7C0C6EA0-E09B-4F07-BBA4-43A18B3545BE}"/>
    <cellStyle name="Comma 114 2 2 3 2 3" xfId="33065" xr:uid="{F69AD076-2475-4148-9B49-074FAC0F0BA8}"/>
    <cellStyle name="Comma 114 2 2 3 3" xfId="20436" xr:uid="{8A328000-4202-4EE9-9B60-24B0C0D97556}"/>
    <cellStyle name="Comma 114 2 2 3 3 2" xfId="39411" xr:uid="{137883B8-A4B4-4D54-BD51-AE9AAA619E4E}"/>
    <cellStyle name="Comma 114 2 2 3 4" xfId="26772" xr:uid="{A76C22C4-7F6C-4DA3-9865-966034DAD13B}"/>
    <cellStyle name="Comma 114 2 2 4" xfId="12197" xr:uid="{9732E6D5-FD2B-40A5-AC1D-6BE9202B9523}"/>
    <cellStyle name="Comma 114 2 2 4 2" xfId="44813" xr:uid="{015DF9FF-1386-423E-888C-BD133C4D549D}"/>
    <cellStyle name="Comma 114 2 2 4 3" xfId="32186" xr:uid="{DDDC116B-459E-4538-80C0-0C4DB00CB3C9}"/>
    <cellStyle name="Comma 114 2 2 5" xfId="19557" xr:uid="{0D0454A8-1DF7-4EE9-ADF0-F56C53328FB3}"/>
    <cellStyle name="Comma 114 2 2 5 2" xfId="38532" xr:uid="{7053C2C4-5A63-4A2C-86DD-F7B3E73132B2}"/>
    <cellStyle name="Comma 114 2 2 6" xfId="25893" xr:uid="{A106769D-3EE7-431F-99DC-DA2A840CB8D5}"/>
    <cellStyle name="Comma 114 2 3" xfId="3540" xr:uid="{A25E62C1-D90D-4FC5-BF5E-DF5C750712A7}"/>
    <cellStyle name="Comma 114 2 3 2" xfId="7037" xr:uid="{A9AE5C5A-F0CE-470A-BBC5-76C91221AC50}"/>
    <cellStyle name="Comma 114 2 3 2 2" xfId="14402" xr:uid="{9246936F-91B1-4DB4-B6EE-22544A028CE5}"/>
    <cellStyle name="Comma 114 2 3 2 2 2" xfId="47018" xr:uid="{08C7E980-0F78-43C4-BB20-9015B9F56B96}"/>
    <cellStyle name="Comma 114 2 3 2 2 3" xfId="34391" xr:uid="{8F8120AE-DF63-4ACB-BC31-62EB1472CB2C}"/>
    <cellStyle name="Comma 114 2 3 2 3" xfId="21762" xr:uid="{FD94ED31-6DB5-42BA-AA68-F6F33EA55B1A}"/>
    <cellStyle name="Comma 114 2 3 2 3 2" xfId="40737" xr:uid="{0D249F41-7CEE-4DDD-96B9-22F99C787E30}"/>
    <cellStyle name="Comma 114 2 3 2 4" xfId="28098" xr:uid="{1484142D-3FB3-4F5A-B177-91D26FC6D5CD}"/>
    <cellStyle name="Comma 114 2 3 3" xfId="10906" xr:uid="{A87AF823-E43B-47A1-A44C-2A16E18B2F2C}"/>
    <cellStyle name="Comma 114 2 3 3 2" xfId="43521" xr:uid="{1EC9ACBF-FB35-4DB4-88F8-8FCE749BB813}"/>
    <cellStyle name="Comma 114 2 3 3 3" xfId="30894" xr:uid="{F5719DCC-BC4E-46E5-894E-E07ADC65CAD9}"/>
    <cellStyle name="Comma 114 2 3 4" xfId="18266" xr:uid="{CDBF3B0A-7275-42E3-BBA0-9756F9FA0D5E}"/>
    <cellStyle name="Comma 114 2 3 4 2" xfId="37240" xr:uid="{20697A00-9BBA-4C1B-B033-7D21179C81B0}"/>
    <cellStyle name="Comma 114 2 3 5" xfId="24601" xr:uid="{B7D1D731-AD54-450F-AD61-A87B6977749E}"/>
    <cellStyle name="Comma 114 2 4" xfId="6596" xr:uid="{45945406-7E93-4F8F-8D94-D2E05AA72086}"/>
    <cellStyle name="Comma 114 2 4 2" xfId="13961" xr:uid="{43F710F1-9AAF-4AB2-9AB9-814DAB61FDD9}"/>
    <cellStyle name="Comma 114 2 4 2 2" xfId="46577" xr:uid="{69C07C9E-6FEE-4C84-9BC8-5C69EFC925AC}"/>
    <cellStyle name="Comma 114 2 4 2 3" xfId="33950" xr:uid="{258FB3C1-336A-4AC0-8E72-04B02FF882BD}"/>
    <cellStyle name="Comma 114 2 4 3" xfId="21321" xr:uid="{BD71DF0F-0BCD-4D0C-8F96-D29A4066478B}"/>
    <cellStyle name="Comma 114 2 4 3 2" xfId="40296" xr:uid="{1A50C517-3ABD-48DE-9D75-2E332DEB5E01}"/>
    <cellStyle name="Comma 114 2 4 4" xfId="27657" xr:uid="{692A3A62-F7E1-4187-AE5A-F1AB62EDB3C1}"/>
    <cellStyle name="Comma 114 2 5" xfId="10467" xr:uid="{9B90BAEB-8CC9-40C1-8B20-B89226AB96A6}"/>
    <cellStyle name="Comma 114 2 5 2" xfId="43080" xr:uid="{DE7EE36F-B490-4F2F-9BB5-76B0208B4BB9}"/>
    <cellStyle name="Comma 114 2 5 3" xfId="30453" xr:uid="{3674E824-BE8D-4361-A334-C25359756D23}"/>
    <cellStyle name="Comma 114 2 6" xfId="17827" xr:uid="{91C89916-1D43-4B07-9064-A7AD4052A5C1}"/>
    <cellStyle name="Comma 114 2 6 2" xfId="36799" xr:uid="{C81B5CC2-BE81-44A4-88B6-8CBDA4DD394C}"/>
    <cellStyle name="Comma 114 2 7" xfId="24160" xr:uid="{C76FAF99-3B37-4842-8D36-1172FA9E0D70}"/>
    <cellStyle name="Comma 114 3" xfId="4390" xr:uid="{E064599D-5787-43BB-89D6-2CC6D90C2B76}"/>
    <cellStyle name="Comma 114 3 2" xfId="7887" xr:uid="{2F5043BF-1769-436B-AA95-9DE390A910AF}"/>
    <cellStyle name="Comma 114 3 2 2" xfId="15252" xr:uid="{EFCB938F-2E92-456B-A6AB-4EBB84E797C2}"/>
    <cellStyle name="Comma 114 3 2 2 2" xfId="47868" xr:uid="{28379A93-5686-4AEE-A06D-3A703B8EACED}"/>
    <cellStyle name="Comma 114 3 2 2 3" xfId="35241" xr:uid="{D5FD9EBE-235B-4953-998C-C210E0792A44}"/>
    <cellStyle name="Comma 114 3 2 3" xfId="22612" xr:uid="{245A4196-4D25-4194-950E-D381D4A223FF}"/>
    <cellStyle name="Comma 114 3 2 3 2" xfId="41587" xr:uid="{BBEF6733-42B9-4FBB-B6E7-FB28D35F53A0}"/>
    <cellStyle name="Comma 114 3 2 4" xfId="28948" xr:uid="{62EC8BB7-3E90-4237-BF77-D9F4489640A0}"/>
    <cellStyle name="Comma 114 3 3" xfId="5268" xr:uid="{3F57F07A-833D-4FAA-8374-C6675A76BA74}"/>
    <cellStyle name="Comma 114 3 3 2" xfId="12633" xr:uid="{D9F4FC01-2643-46F6-ACA2-4B5CB93671BD}"/>
    <cellStyle name="Comma 114 3 3 2 2" xfId="45249" xr:uid="{ACEC5ABB-D6DA-45BA-B9CA-44B73DA86C4E}"/>
    <cellStyle name="Comma 114 3 3 2 3" xfId="32622" xr:uid="{5401205C-7126-4519-849F-261C556D004C}"/>
    <cellStyle name="Comma 114 3 3 3" xfId="19993" xr:uid="{206454B7-C3CF-486D-92FC-1ACF0029A684}"/>
    <cellStyle name="Comma 114 3 3 3 2" xfId="38968" xr:uid="{1110A813-B599-48F1-832F-5FDFEE08E699}"/>
    <cellStyle name="Comma 114 3 3 4" xfId="26329" xr:uid="{40FCB786-F62B-45BD-ABDA-81FAFA8DCE50}"/>
    <cellStyle name="Comma 114 3 4" xfId="11756" xr:uid="{A399F3F7-EA09-487C-A746-8FD70FBDF819}"/>
    <cellStyle name="Comma 114 3 4 2" xfId="44371" xr:uid="{2306E122-377E-4F08-8D32-9497CAD7AB0F}"/>
    <cellStyle name="Comma 114 3 4 3" xfId="31744" xr:uid="{899AE3AC-DE5E-4C4A-984C-56D8738C7E62}"/>
    <cellStyle name="Comma 114 3 5" xfId="19116" xr:uid="{9115F0ED-66B9-4D14-9C36-6237501654E8}"/>
    <cellStyle name="Comma 114 3 5 2" xfId="38090" xr:uid="{4C9ECEDD-11D6-465E-AB0E-79A9B7E0E676}"/>
    <cellStyle name="Comma 114 3 6" xfId="25451" xr:uid="{96675933-0CDA-4FB9-83E3-E99E5A847349}"/>
    <cellStyle name="Comma 114 4" xfId="6153" xr:uid="{540106AB-261A-4FAF-B2EB-D9B4A08F59A6}"/>
    <cellStyle name="Comma 114 4 2" xfId="13518" xr:uid="{C6CC289B-225D-492C-8EB6-4793FD3B466E}"/>
    <cellStyle name="Comma 114 4 2 2" xfId="46134" xr:uid="{F6DCAE12-793D-4E2D-985A-7775EAA206D0}"/>
    <cellStyle name="Comma 114 4 2 3" xfId="33507" xr:uid="{D158C971-E27A-4C5D-B6CC-BBABBA1DCA7A}"/>
    <cellStyle name="Comma 114 4 3" xfId="20878" xr:uid="{5FDAC251-9209-4235-BA34-7629D2F6BBF1}"/>
    <cellStyle name="Comma 114 4 3 2" xfId="39853" xr:uid="{15CB56E9-EEC7-4B89-8A4F-F7EB7D5021F5}"/>
    <cellStyle name="Comma 114 4 4" xfId="27214" xr:uid="{E2613E8B-9BB9-46CC-85F0-DFFEC62D979B}"/>
    <cellStyle name="Comma 114 5" xfId="10027" xr:uid="{281B4FDB-84AD-48DF-9499-1328FF25AA24}"/>
    <cellStyle name="Comma 114 5 2" xfId="42639" xr:uid="{2A8E14CE-A7A5-4089-99D2-B0086E6CD7B9}"/>
    <cellStyle name="Comma 114 5 3" xfId="30012" xr:uid="{BE7412D5-1A3E-48A1-ADB2-1B7247613C53}"/>
    <cellStyle name="Comma 114 6" xfId="17387" xr:uid="{41BA7B3F-D87E-4969-826B-83AA26CCBC51}"/>
    <cellStyle name="Comma 114 6 2" xfId="36329" xr:uid="{8AAE0FE8-6A19-4F28-93F4-D9D1138F5045}"/>
    <cellStyle name="Comma 114 7" xfId="23716" xr:uid="{96DAD125-B69C-439F-B8DB-DB548F7850C6}"/>
    <cellStyle name="Comma 12" xfId="143" xr:uid="{4C74056D-DB36-4657-9A30-D86035C661D2}"/>
    <cellStyle name="Comma 12 10" xfId="8411" xr:uid="{8A93A290-1386-44FA-AB90-4A4B2066D812}"/>
    <cellStyle name="Comma 12 10 2" xfId="15776" xr:uid="{ECCE8B2C-D711-45C0-B382-25077D936DC5}"/>
    <cellStyle name="Comma 12 10 2 2" xfId="42251" xr:uid="{3B5F5757-D79B-4B71-9292-23D2C9F6F483}"/>
    <cellStyle name="Comma 12 10 3" xfId="23136" xr:uid="{5C6A520D-47B5-4FF3-805C-62E4EB7A1B43}"/>
    <cellStyle name="Comma 12 10 4" xfId="29624" xr:uid="{AB61EBCD-8B50-4394-98A3-D2B7E5FF24BA}"/>
    <cellStyle name="Comma 12 11" xfId="1764" xr:uid="{8FF8D02A-0CDF-49EE-8C68-C61E2A134536}"/>
    <cellStyle name="Comma 12 11 2" xfId="9363" xr:uid="{AC9B364C-40A2-4517-BC17-06ABF415EB29}"/>
    <cellStyle name="Comma 12 11 3" xfId="16723" xr:uid="{7AAB9D9D-6A1A-4B92-A0E7-01F0D68AD6E9}"/>
    <cellStyle name="Comma 12 11 4" xfId="35846" xr:uid="{49EC9ED1-C2C7-44E7-83A6-B6EA7F52F8FC}"/>
    <cellStyle name="Comma 12 12" xfId="8602" xr:uid="{364B385D-4595-4C57-8DD0-BE347A5B4DB9}"/>
    <cellStyle name="Comma 12 12 2" xfId="48503" xr:uid="{C6F3C2BF-6115-4623-B5A7-9A099B75EABC}"/>
    <cellStyle name="Comma 12 13" xfId="15963" xr:uid="{23E9355C-040F-4B27-885E-2FEDD941265F}"/>
    <cellStyle name="Comma 12 14" xfId="23316" xr:uid="{CF5242A7-6B63-458C-8709-E1387CB081EE}"/>
    <cellStyle name="Comma 12 15" xfId="573" xr:uid="{BBD2732F-05A7-43B6-AB89-2C30A08EA26C}"/>
    <cellStyle name="Comma 12 2" xfId="839" xr:uid="{1E632936-A92B-4853-BBF6-E46234833D78}"/>
    <cellStyle name="Comma 12 2 10" xfId="8722" xr:uid="{DDFB614C-763C-45A9-BA01-A44BBE354909}"/>
    <cellStyle name="Comma 12 2 10 2" xfId="48390" xr:uid="{9FA08020-D96B-4ACC-A812-E8C6F9E57837}"/>
    <cellStyle name="Comma 12 2 11" xfId="16082" xr:uid="{A9A6CAE8-C07E-4EE8-B1FA-5F8EC1D4A8DD}"/>
    <cellStyle name="Comma 12 2 12" xfId="23545" xr:uid="{78878755-A071-4FB4-B976-82BF81758750}"/>
    <cellStyle name="Comma 12 2 2" xfId="1367" xr:uid="{47BEF93D-8278-4EBE-B664-1A167DB9869E}"/>
    <cellStyle name="Comma 12 2 2 2" xfId="3085" xr:uid="{596574C0-CB69-42EE-B95B-7351153D0E31}"/>
    <cellStyle name="Comma 12 2 2 2 2" xfId="4817" xr:uid="{A214AB47-7178-4F83-B92D-62DBA5D0A36F}"/>
    <cellStyle name="Comma 12 2 2 2 2 2" xfId="8315" xr:uid="{466D3AE5-879F-41A1-9BFD-2297DD68A951}"/>
    <cellStyle name="Comma 12 2 2 2 2 2 2" xfId="15680" xr:uid="{3E30E816-0281-4F18-ACBB-1734B1DC8BA7}"/>
    <cellStyle name="Comma 12 2 2 2 2 2 2 2" xfId="48296" xr:uid="{EC15FEA8-9B9F-4FAA-BD99-68D351A9B4F6}"/>
    <cellStyle name="Comma 12 2 2 2 2 2 2 3" xfId="35669" xr:uid="{4FCAC3E7-9AD3-415A-9723-739A6117EE3C}"/>
    <cellStyle name="Comma 12 2 2 2 2 2 3" xfId="23040" xr:uid="{EF742FBF-74A2-4EE6-AB9B-F73AB622D676}"/>
    <cellStyle name="Comma 12 2 2 2 2 2 3 2" xfId="42015" xr:uid="{AB27C08A-D828-4613-BD13-99BD168E2521}"/>
    <cellStyle name="Comma 12 2 2 2 2 2 4" xfId="29376" xr:uid="{871C1A29-EF35-40BA-A280-D449B9852D61}"/>
    <cellStyle name="Comma 12 2 2 2 2 3" xfId="5697" xr:uid="{613BB532-0FD6-4707-979B-76F6C2EE6003}"/>
    <cellStyle name="Comma 12 2 2 2 2 3 2" xfId="13062" xr:uid="{C75D09BF-202D-4C1B-8815-2C3E0D860CD0}"/>
    <cellStyle name="Comma 12 2 2 2 2 3 2 2" xfId="45678" xr:uid="{E6A57C58-680C-4E83-9F0C-496118FECA02}"/>
    <cellStyle name="Comma 12 2 2 2 2 3 2 3" xfId="33051" xr:uid="{0686564D-06A8-4C3A-810A-D664864DD23B}"/>
    <cellStyle name="Comma 12 2 2 2 2 3 3" xfId="20422" xr:uid="{F2801226-A4E1-41BA-BA7D-615A0A2A32AD}"/>
    <cellStyle name="Comma 12 2 2 2 2 3 3 2" xfId="39397" xr:uid="{33995D2C-6D2E-4FF8-A681-9102FAB59BF9}"/>
    <cellStyle name="Comma 12 2 2 2 2 3 4" xfId="26758" xr:uid="{00CAF15F-E296-4EBC-9B4B-A7FF7688DADC}"/>
    <cellStyle name="Comma 12 2 2 2 2 4" xfId="12183" xr:uid="{B78446C9-11B8-4962-B1FC-D20DA169BE12}"/>
    <cellStyle name="Comma 12 2 2 2 2 4 2" xfId="44799" xr:uid="{E5FF57C4-1EE3-4C36-AC0C-969305339B20}"/>
    <cellStyle name="Comma 12 2 2 2 2 4 3" xfId="32172" xr:uid="{393C215B-9611-443D-B628-EBA2BC753BCA}"/>
    <cellStyle name="Comma 12 2 2 2 2 5" xfId="19543" xr:uid="{994F79C2-7459-4285-ACD2-D822348E6D7F}"/>
    <cellStyle name="Comma 12 2 2 2 2 5 2" xfId="38518" xr:uid="{44D2C7C2-0DCD-4795-9B93-3F4B76F5A509}"/>
    <cellStyle name="Comma 12 2 2 2 2 6" xfId="25879" xr:uid="{590734CE-9261-434B-A5C9-CCFE7E47F0AC}"/>
    <cellStyle name="Comma 12 2 2 2 3" xfId="3961" xr:uid="{EA29DBDD-218F-46BC-8F12-B430E866D2ED}"/>
    <cellStyle name="Comma 12 2 2 2 3 2" xfId="7458" xr:uid="{623B6B5E-F6A3-4015-8C61-E06C8409188C}"/>
    <cellStyle name="Comma 12 2 2 2 3 2 2" xfId="14823" xr:uid="{E976500F-B17B-4A49-BD45-2EA8DAA955B0}"/>
    <cellStyle name="Comma 12 2 2 2 3 2 2 2" xfId="47439" xr:uid="{BECDD41A-43BB-4A75-9411-B8CE8268728D}"/>
    <cellStyle name="Comma 12 2 2 2 3 2 2 3" xfId="34812" xr:uid="{F18F1251-3540-409B-8B2A-AD22D27F77BE}"/>
    <cellStyle name="Comma 12 2 2 2 3 2 3" xfId="22183" xr:uid="{2322AD0B-9CE3-4D27-AA95-68882316F608}"/>
    <cellStyle name="Comma 12 2 2 2 3 2 3 2" xfId="41158" xr:uid="{FFB2A9D5-DD49-4184-B1F9-DDF80BCD285E}"/>
    <cellStyle name="Comma 12 2 2 2 3 2 4" xfId="28519" xr:uid="{319046E2-F8ED-4199-9907-381E52AEDC12}"/>
    <cellStyle name="Comma 12 2 2 2 3 3" xfId="11327" xr:uid="{D7B5F122-CBCD-4742-9EE1-65E47CBF1C6D}"/>
    <cellStyle name="Comma 12 2 2 2 3 3 2" xfId="43942" xr:uid="{8E7818BC-53A6-4C5F-BA9B-23EC0618766B}"/>
    <cellStyle name="Comma 12 2 2 2 3 3 3" xfId="31315" xr:uid="{995ACBEB-E87A-483A-AC63-78726EB20313}"/>
    <cellStyle name="Comma 12 2 2 2 3 4" xfId="18687" xr:uid="{A69A8837-945D-4C7E-9C04-D9ECF10529CA}"/>
    <cellStyle name="Comma 12 2 2 2 3 4 2" xfId="37661" xr:uid="{2CE21B46-78DE-4155-8BA2-14BF2F1A0920}"/>
    <cellStyle name="Comma 12 2 2 2 3 5" xfId="25022" xr:uid="{7969080B-41D5-42C2-9D51-E9EB11EFAE0F}"/>
    <cellStyle name="Comma 12 2 2 2 4" xfId="6582" xr:uid="{38686B73-02D9-4751-BF80-9D7B466C45AC}"/>
    <cellStyle name="Comma 12 2 2 2 4 2" xfId="13947" xr:uid="{875D991A-5D5F-490C-93D9-E75E9354C534}"/>
    <cellStyle name="Comma 12 2 2 2 4 2 2" xfId="46563" xr:uid="{5EC0E16B-65E2-447B-B849-F65A5D4864DB}"/>
    <cellStyle name="Comma 12 2 2 2 4 2 3" xfId="33936" xr:uid="{86284896-7381-4C77-9BC5-1CDBFE5263AE}"/>
    <cellStyle name="Comma 12 2 2 2 4 3" xfId="21307" xr:uid="{4696FB8A-CC39-4C43-85F0-4CD6323482CC}"/>
    <cellStyle name="Comma 12 2 2 2 4 3 2" xfId="40282" xr:uid="{63CBBF38-3B39-492B-8DE7-9DF40839DA90}"/>
    <cellStyle name="Comma 12 2 2 2 4 4" xfId="27643" xr:uid="{00055843-FE66-4EEF-A39A-68530368C166}"/>
    <cellStyle name="Comma 12 2 2 2 5" xfId="10453" xr:uid="{D81305F4-7319-4928-BB7F-3F338D76B4FD}"/>
    <cellStyle name="Comma 12 2 2 2 5 2" xfId="43066" xr:uid="{9A79E94C-1A93-4BB3-983D-BF40139CF3D2}"/>
    <cellStyle name="Comma 12 2 2 2 5 3" xfId="30439" xr:uid="{E5927FF0-751D-4EA3-8063-4E546FCCE70F}"/>
    <cellStyle name="Comma 12 2 2 2 6" xfId="17813" xr:uid="{2D3E1445-6674-45BF-8AA1-DB1AAACE88C9}"/>
    <cellStyle name="Comma 12 2 2 2 6 2" xfId="36785" xr:uid="{94BB28EE-ACFC-4F95-AD98-98F53BEF4A59}"/>
    <cellStyle name="Comma 12 2 2 2 7" xfId="48485" xr:uid="{E8976025-1363-4B5A-AC64-0145F87908E6}"/>
    <cellStyle name="Comma 12 2 2 2 8" xfId="24146" xr:uid="{1C14142D-D3AE-4AED-9FEA-7DAB2D35AE24}"/>
    <cellStyle name="Comma 12 2 2 3" xfId="4377" xr:uid="{C6CF20EE-4FFA-4E15-BF84-9038840F3577}"/>
    <cellStyle name="Comma 12 2 2 3 2" xfId="7874" xr:uid="{D275E362-7E52-430D-8185-F43F98BF7349}"/>
    <cellStyle name="Comma 12 2 2 3 2 2" xfId="15239" xr:uid="{D18E6AFF-9D8B-4D82-93A4-47B577689A89}"/>
    <cellStyle name="Comma 12 2 2 3 2 2 2" xfId="47855" xr:uid="{4C571C33-CC03-4235-AE27-B7A613998F9F}"/>
    <cellStyle name="Comma 12 2 2 3 2 2 3" xfId="35228" xr:uid="{8211BA93-6831-4FE2-AEAE-E9944ADD2466}"/>
    <cellStyle name="Comma 12 2 2 3 2 3" xfId="22599" xr:uid="{3640B03C-EB29-4E1B-9710-69E0BE038ACE}"/>
    <cellStyle name="Comma 12 2 2 3 2 3 2" xfId="41574" xr:uid="{28D12982-0E36-4C6A-B9EB-E886C8ADD7B6}"/>
    <cellStyle name="Comma 12 2 2 3 2 4" xfId="28935" xr:uid="{D8B24865-F186-4A8D-9F3E-F2910EFDCBA1}"/>
    <cellStyle name="Comma 12 2 2 3 3" xfId="5255" xr:uid="{E2AD69C3-2E6C-4838-AE2F-7D27FA4D8355}"/>
    <cellStyle name="Comma 12 2 2 3 3 2" xfId="12620" xr:uid="{DD045D4B-9054-43FB-8BF0-B70F5CF99E25}"/>
    <cellStyle name="Comma 12 2 2 3 3 2 2" xfId="45236" xr:uid="{315003E0-499E-4133-B4B3-81777F38C51D}"/>
    <cellStyle name="Comma 12 2 2 3 3 2 3" xfId="32609" xr:uid="{CEEBD8C9-1947-464B-8244-69F7BEE1C812}"/>
    <cellStyle name="Comma 12 2 2 3 3 3" xfId="19980" xr:uid="{EF0552F9-185F-41E6-9950-6496F65AB92A}"/>
    <cellStyle name="Comma 12 2 2 3 3 3 2" xfId="38955" xr:uid="{54AB92B6-8028-4208-9F8E-1B9FAD89D93F}"/>
    <cellStyle name="Comma 12 2 2 3 3 4" xfId="26316" xr:uid="{B6B0D2A6-46DC-4B1B-B1AA-6379D2AC26A2}"/>
    <cellStyle name="Comma 12 2 2 3 4" xfId="11743" xr:uid="{169DB269-7A6E-46B5-ADA7-56D94F381F8E}"/>
    <cellStyle name="Comma 12 2 2 3 4 2" xfId="44358" xr:uid="{5139144A-5DBF-42CE-8BD5-14B99BCA0D6C}"/>
    <cellStyle name="Comma 12 2 2 3 4 3" xfId="31731" xr:uid="{9B29AEEC-6E47-43A7-A31B-3BF75102268D}"/>
    <cellStyle name="Comma 12 2 2 3 5" xfId="19103" xr:uid="{11B7A7FB-050A-4B1F-924D-6C7DDD000772}"/>
    <cellStyle name="Comma 12 2 2 3 5 2" xfId="38077" xr:uid="{530D8766-6D75-4227-9228-5CFEC5A8888D}"/>
    <cellStyle name="Comma 12 2 2 3 6" xfId="25438" xr:uid="{B271E319-0D2A-4A2A-9556-7C58356C91F8}"/>
    <cellStyle name="Comma 12 2 2 4" xfId="3527" xr:uid="{E3AB466A-6913-4B6D-B0C5-50C027290790}"/>
    <cellStyle name="Comma 12 2 2 4 2" xfId="7024" xr:uid="{CAEC430F-CB08-491E-B5A4-001312AC103B}"/>
    <cellStyle name="Comma 12 2 2 4 2 2" xfId="14389" xr:uid="{16783DE1-54ED-4376-A960-F50EBCFC75DB}"/>
    <cellStyle name="Comma 12 2 2 4 2 2 2" xfId="47005" xr:uid="{233C9237-1A92-4445-A767-6CFB9F2AAD6B}"/>
    <cellStyle name="Comma 12 2 2 4 2 2 3" xfId="34378" xr:uid="{E2C66434-0FF1-4C66-83F5-15B3B93779B7}"/>
    <cellStyle name="Comma 12 2 2 4 2 3" xfId="21749" xr:uid="{EE348C02-FF41-444F-B87F-CF2BDD97E06A}"/>
    <cellStyle name="Comma 12 2 2 4 2 3 2" xfId="40724" xr:uid="{C45F9157-ED50-4FE5-AB65-1E163DE24D92}"/>
    <cellStyle name="Comma 12 2 2 4 2 4" xfId="28085" xr:uid="{696DA9A3-AA35-4A4E-871B-5B6E82E831DE}"/>
    <cellStyle name="Comma 12 2 2 4 3" xfId="10893" xr:uid="{3F1FCC30-C67B-48CD-BB1D-6D07B9193E72}"/>
    <cellStyle name="Comma 12 2 2 4 3 2" xfId="43508" xr:uid="{B4ED8186-5E4A-4494-A1C0-02FFC323B867}"/>
    <cellStyle name="Comma 12 2 2 4 3 3" xfId="30881" xr:uid="{20E186A8-FB04-4C4A-8472-EE150B7B2686}"/>
    <cellStyle name="Comma 12 2 2 4 4" xfId="18253" xr:uid="{3E1A476F-B9FF-496B-AC45-6C43233B04B9}"/>
    <cellStyle name="Comma 12 2 2 4 4 2" xfId="37227" xr:uid="{14442E9E-8D64-45CC-805A-FCD9A1F2C3EF}"/>
    <cellStyle name="Comma 12 2 2 4 5" xfId="24588" xr:uid="{3C2F75B7-6B1E-489C-8772-A6721EAB6174}"/>
    <cellStyle name="Comma 12 2 2 5" xfId="6140" xr:uid="{F7F82FEE-5B7D-4741-B526-753F544F6163}"/>
    <cellStyle name="Comma 12 2 2 5 2" xfId="13505" xr:uid="{8E862F93-5388-4B1D-A278-66E7A3E14298}"/>
    <cellStyle name="Comma 12 2 2 5 2 2" xfId="46121" xr:uid="{42CBD0F3-E3BB-4F67-A1B5-5B2846FA6B09}"/>
    <cellStyle name="Comma 12 2 2 5 2 3" xfId="33494" xr:uid="{D0695953-22EA-4AB0-A75A-CD5949CD23D3}"/>
    <cellStyle name="Comma 12 2 2 5 3" xfId="20865" xr:uid="{38180CF5-AB44-42AF-B697-AB65396A60A4}"/>
    <cellStyle name="Comma 12 2 2 5 3 2" xfId="39840" xr:uid="{C09421A5-FD3D-4E47-9B06-53DC0DD25293}"/>
    <cellStyle name="Comma 12 2 2 5 4" xfId="27201" xr:uid="{DFB44381-6284-4008-97B3-4593C1C3746A}"/>
    <cellStyle name="Comma 12 2 2 6" xfId="2588" xr:uid="{90AB9C2F-4968-4D2D-8798-F39B665D0A3C}"/>
    <cellStyle name="Comma 12 2 2 6 2" xfId="10013" xr:uid="{AF6C9B3C-6C34-45BA-850E-CB1CE80BF397}"/>
    <cellStyle name="Comma 12 2 2 6 2 2" xfId="42624" xr:uid="{F9FB173A-1690-4791-B03E-EFB72A1AF306}"/>
    <cellStyle name="Comma 12 2 2 6 3" xfId="17373" xr:uid="{4A1C65CB-A37D-4F20-84CD-181094DE0928}"/>
    <cellStyle name="Comma 12 2 2 6 4" xfId="29997" xr:uid="{051533BD-7212-43BD-9B9A-CE8F5F418160}"/>
    <cellStyle name="Comma 12 2 2 7" xfId="9150" xr:uid="{AB1E5A1F-1186-47AB-9162-00A9F01A674F}"/>
    <cellStyle name="Comma 12 2 2 7 2" xfId="36311" xr:uid="{953DE5D1-D625-40B6-B9FF-E49DC34E426E}"/>
    <cellStyle name="Comma 12 2 2 8" xfId="16510" xr:uid="{688F2FAE-ED7A-4FDE-B699-9DBD2F864805}"/>
    <cellStyle name="Comma 12 2 2 8 2" xfId="48424" xr:uid="{232FEAFD-03C6-4145-83A1-3050D62FF265}"/>
    <cellStyle name="Comma 12 2 2 9" xfId="23700" xr:uid="{320AC44C-B749-408E-9817-8F13E35697FA}"/>
    <cellStyle name="Comma 12 2 3" xfId="1082" xr:uid="{A35A5A8A-66B8-49D4-BAC2-ACDF21355D84}"/>
    <cellStyle name="Comma 12 2 3 2" xfId="4662" xr:uid="{DF605CD5-B75D-4B5C-9B13-DF8E2B17503E}"/>
    <cellStyle name="Comma 12 2 3 2 2" xfId="8160" xr:uid="{7263C0CA-3483-4252-AABA-8FD993EBC204}"/>
    <cellStyle name="Comma 12 2 3 2 2 2" xfId="15525" xr:uid="{D7D3E6F8-0A08-4219-9C52-004D8A0668B1}"/>
    <cellStyle name="Comma 12 2 3 2 2 2 2" xfId="48141" xr:uid="{9995FA1E-96E7-457B-9E7D-33F991D287CA}"/>
    <cellStyle name="Comma 12 2 3 2 2 2 3" xfId="35514" xr:uid="{B9138C01-E3B7-4E71-A7C6-1178B0A12451}"/>
    <cellStyle name="Comma 12 2 3 2 2 3" xfId="22885" xr:uid="{EB83BB32-049A-4C07-9047-2C2CE2BECD6D}"/>
    <cellStyle name="Comma 12 2 3 2 2 3 2" xfId="41860" xr:uid="{DA1AB575-F2DB-4047-8E8A-C351DE8C24F1}"/>
    <cellStyle name="Comma 12 2 3 2 2 4" xfId="29221" xr:uid="{DDDCF8E6-B84E-4677-9D0E-5415738D8476}"/>
    <cellStyle name="Comma 12 2 3 2 3" xfId="5542" xr:uid="{CE9A439F-16F1-46DE-889D-5F529AA367D8}"/>
    <cellStyle name="Comma 12 2 3 2 3 2" xfId="12907" xr:uid="{19D3C995-07CF-422F-8150-44CB54B1CF30}"/>
    <cellStyle name="Comma 12 2 3 2 3 2 2" xfId="45523" xr:uid="{223FA30D-898A-4141-9AED-661BAB9E9F59}"/>
    <cellStyle name="Comma 12 2 3 2 3 2 3" xfId="32896" xr:uid="{02A902C0-1449-40B3-A86A-17124BC96A3E}"/>
    <cellStyle name="Comma 12 2 3 2 3 3" xfId="20267" xr:uid="{B12D46EB-3A8E-4125-9427-41B295096CB1}"/>
    <cellStyle name="Comma 12 2 3 2 3 3 2" xfId="39242" xr:uid="{483660DA-1A44-4B47-ABCA-FDB201E21992}"/>
    <cellStyle name="Comma 12 2 3 2 3 4" xfId="26603" xr:uid="{B9E2E98E-1747-4DD1-B4BF-9EE58225B214}"/>
    <cellStyle name="Comma 12 2 3 2 4" xfId="12028" xr:uid="{EC0A149C-5B3D-475A-BA01-DD69C1960773}"/>
    <cellStyle name="Comma 12 2 3 2 4 2" xfId="44644" xr:uid="{D8D7B8A8-003A-4CB2-B66E-833E7E11EC93}"/>
    <cellStyle name="Comma 12 2 3 2 4 3" xfId="32017" xr:uid="{6EB2E2C2-13F4-4866-ACBD-E94FFB5EED17}"/>
    <cellStyle name="Comma 12 2 3 2 5" xfId="19388" xr:uid="{E009D410-13C7-4487-B2D4-8405D428AEA2}"/>
    <cellStyle name="Comma 12 2 3 2 5 2" xfId="38363" xr:uid="{42442573-26C5-47AC-8F16-944D8B3A77D1}"/>
    <cellStyle name="Comma 12 2 3 2 6" xfId="25724" xr:uid="{3269DEC3-CA70-43BE-9CAB-E570872384A8}"/>
    <cellStyle name="Comma 12 2 3 3" xfId="3807" xr:uid="{96F8D686-32C3-49AD-8506-BC65FC9CB685}"/>
    <cellStyle name="Comma 12 2 3 3 2" xfId="7304" xr:uid="{91226B7C-D101-4813-93EB-3F87DE8BCC40}"/>
    <cellStyle name="Comma 12 2 3 3 2 2" xfId="14669" xr:uid="{CD689422-704C-4C90-BD84-FB8B53DE0C04}"/>
    <cellStyle name="Comma 12 2 3 3 2 2 2" xfId="47285" xr:uid="{70105EC3-A33E-49F4-97CD-BDB908D09845}"/>
    <cellStyle name="Comma 12 2 3 3 2 2 3" xfId="34658" xr:uid="{2D76E219-6F71-4BBD-8851-59B34EA36E7D}"/>
    <cellStyle name="Comma 12 2 3 3 2 3" xfId="22029" xr:uid="{6CCCCB46-30A8-474B-9CD2-BBA48C15FFF4}"/>
    <cellStyle name="Comma 12 2 3 3 2 3 2" xfId="41004" xr:uid="{7CACC71F-3655-43C8-B123-E2A88EB54C0B}"/>
    <cellStyle name="Comma 12 2 3 3 2 4" xfId="28365" xr:uid="{09D1E0F4-BA2D-4680-9213-E5B889B9920A}"/>
    <cellStyle name="Comma 12 2 3 3 3" xfId="11173" xr:uid="{78FBA579-B967-49AC-871F-5420EB17C473}"/>
    <cellStyle name="Comma 12 2 3 3 3 2" xfId="43788" xr:uid="{4E155FC7-F5EC-4689-8841-DB279EB18C23}"/>
    <cellStyle name="Comma 12 2 3 3 3 3" xfId="31161" xr:uid="{CE7E90FD-5625-4258-B4EF-2B4B2EBBD74E}"/>
    <cellStyle name="Comma 12 2 3 3 4" xfId="18533" xr:uid="{CEB42BD4-C1DF-4294-9E7C-38A175B9F260}"/>
    <cellStyle name="Comma 12 2 3 3 4 2" xfId="37507" xr:uid="{25F34D2E-DD44-4F68-8872-79250DD80A38}"/>
    <cellStyle name="Comma 12 2 3 3 5" xfId="24868" xr:uid="{01F72BEC-5E63-4684-9256-FBB74A2CCBBA}"/>
    <cellStyle name="Comma 12 2 3 4" xfId="6427" xr:uid="{3C9E56AB-BB7D-44D4-8847-4FB2E0A3889D}"/>
    <cellStyle name="Comma 12 2 3 4 2" xfId="13792" xr:uid="{D8911354-D46B-489D-99EF-0884CDCB4178}"/>
    <cellStyle name="Comma 12 2 3 4 2 2" xfId="46408" xr:uid="{50CEBD1F-8F65-47A8-A9A4-8978D299B233}"/>
    <cellStyle name="Comma 12 2 3 4 2 3" xfId="33781" xr:uid="{FDC1ACE9-27D0-4DBD-81EA-6BD162A2F665}"/>
    <cellStyle name="Comma 12 2 3 4 3" xfId="21152" xr:uid="{C4845844-F33E-4FA7-8014-C89AF7534D41}"/>
    <cellStyle name="Comma 12 2 3 4 3 2" xfId="40127" xr:uid="{7517D863-3BDB-4404-9E6F-0242199245AA}"/>
    <cellStyle name="Comma 12 2 3 4 4" xfId="27488" xr:uid="{0120D916-B368-4249-B9D4-7137A0AF11A2}"/>
    <cellStyle name="Comma 12 2 3 5" xfId="2930" xr:uid="{E815C7C9-79FF-433B-BCDE-3B431043D4EE}"/>
    <cellStyle name="Comma 12 2 3 5 2" xfId="10298" xr:uid="{DFF8F738-AC7C-48EB-A601-63FE15B17076}"/>
    <cellStyle name="Comma 12 2 3 5 2 2" xfId="42911" xr:uid="{4273E5AC-2F5B-4A29-8E84-665E30E34A6B}"/>
    <cellStyle name="Comma 12 2 3 5 3" xfId="17658" xr:uid="{E2662B39-B291-46AA-A9FE-E1F23D8C45DF}"/>
    <cellStyle name="Comma 12 2 3 5 4" xfId="30284" xr:uid="{34DAD268-6D4C-44C6-931A-DD5FAF07DE76}"/>
    <cellStyle name="Comma 12 2 3 6" xfId="8891" xr:uid="{74E38B30-5958-454E-BF46-D40014B1216A}"/>
    <cellStyle name="Comma 12 2 3 6 2" xfId="36630" xr:uid="{6340B067-C8B8-4937-9583-EDCF25C1E0F8}"/>
    <cellStyle name="Comma 12 2 3 7" xfId="16251" xr:uid="{F70DAB6A-59CC-429D-9FC8-D571806D69D3}"/>
    <cellStyle name="Comma 12 2 3 7 2" xfId="48452" xr:uid="{546D3CC7-859E-4D9C-8A0C-22DF7BFF0514}"/>
    <cellStyle name="Comma 12 2 3 8" xfId="23991" xr:uid="{66DE1BAE-F814-4D8B-B2B6-75617A40F3AD}"/>
    <cellStyle name="Comma 12 2 4" xfId="486" xr:uid="{9681F31F-FE5D-43D4-8863-6515E56558E0}"/>
    <cellStyle name="Comma 12 2 4 10" xfId="15898" xr:uid="{A93347C8-31E4-4F5B-977C-145BD08759ED}"/>
    <cellStyle name="Comma 12 2 4 11" xfId="23237" xr:uid="{309154C3-1A4A-4FEA-A58E-4F4D8AE7914E}"/>
    <cellStyle name="Comma 12 2 4 2" xfId="545" xr:uid="{9773ED41-07C1-4AEB-857D-3C8250C43EC9}"/>
    <cellStyle name="Comma 12 2 4 2 2" xfId="654" xr:uid="{7FEDC761-CFF2-44D8-8158-9537313C8278}"/>
    <cellStyle name="Comma 12 2 4 2 2 2" xfId="1226" xr:uid="{273DA85D-1FDF-4914-ACB5-F8F675AD6F61}"/>
    <cellStyle name="Comma 12 2 4 2 2 2 2" xfId="7960" xr:uid="{42C0E463-587B-40D7-9536-E86D51C27F24}"/>
    <cellStyle name="Comma 12 2 4 2 2 2 2 2" xfId="15325" xr:uid="{84A00885-F10E-4C83-886E-4F333F2D2B0E}"/>
    <cellStyle name="Comma 12 2 4 2 2 2 2 2 2" xfId="47941" xr:uid="{E825E5A8-ED5B-45A5-A195-7058A4D07205}"/>
    <cellStyle name="Comma 12 2 4 2 2 2 2 3" xfId="22685" xr:uid="{59B22E60-52EC-44DC-BBF9-DB61958223E0}"/>
    <cellStyle name="Comma 12 2 4 2 2 2 2 4" xfId="35314" xr:uid="{91628CA5-CA02-44BB-9049-0837B5765957}"/>
    <cellStyle name="Comma 12 2 4 2 2 2 3" xfId="9022" xr:uid="{94224396-1480-4FC6-80FA-8422E0419E97}"/>
    <cellStyle name="Comma 12 2 4 2 2 2 3 2" xfId="41660" xr:uid="{506DCA4C-1462-4B39-B740-85BE5B214926}"/>
    <cellStyle name="Comma 12 2 4 2 2 2 4" xfId="16382" xr:uid="{FF98F578-5AF1-47CB-AA45-276FC7A23461}"/>
    <cellStyle name="Comma 12 2 4 2 2 2 5" xfId="29021" xr:uid="{761B0EA0-F6C0-4FA9-AD7E-28765D4D7785}"/>
    <cellStyle name="Comma 12 2 4 2 2 3" xfId="5342" xr:uid="{C973216D-EE5B-476E-AA3F-9A85550E7C49}"/>
    <cellStyle name="Comma 12 2 4 2 2 3 2" xfId="12707" xr:uid="{6918CBBC-CDE7-4587-823A-B4BCDCA87DA4}"/>
    <cellStyle name="Comma 12 2 4 2 2 3 2 2" xfId="45323" xr:uid="{E1AF9659-A337-4390-8106-43AC7988C151}"/>
    <cellStyle name="Comma 12 2 4 2 2 3 2 3" xfId="32696" xr:uid="{D81C71DB-A28F-49DA-A02E-025877456503}"/>
    <cellStyle name="Comma 12 2 4 2 2 3 3" xfId="20067" xr:uid="{7C0F5D55-892A-426E-9D91-C06327789936}"/>
    <cellStyle name="Comma 12 2 4 2 2 3 3 2" xfId="39042" xr:uid="{1DA74E8C-884F-4ECD-9007-BF2E765DDF8B}"/>
    <cellStyle name="Comma 12 2 4 2 2 3 4" xfId="26403" xr:uid="{B5D2382A-93D7-4145-89AD-894DB4FA8F6B}"/>
    <cellStyle name="Comma 12 2 4 2 2 4" xfId="4463" xr:uid="{9F7D5529-4628-4446-AC68-72B506F79B21}"/>
    <cellStyle name="Comma 12 2 4 2 2 4 2" xfId="11829" xr:uid="{8369B664-583A-403E-9C84-47701B90D830}"/>
    <cellStyle name="Comma 12 2 4 2 2 4 2 2" xfId="44444" xr:uid="{F378E19C-D9F1-443A-B392-4C70D915DE03}"/>
    <cellStyle name="Comma 12 2 4 2 2 4 3" xfId="19189" xr:uid="{30AB54BF-0FEE-43BC-80C9-18B705CDB798}"/>
    <cellStyle name="Comma 12 2 4 2 2 4 4" xfId="31817" xr:uid="{FC9B4BC6-4F32-42B9-B427-A49B75272233}"/>
    <cellStyle name="Comma 12 2 4 2 2 5" xfId="8662" xr:uid="{0087835D-44B2-4ACF-8000-A2375726DDA8}"/>
    <cellStyle name="Comma 12 2 4 2 2 5 2" xfId="38163" xr:uid="{58906CEE-88DD-4BE6-AF58-0B71F9A31A4B}"/>
    <cellStyle name="Comma 12 2 4 2 2 6" xfId="16022" xr:uid="{0F87B803-DA0D-457A-BAAA-F8315EF6D6C6}"/>
    <cellStyle name="Comma 12 2 4 2 2 7" xfId="25524" xr:uid="{383AC6C7-C0E3-4308-AFEE-B6182E330546}"/>
    <cellStyle name="Comma 12 2 4 2 3" xfId="1022" xr:uid="{A546B61A-DD24-41DC-878F-D7858CE23E78}"/>
    <cellStyle name="Comma 12 2 4 2 3 2" xfId="7110" xr:uid="{E0ED87CE-1421-420B-860C-432D2B5A028F}"/>
    <cellStyle name="Comma 12 2 4 2 3 2 2" xfId="14475" xr:uid="{4351E7A1-458E-474B-B82F-2D910E622310}"/>
    <cellStyle name="Comma 12 2 4 2 3 2 2 2" xfId="47091" xr:uid="{00A7D9EF-F571-4D7B-9194-DE3D35EB6125}"/>
    <cellStyle name="Comma 12 2 4 2 3 2 2 3" xfId="34464" xr:uid="{DFBDE06F-E2AD-4C40-917D-031A41B700A4}"/>
    <cellStyle name="Comma 12 2 4 2 3 2 3" xfId="21835" xr:uid="{31F681D5-24EC-48E9-A122-40332B25166C}"/>
    <cellStyle name="Comma 12 2 4 2 3 2 3 2" xfId="40810" xr:uid="{F0F2573B-BE34-4D71-8A7A-C69F5FF1C945}"/>
    <cellStyle name="Comma 12 2 4 2 3 2 4" xfId="28171" xr:uid="{A310E624-F156-452D-A9C4-C854C7690303}"/>
    <cellStyle name="Comma 12 2 4 2 3 3" xfId="3613" xr:uid="{22170FD4-4D92-47D5-9B91-C0D6F4D4A245}"/>
    <cellStyle name="Comma 12 2 4 2 3 3 2" xfId="10979" xr:uid="{DA973EB5-1C2F-4D20-9DF1-3661C69386A5}"/>
    <cellStyle name="Comma 12 2 4 2 3 3 2 2" xfId="43594" xr:uid="{51EF549C-2573-491D-A13E-D2979B1212E9}"/>
    <cellStyle name="Comma 12 2 4 2 3 3 3" xfId="18339" xr:uid="{4A275223-1D09-45F3-8AA2-5CC8C9139727}"/>
    <cellStyle name="Comma 12 2 4 2 3 3 4" xfId="30967" xr:uid="{20B61D96-42F0-4A88-B87B-9D303082E449}"/>
    <cellStyle name="Comma 12 2 4 2 3 4" xfId="8831" xr:uid="{90F9AF21-A04B-48F4-ABE7-9FCF33EC441F}"/>
    <cellStyle name="Comma 12 2 4 2 3 4 2" xfId="37313" xr:uid="{B8D581B0-A883-4408-8FCC-389BA1582DD2}"/>
    <cellStyle name="Comma 12 2 4 2 3 5" xfId="16191" xr:uid="{5511AC2F-17AE-431B-BAED-FD7B5B87DC5D}"/>
    <cellStyle name="Comma 12 2 4 2 3 6" xfId="24674" xr:uid="{A8328B35-2BC9-4AA3-BCE3-CF01F7582A36}"/>
    <cellStyle name="Comma 12 2 4 2 4" xfId="6227" xr:uid="{4520DC6F-8889-4106-B190-BC18E651FC9B}"/>
    <cellStyle name="Comma 12 2 4 2 4 2" xfId="13592" xr:uid="{4C939E33-0C06-4A44-8FA1-27C75C666867}"/>
    <cellStyle name="Comma 12 2 4 2 4 2 2" xfId="46208" xr:uid="{09A4A4E1-8043-4FCE-AD0E-CF2617BDF5F3}"/>
    <cellStyle name="Comma 12 2 4 2 4 2 3" xfId="33581" xr:uid="{611DDD1A-60C7-404A-B88A-871F69F6AB27}"/>
    <cellStyle name="Comma 12 2 4 2 4 3" xfId="20952" xr:uid="{03A235A8-7DDC-4B20-821D-7E877E7F8B1B}"/>
    <cellStyle name="Comma 12 2 4 2 4 3 2" xfId="39927" xr:uid="{1E6876EA-176E-4808-8CAB-567DB8AA936B}"/>
    <cellStyle name="Comma 12 2 4 2 4 4" xfId="27288" xr:uid="{52ED3D2C-A886-4F55-9A62-453CD145B760}"/>
    <cellStyle name="Comma 12 2 4 2 5" xfId="2708" xr:uid="{743A533C-641E-42C8-8DE8-9DA2B86111FB}"/>
    <cellStyle name="Comma 12 2 4 2 5 2" xfId="10100" xr:uid="{B0B71B46-8420-4023-B924-742E4DBECC83}"/>
    <cellStyle name="Comma 12 2 4 2 5 2 2" xfId="42712" xr:uid="{589D53D9-170A-4EF5-8733-181B309A64DF}"/>
    <cellStyle name="Comma 12 2 4 2 5 3" xfId="17460" xr:uid="{86665160-278A-4238-83D4-FF58EB69C98C}"/>
    <cellStyle name="Comma 12 2 4 2 5 4" xfId="30085" xr:uid="{BAFA5C40-821B-456B-9E30-597822497A69}"/>
    <cellStyle name="Comma 12 2 4 2 6" xfId="1962" xr:uid="{6E666381-6DC2-4AC0-9E07-ABA061624427}"/>
    <cellStyle name="Comma 12 2 4 2 6 2" xfId="9500" xr:uid="{57D3C466-24C2-4B79-8D51-AC25F8B8D80F}"/>
    <cellStyle name="Comma 12 2 4 2 6 3" xfId="16860" xr:uid="{376123F5-2DFC-4E2C-A289-6D9E88B573FF}"/>
    <cellStyle name="Comma 12 2 4 2 6 4" xfId="36411" xr:uid="{90FAF881-9832-4753-9CDF-A33E6BF99042}"/>
    <cellStyle name="Comma 12 2 4 2 7" xfId="8577" xr:uid="{44673FB9-FBCB-4807-B2EF-F558B02E9F04}"/>
    <cellStyle name="Comma 12 2 4 2 8" xfId="15938" xr:uid="{3D4CA424-6703-4D07-95C7-E5F838B0C592}"/>
    <cellStyle name="Comma 12 2 4 2 9" xfId="23791" xr:uid="{EE239759-E5AD-4A0B-A265-D38D37ABC7DF}"/>
    <cellStyle name="Comma 12 2 4 3" xfId="605" xr:uid="{6BC73FCE-E067-4EF1-80BF-3EC5B6D86B8F}"/>
    <cellStyle name="Comma 12 2 4 3 2" xfId="1209" xr:uid="{5ABEA40C-B601-4719-ADA9-5EDBA2FB9D7B}"/>
    <cellStyle name="Comma 12 2 4 3 2 2" xfId="7547" xr:uid="{FA29CAA3-DD45-4479-A6FF-2F42A678B9C9}"/>
    <cellStyle name="Comma 12 2 4 3 2 2 2" xfId="14912" xr:uid="{B1C42EEB-8912-4902-B081-95ACA71C84DE}"/>
    <cellStyle name="Comma 12 2 4 3 2 2 2 2" xfId="47528" xr:uid="{88937070-07CB-43D4-8081-D131051617F4}"/>
    <cellStyle name="Comma 12 2 4 3 2 2 3" xfId="22272" xr:uid="{A0A40CE5-5838-4100-927B-4159A87817FA}"/>
    <cellStyle name="Comma 12 2 4 3 2 2 4" xfId="34901" xr:uid="{77978100-6FFF-4C6F-BE54-BABFBEDE5938}"/>
    <cellStyle name="Comma 12 2 4 3 2 3" xfId="9005" xr:uid="{519F0D5C-D73F-4E5E-8173-C28E7B1EDB86}"/>
    <cellStyle name="Comma 12 2 4 3 2 3 2" xfId="41247" xr:uid="{497F0610-AE15-492A-949F-39C23F4365AB}"/>
    <cellStyle name="Comma 12 2 4 3 2 4" xfId="16365" xr:uid="{0CE5366B-B858-4FD7-9350-7BB34862B9BC}"/>
    <cellStyle name="Comma 12 2 4 3 2 5" xfId="28608" xr:uid="{E66F45FE-18EB-4D47-82CD-0C51544C79EA}"/>
    <cellStyle name="Comma 12 2 4 3 3" xfId="4925" xr:uid="{AB15E44E-9F99-4C32-9C97-7C6351B6E541}"/>
    <cellStyle name="Comma 12 2 4 3 3 2" xfId="12290" xr:uid="{BF6184B0-607D-4551-ACB4-BD19E791DD30}"/>
    <cellStyle name="Comma 12 2 4 3 3 2 2" xfId="44906" xr:uid="{485328CD-0664-4B6B-86B6-0B064298D0D3}"/>
    <cellStyle name="Comma 12 2 4 3 3 2 3" xfId="32279" xr:uid="{F35E8EF7-B11F-4E89-B30D-2898BF2345C5}"/>
    <cellStyle name="Comma 12 2 4 3 3 3" xfId="19650" xr:uid="{32A3D457-7D16-4EA3-9287-A4ED5666F583}"/>
    <cellStyle name="Comma 12 2 4 3 3 3 2" xfId="38625" xr:uid="{97F5D023-2C9E-4EF5-9784-7E8469DD5AE9}"/>
    <cellStyle name="Comma 12 2 4 3 3 4" xfId="25986" xr:uid="{680BD0ED-AED6-4A60-B823-4F84E4BFEB5A}"/>
    <cellStyle name="Comma 12 2 4 3 4" xfId="4050" xr:uid="{8405F4E3-C5F7-45CE-9589-BAE2420A3D51}"/>
    <cellStyle name="Comma 12 2 4 3 4 2" xfId="11416" xr:uid="{D1F63621-B539-4D91-B4CC-DFD9F2ED61A2}"/>
    <cellStyle name="Comma 12 2 4 3 4 2 2" xfId="44031" xr:uid="{385770BF-E0A7-48B2-BD1B-9891DD0F5FDA}"/>
    <cellStyle name="Comma 12 2 4 3 4 3" xfId="18776" xr:uid="{D9456B7A-4FCD-4A69-B8D0-A86679E6A115}"/>
    <cellStyle name="Comma 12 2 4 3 4 4" xfId="31404" xr:uid="{32B2AEB5-2FAC-4F3A-B48F-CF860E2BAF81}"/>
    <cellStyle name="Comma 12 2 4 3 5" xfId="2059" xr:uid="{41C78DAA-08BC-480D-9177-522098CF01D4}"/>
    <cellStyle name="Comma 12 2 4 3 5 2" xfId="9596" xr:uid="{A60862D7-1892-4BE5-B925-7582A5F84B0B}"/>
    <cellStyle name="Comma 12 2 4 3 5 3" xfId="16956" xr:uid="{00EBF7E1-BE26-4974-A290-A52F9C68C619}"/>
    <cellStyle name="Comma 12 2 4 3 5 4" xfId="37750" xr:uid="{4F61B48B-F795-4F66-A917-579078315618}"/>
    <cellStyle name="Comma 12 2 4 3 6" xfId="8634" xr:uid="{16B704AE-CAD4-4C76-A235-E18F65104165}"/>
    <cellStyle name="Comma 12 2 4 3 7" xfId="15994" xr:uid="{BF76A2BC-0E4C-4D8E-822A-1C490E3CE151}"/>
    <cellStyle name="Comma 12 2 4 3 8" xfId="25111" xr:uid="{A8BE587D-19C4-4B19-AAFF-DEC2AF50C655}"/>
    <cellStyle name="Comma 12 2 4 4" xfId="994" xr:uid="{1BA0A461-04F8-4445-A355-4F07777770DC}"/>
    <cellStyle name="Comma 12 2 4 4 2" xfId="6699" xr:uid="{7D74C9B5-1C8F-4657-B18D-F7010796187E}"/>
    <cellStyle name="Comma 12 2 4 4 2 2" xfId="14064" xr:uid="{D155FF79-B2B5-4B66-B12C-76DF7559DD5F}"/>
    <cellStyle name="Comma 12 2 4 4 2 2 2" xfId="46680" xr:uid="{AFB68FFD-4E3B-409E-A6CC-01E03F469E70}"/>
    <cellStyle name="Comma 12 2 4 4 2 2 3" xfId="34053" xr:uid="{47B22CA4-940F-47E6-BDAA-AFBDCBD5C510}"/>
    <cellStyle name="Comma 12 2 4 4 2 3" xfId="21424" xr:uid="{EB19EFEE-AE3E-4034-996E-72390431FA5B}"/>
    <cellStyle name="Comma 12 2 4 4 2 3 2" xfId="40399" xr:uid="{3DAE8723-B7DC-4809-A77E-E01685A9B516}"/>
    <cellStyle name="Comma 12 2 4 4 2 4" xfId="27760" xr:uid="{B6FD4AC4-0B99-4B31-8349-1A93284BDE61}"/>
    <cellStyle name="Comma 12 2 4 4 3" xfId="3202" xr:uid="{3F566EB3-0B76-4B08-B629-EDA8464B51BA}"/>
    <cellStyle name="Comma 12 2 4 4 3 2" xfId="10568" xr:uid="{3B0FACB9-CDC2-4F21-AB94-BF3DC08565B0}"/>
    <cellStyle name="Comma 12 2 4 4 3 2 2" xfId="43183" xr:uid="{6BAA9713-5EA4-4100-A1DF-8089BDA4314A}"/>
    <cellStyle name="Comma 12 2 4 4 3 3" xfId="17928" xr:uid="{A8F03EDD-A719-4808-9880-131CAF048E44}"/>
    <cellStyle name="Comma 12 2 4 4 3 4" xfId="30556" xr:uid="{07833278-7065-4D41-8D78-F64A9221DCB2}"/>
    <cellStyle name="Comma 12 2 4 4 4" xfId="8803" xr:uid="{B23F2438-DEBA-49E0-B529-483C4E4C71C3}"/>
    <cellStyle name="Comma 12 2 4 4 4 2" xfId="36902" xr:uid="{BA2976DD-7A94-4629-9964-0F850018BB2F}"/>
    <cellStyle name="Comma 12 2 4 4 5" xfId="16163" xr:uid="{8F03648A-AAE9-4084-8411-80D35805978D}"/>
    <cellStyle name="Comma 12 2 4 4 6" xfId="24263" xr:uid="{2494FDB5-986D-4A07-ACEB-D281979E43D4}"/>
    <cellStyle name="Comma 12 2 4 5" xfId="1621" xr:uid="{4823F2AD-DC47-423C-97BC-30C4EDE33EB1}"/>
    <cellStyle name="Comma 12 2 4 5 2" xfId="5810" xr:uid="{AC004C14-DF9C-4976-900E-52F7C9ED24F1}"/>
    <cellStyle name="Comma 12 2 4 5 2 2" xfId="13175" xr:uid="{E5E926CC-A9C2-4141-82EA-DE1AEF2319DB}"/>
    <cellStyle name="Comma 12 2 4 5 2 2 2" xfId="45791" xr:uid="{FF7C2C87-156F-4E78-9450-261704934ABF}"/>
    <cellStyle name="Comma 12 2 4 5 2 3" xfId="20535" xr:uid="{A681F9D8-5484-44B4-A3C7-2BBB83BB2E37}"/>
    <cellStyle name="Comma 12 2 4 5 2 4" xfId="33164" xr:uid="{6DB061CD-18C4-4607-BF2E-B45CF47FC2F7}"/>
    <cellStyle name="Comma 12 2 4 5 3" xfId="9257" xr:uid="{B8335936-9200-41AE-A901-AABC449A5FB9}"/>
    <cellStyle name="Comma 12 2 4 5 3 2" xfId="39510" xr:uid="{925B1251-3D91-4078-A1CB-6A2C92EEC3FA}"/>
    <cellStyle name="Comma 12 2 4 5 4" xfId="16617" xr:uid="{E624ECF9-1FFA-4C95-8DDA-5E404A1B3273}"/>
    <cellStyle name="Comma 12 2 4 5 5" xfId="26871" xr:uid="{EB4F1D91-779C-4584-8D9F-350C48F85D54}"/>
    <cellStyle name="Comma 12 2 4 6" xfId="2146" xr:uid="{5C8BA7C2-442E-4EA4-8B59-CA4718E12270}"/>
    <cellStyle name="Comma 12 2 4 6 2" xfId="9683" xr:uid="{F76ABEA5-5D0E-4B20-8C1A-F67E4344650E}"/>
    <cellStyle name="Comma 12 2 4 6 2 2" xfId="42158" xr:uid="{3FFA0C42-495B-4458-A815-050091CECC80}"/>
    <cellStyle name="Comma 12 2 4 6 3" xfId="17043" xr:uid="{6AFD6BBB-5DA2-4E7B-97B0-0E69F94A9378}"/>
    <cellStyle name="Comma 12 2 4 6 4" xfId="29524" xr:uid="{E8F9F1D1-8EEB-4B22-8512-B61D6C8EB240}"/>
    <cellStyle name="Comma 12 2 4 7" xfId="8459" xr:uid="{A772BE08-5521-462A-9F82-CA88A74BE34C}"/>
    <cellStyle name="Comma 12 2 4 7 2" xfId="15824" xr:uid="{3C84E6E3-DFCA-4E86-8F25-3A3918B6E3E2}"/>
    <cellStyle name="Comma 12 2 4 7 2 2" xfId="35928" xr:uid="{46196AAC-34D6-4029-9B61-2330503DD051}"/>
    <cellStyle name="Comma 12 2 4 7 3" xfId="23184" xr:uid="{5D437461-CBED-414B-A0C8-ECF9193DB157}"/>
    <cellStyle name="Comma 12 2 4 7 4" xfId="23367" xr:uid="{E1B0FBDE-D2BE-4EFE-B2BB-236326D1B6B5}"/>
    <cellStyle name="Comma 12 2 4 8" xfId="1680" xr:uid="{32EBDAD7-B96F-43E8-91C5-8FCB629D6DE3}"/>
    <cellStyle name="Comma 12 2 4 8 2" xfId="9301" xr:uid="{EBD2154A-A807-4E6E-94DE-FD0E2D79607C}"/>
    <cellStyle name="Comma 12 2 4 8 3" xfId="16661" xr:uid="{E1AA5A21-4E8A-4B25-93A8-A795D170746B}"/>
    <cellStyle name="Comma 12 2 4 8 4" xfId="35767" xr:uid="{F97F3B5A-41AB-42CA-A42B-7EACBD3E1D1E}"/>
    <cellStyle name="Comma 12 2 4 9" xfId="8537" xr:uid="{C6318B61-D880-4208-B8B0-4C92071C79E6}"/>
    <cellStyle name="Comma 12 2 5" xfId="4222" xr:uid="{7B048894-88D0-4318-A3F3-15904592AD6C}"/>
    <cellStyle name="Comma 12 2 5 2" xfId="7719" xr:uid="{8BB262CF-6AC6-43A2-B5BB-9FE8C929AA14}"/>
    <cellStyle name="Comma 12 2 5 2 2" xfId="15084" xr:uid="{ADAF2C6E-2505-4012-8AD5-79F1FFEB6D78}"/>
    <cellStyle name="Comma 12 2 5 2 2 2" xfId="47700" xr:uid="{79DCDDB3-E874-4954-9294-89695608B0AA}"/>
    <cellStyle name="Comma 12 2 5 2 2 3" xfId="35073" xr:uid="{EF7F17CE-72B9-4A52-BDB1-22A4BAEB88E8}"/>
    <cellStyle name="Comma 12 2 5 2 3" xfId="22444" xr:uid="{14002AE5-30FF-4B34-BBCA-81E8E15EE4B9}"/>
    <cellStyle name="Comma 12 2 5 2 3 2" xfId="41419" xr:uid="{9D4D2F2C-EE24-4838-AAD5-3807E22193EB}"/>
    <cellStyle name="Comma 12 2 5 2 4" xfId="28780" xr:uid="{4FE2DBE5-5FF7-4AE1-B7FF-C82A60AAD3E3}"/>
    <cellStyle name="Comma 12 2 5 3" xfId="5100" xr:uid="{04F49022-35AF-4063-A9AD-5A86BE73398D}"/>
    <cellStyle name="Comma 12 2 5 3 2" xfId="12465" xr:uid="{933EC733-563D-4291-AA33-44F38A46BBE4}"/>
    <cellStyle name="Comma 12 2 5 3 2 2" xfId="45081" xr:uid="{EC8BED26-74BC-4A6A-B47D-FBB2018BBBF9}"/>
    <cellStyle name="Comma 12 2 5 3 2 3" xfId="32454" xr:uid="{3B74F53B-E503-4FDA-9B3E-32542C424169}"/>
    <cellStyle name="Comma 12 2 5 3 3" xfId="19825" xr:uid="{9B0876D8-04E4-4CF3-8CE9-E8484D53169A}"/>
    <cellStyle name="Comma 12 2 5 3 3 2" xfId="38800" xr:uid="{CEE01FC6-C4B7-4525-A0C2-6470F2C7EF2B}"/>
    <cellStyle name="Comma 12 2 5 3 4" xfId="26161" xr:uid="{8D788133-012B-4BFD-9855-31CF5E3BD1DC}"/>
    <cellStyle name="Comma 12 2 5 4" xfId="11588" xr:uid="{C3D9610B-8B03-48ED-AA9F-505624E752B8}"/>
    <cellStyle name="Comma 12 2 5 4 2" xfId="44203" xr:uid="{ABDE093B-2A17-4CFE-9413-F03FEED545F8}"/>
    <cellStyle name="Comma 12 2 5 4 3" xfId="31576" xr:uid="{4572346E-FE6C-4BB3-8BF7-9CC5C16E6469}"/>
    <cellStyle name="Comma 12 2 5 5" xfId="18948" xr:uid="{632CCA06-E2E8-4D66-A0D5-398510E63D83}"/>
    <cellStyle name="Comma 12 2 5 5 2" xfId="37922" xr:uid="{D4E4135D-46F5-4CB8-8B76-00869E1A34AC}"/>
    <cellStyle name="Comma 12 2 5 6" xfId="25283" xr:uid="{7A2E513A-9BCB-4F48-B13E-E6733AD73173}"/>
    <cellStyle name="Comma 12 2 6" xfId="3372" xr:uid="{0719664C-1ECF-4E4F-B7C3-9ED598016084}"/>
    <cellStyle name="Comma 12 2 6 2" xfId="6869" xr:uid="{A4CB2CFC-FE00-4CBE-81B5-7AABAD8AE060}"/>
    <cellStyle name="Comma 12 2 6 2 2" xfId="14234" xr:uid="{61674249-2CE4-488B-A935-58C8095A38DB}"/>
    <cellStyle name="Comma 12 2 6 2 2 2" xfId="46850" xr:uid="{436B5D34-2032-47B9-ADE2-63E5A7B5AE51}"/>
    <cellStyle name="Comma 12 2 6 2 2 3" xfId="34223" xr:uid="{91A4D3E3-0281-4235-BDFE-0BE8279E9519}"/>
    <cellStyle name="Comma 12 2 6 2 3" xfId="21594" xr:uid="{40CE9524-FCA3-4361-955E-57406F7BAD45}"/>
    <cellStyle name="Comma 12 2 6 2 3 2" xfId="40569" xr:uid="{23F54A14-A2A3-4609-9800-F963A41AE6B8}"/>
    <cellStyle name="Comma 12 2 6 2 4" xfId="27930" xr:uid="{32095E66-C491-41D7-B04D-20E2BC1F9AAC}"/>
    <cellStyle name="Comma 12 2 6 3" xfId="10738" xr:uid="{B95A6DC8-CA2A-4310-AD97-2A534E8CBE77}"/>
    <cellStyle name="Comma 12 2 6 3 2" xfId="43353" xr:uid="{D8039CEB-8B09-4886-A74A-03D0D6C70B10}"/>
    <cellStyle name="Comma 12 2 6 3 3" xfId="30726" xr:uid="{497928E0-C75A-4319-A289-B62E32DE2BB6}"/>
    <cellStyle name="Comma 12 2 6 4" xfId="18098" xr:uid="{03B92A5F-F65F-42AF-86C1-DBD2FF258F11}"/>
    <cellStyle name="Comma 12 2 6 4 2" xfId="37072" xr:uid="{527BAC6B-2117-4D72-8E73-866A7E8D5F21}"/>
    <cellStyle name="Comma 12 2 6 5" xfId="24433" xr:uid="{582F2FD0-6D05-468A-8FE7-661D02A4A973}"/>
    <cellStyle name="Comma 12 2 7" xfId="5985" xr:uid="{3B5149BF-CE98-434A-9839-97E6A28800FC}"/>
    <cellStyle name="Comma 12 2 7 2" xfId="13350" xr:uid="{E0FFF38C-64B6-4E3A-BA2C-400A24475F61}"/>
    <cellStyle name="Comma 12 2 7 2 2" xfId="45966" xr:uid="{98E8B7DF-9293-41AC-89AB-9B543AC37AEF}"/>
    <cellStyle name="Comma 12 2 7 2 3" xfId="33339" xr:uid="{262DB03B-AB13-44B0-897F-8B44032C8C30}"/>
    <cellStyle name="Comma 12 2 7 3" xfId="20710" xr:uid="{A1269B3C-8A11-456D-B5B0-07F7585E325F}"/>
    <cellStyle name="Comma 12 2 7 3 2" xfId="39685" xr:uid="{B5AC3965-F89F-46A3-9331-26E298E07AC2}"/>
    <cellStyle name="Comma 12 2 7 4" xfId="27046" xr:uid="{758FC860-609F-4366-88BC-6D95894199A6}"/>
    <cellStyle name="Comma 12 2 8" xfId="2433" xr:uid="{43D761E2-B297-45DD-8207-57D49258523D}"/>
    <cellStyle name="Comma 12 2 8 2" xfId="9858" xr:uid="{E8E822FA-E6A4-43BC-A333-243C46254672}"/>
    <cellStyle name="Comma 12 2 8 2 2" xfId="42469" xr:uid="{D60BCCE6-CF39-4A2B-B8F1-23ACB4089A9A}"/>
    <cellStyle name="Comma 12 2 8 3" xfId="17218" xr:uid="{2A744370-B6B1-434B-AAC1-BDFDD30C2069}"/>
    <cellStyle name="Comma 12 2 8 4" xfId="29842" xr:uid="{033747A8-B4EB-4109-833C-CF3C7C396A2C}"/>
    <cellStyle name="Comma 12 2 9" xfId="1914" xr:uid="{065AE165-172A-455A-B2AB-C68B7F529868}"/>
    <cellStyle name="Comma 12 2 9 2" xfId="9452" xr:uid="{2F2A8D46-BDC3-476E-93FA-C4010BE07AB3}"/>
    <cellStyle name="Comma 12 2 9 3" xfId="16812" xr:uid="{0AF69454-6117-4056-8A38-1FDCF696390C}"/>
    <cellStyle name="Comma 12 2 9 4" xfId="36156" xr:uid="{007AC48F-73BD-49E8-8455-DA335A715CB0}"/>
    <cellStyle name="Comma 12 3" xfId="724" xr:uid="{C6CA5EFC-B710-44A3-9D33-0EDE848583AD}"/>
    <cellStyle name="Comma 12 3 10" xfId="23624" xr:uid="{194B4014-676F-4161-878F-793E6591F0A9}"/>
    <cellStyle name="Comma 12 3 2" xfId="1243" xr:uid="{4F0F9AB2-BD73-4CA6-B6F5-AD8F51969796}"/>
    <cellStyle name="Comma 12 3 2 2" xfId="4741" xr:uid="{F56D0D6E-E701-467A-B68C-A46F431F65CA}"/>
    <cellStyle name="Comma 12 3 2 2 2" xfId="8239" xr:uid="{5772B6C4-89E0-4D7E-925C-726137C0846C}"/>
    <cellStyle name="Comma 12 3 2 2 2 2" xfId="15604" xr:uid="{DE3F154F-4AD2-41F8-BF1E-EEB0EF3C2DEF}"/>
    <cellStyle name="Comma 12 3 2 2 2 2 2" xfId="48220" xr:uid="{BA01296C-55E6-4917-A8C7-2BCA6C0756FA}"/>
    <cellStyle name="Comma 12 3 2 2 2 2 3" xfId="35593" xr:uid="{CC80CF9A-4314-4151-891C-63CA7DA4A31A}"/>
    <cellStyle name="Comma 12 3 2 2 2 3" xfId="22964" xr:uid="{B463654F-5F4B-4ECE-A75D-13961BD2FA7D}"/>
    <cellStyle name="Comma 12 3 2 2 2 3 2" xfId="41939" xr:uid="{24AC19A4-9DD3-433B-A24E-3971D50E3928}"/>
    <cellStyle name="Comma 12 3 2 2 2 4" xfId="29300" xr:uid="{4FB45BA9-B3BF-446D-A106-6F11BA548095}"/>
    <cellStyle name="Comma 12 3 2 2 3" xfId="5621" xr:uid="{220D49A5-3229-4755-A896-3CD2CA236414}"/>
    <cellStyle name="Comma 12 3 2 2 3 2" xfId="12986" xr:uid="{0DC4BEF7-4E3F-437D-9F8E-EC417C7501F4}"/>
    <cellStyle name="Comma 12 3 2 2 3 2 2" xfId="45602" xr:uid="{1A31A004-2886-4D7A-9E69-1ADD54986FC7}"/>
    <cellStyle name="Comma 12 3 2 2 3 2 3" xfId="32975" xr:uid="{CB8C36F7-5EF2-4C70-953D-1C72DCF1916B}"/>
    <cellStyle name="Comma 12 3 2 2 3 3" xfId="20346" xr:uid="{8F018FCD-B0CE-4882-9752-254D298A6014}"/>
    <cellStyle name="Comma 12 3 2 2 3 3 2" xfId="39321" xr:uid="{8EB2D266-181F-41E7-BE70-F053C8B7AEE4}"/>
    <cellStyle name="Comma 12 3 2 2 3 4" xfId="26682" xr:uid="{C10C5D4E-7C07-4D5F-A5D8-B85EFEB789FD}"/>
    <cellStyle name="Comma 12 3 2 2 4" xfId="12107" xr:uid="{C3B49303-488F-4690-94ED-4F6E5564D876}"/>
    <cellStyle name="Comma 12 3 2 2 4 2" xfId="44723" xr:uid="{4B9D35EC-0647-4BB7-8ED3-E90024AFE54E}"/>
    <cellStyle name="Comma 12 3 2 2 4 3" xfId="32096" xr:uid="{A632848E-081D-41E8-981D-9FCAAF6DE623}"/>
    <cellStyle name="Comma 12 3 2 2 5" xfId="19467" xr:uid="{3E437383-AC21-4179-AD92-291CDD778D6F}"/>
    <cellStyle name="Comma 12 3 2 2 5 2" xfId="38442" xr:uid="{36D7EAB1-484A-4078-920B-A531F309F536}"/>
    <cellStyle name="Comma 12 3 2 2 6" xfId="48494" xr:uid="{DC1DEE84-9419-4F61-88BB-075C1D6F8523}"/>
    <cellStyle name="Comma 12 3 2 2 7" xfId="25803" xr:uid="{2A4C65E0-F8F4-4441-B9A2-FFC74FAB46B7}"/>
    <cellStyle name="Comma 12 3 2 3" xfId="3885" xr:uid="{1270C55C-1203-4765-BD9E-15D7AE3B5598}"/>
    <cellStyle name="Comma 12 3 2 3 2" xfId="7382" xr:uid="{1EEE4A41-09E1-4418-A1A2-2AAFA6A2F1EE}"/>
    <cellStyle name="Comma 12 3 2 3 2 2" xfId="14747" xr:uid="{A5E964FD-9537-47CF-8851-AA98BA2916C0}"/>
    <cellStyle name="Comma 12 3 2 3 2 2 2" xfId="47363" xr:uid="{2D396E12-74EF-4188-8AFF-D83F76C43CE8}"/>
    <cellStyle name="Comma 12 3 2 3 2 2 3" xfId="34736" xr:uid="{20C5BBD3-F2E9-4A75-9191-5FB6AFEE8C07}"/>
    <cellStyle name="Comma 12 3 2 3 2 3" xfId="22107" xr:uid="{3F2EBB3B-3B5E-49F2-BD4D-6CE54604A5BA}"/>
    <cellStyle name="Comma 12 3 2 3 2 3 2" xfId="41082" xr:uid="{B497A303-95DE-4BF3-8324-8900EFB97597}"/>
    <cellStyle name="Comma 12 3 2 3 2 4" xfId="28443" xr:uid="{6F4953CD-CF60-40B7-9CD2-8F9C58A577E6}"/>
    <cellStyle name="Comma 12 3 2 3 3" xfId="11251" xr:uid="{AADF0ECB-BCAA-44D8-A51C-2EC60B255155}"/>
    <cellStyle name="Comma 12 3 2 3 3 2" xfId="43866" xr:uid="{A27E1C9B-3BF6-4F69-BEC5-695B36531329}"/>
    <cellStyle name="Comma 12 3 2 3 3 3" xfId="31239" xr:uid="{328E097D-AAAB-40C6-AB42-AFDC559A3E22}"/>
    <cellStyle name="Comma 12 3 2 3 4" xfId="18611" xr:uid="{BC4F3DA7-1CAF-45D7-BB2A-B4B73B93E668}"/>
    <cellStyle name="Comma 12 3 2 3 4 2" xfId="37585" xr:uid="{92F0EE9D-E543-4986-87F7-587320EC4C12}"/>
    <cellStyle name="Comma 12 3 2 3 5" xfId="24946" xr:uid="{250F53B2-20C6-45B0-9CB1-282FF8C23648}"/>
    <cellStyle name="Comma 12 3 2 4" xfId="6506" xr:uid="{4316DF16-4B9A-4D7A-AB8F-B44148E21133}"/>
    <cellStyle name="Comma 12 3 2 4 2" xfId="13871" xr:uid="{1A3CA662-2274-4F3B-A85A-FF52CD6590C7}"/>
    <cellStyle name="Comma 12 3 2 4 2 2" xfId="46487" xr:uid="{BB60BC5E-06B4-4CF2-8347-6E950CD334A2}"/>
    <cellStyle name="Comma 12 3 2 4 2 3" xfId="33860" xr:uid="{22259F85-1A12-47FF-8616-76D8FD3D6A89}"/>
    <cellStyle name="Comma 12 3 2 4 3" xfId="21231" xr:uid="{0F0B1BCB-A4B0-4164-BFFC-76C417AD19D8}"/>
    <cellStyle name="Comma 12 3 2 4 3 2" xfId="40206" xr:uid="{0AC2B977-8BDE-401C-910A-CA8CF6B69998}"/>
    <cellStyle name="Comma 12 3 2 4 4" xfId="27567" xr:uid="{B1B20644-772F-4030-9F58-E647DB985405}"/>
    <cellStyle name="Comma 12 3 2 5" xfId="3009" xr:uid="{804BC3D7-1BF4-4D20-8A1B-6C46735E45CB}"/>
    <cellStyle name="Comma 12 3 2 5 2" xfId="10377" xr:uid="{F6BDC9F6-7238-4172-895E-453860FC2CF9}"/>
    <cellStyle name="Comma 12 3 2 5 2 2" xfId="42990" xr:uid="{8311BEF1-9ABA-45C7-8B88-82653843510F}"/>
    <cellStyle name="Comma 12 3 2 5 3" xfId="17737" xr:uid="{DB5F79B4-3434-42FD-B429-0A7BDC50ECEB}"/>
    <cellStyle name="Comma 12 3 2 5 4" xfId="30363" xr:uid="{F2CBF624-1BFD-40B0-9411-8220104FE812}"/>
    <cellStyle name="Comma 12 3 2 6" xfId="9039" xr:uid="{21403226-1637-4783-BE5C-30046C5B1489}"/>
    <cellStyle name="Comma 12 3 2 6 2" xfId="36709" xr:uid="{C9692E68-28D8-405D-94B7-0298B4794628}"/>
    <cellStyle name="Comma 12 3 2 7" xfId="16399" xr:uid="{09B85ABD-1AF8-4ED3-95D9-476D7C6442FE}"/>
    <cellStyle name="Comma 12 3 2 7 2" xfId="48433" xr:uid="{6C488298-0BE7-4A6F-88E8-83CBFF8E5E12}"/>
    <cellStyle name="Comma 12 3 2 8" xfId="24070" xr:uid="{DA47DA98-FDD3-46B4-BCF7-927F655F5352}"/>
    <cellStyle name="Comma 12 3 3" xfId="4301" xr:uid="{FE998266-1064-404C-992D-349D1BCB12DF}"/>
    <cellStyle name="Comma 12 3 3 2" xfId="7798" xr:uid="{81B4D1D5-36C9-4A22-AD39-C539A44D5551}"/>
    <cellStyle name="Comma 12 3 3 2 2" xfId="15163" xr:uid="{D235D0C6-52CF-4AEC-AF52-403D04AAC2EA}"/>
    <cellStyle name="Comma 12 3 3 2 2 2" xfId="47779" xr:uid="{45B9CFDE-FC4A-4F2B-AA97-590ADA6C142B}"/>
    <cellStyle name="Comma 12 3 3 2 2 3" xfId="35152" xr:uid="{3172D550-C85B-43E7-A84E-935949CBDCC1}"/>
    <cellStyle name="Comma 12 3 3 2 3" xfId="22523" xr:uid="{F9A97706-5324-4620-80FA-E6691056CE2A}"/>
    <cellStyle name="Comma 12 3 3 2 3 2" xfId="41498" xr:uid="{43B2B866-1F1A-4BAC-A98B-36137A6E468C}"/>
    <cellStyle name="Comma 12 3 3 2 4" xfId="28859" xr:uid="{DF9CA7D6-A4D3-4A06-9781-512081F00CFB}"/>
    <cellStyle name="Comma 12 3 3 3" xfId="5179" xr:uid="{DC436CE0-8389-4686-8CB3-52A5CB0BE2CF}"/>
    <cellStyle name="Comma 12 3 3 3 2" xfId="12544" xr:uid="{8C3B59BB-3FC4-436C-A335-34A532950892}"/>
    <cellStyle name="Comma 12 3 3 3 2 2" xfId="45160" xr:uid="{1D423D20-3E3B-416E-969E-5C5598428E5B}"/>
    <cellStyle name="Comma 12 3 3 3 2 3" xfId="32533" xr:uid="{8A9738E7-7507-43E3-A80C-2ECF49830130}"/>
    <cellStyle name="Comma 12 3 3 3 3" xfId="19904" xr:uid="{91B74C1F-3433-4A65-ACCD-331A2DD64FFE}"/>
    <cellStyle name="Comma 12 3 3 3 3 2" xfId="38879" xr:uid="{DD7300E3-B18E-4A97-9309-6B6D2F682733}"/>
    <cellStyle name="Comma 12 3 3 3 4" xfId="26240" xr:uid="{1F301E94-10FA-4965-981A-8CDC57D180DA}"/>
    <cellStyle name="Comma 12 3 3 4" xfId="11667" xr:uid="{670B80ED-48D6-4853-93A1-AA53BBBFE0C2}"/>
    <cellStyle name="Comma 12 3 3 4 2" xfId="44282" xr:uid="{1B72EECD-A2C2-4EE5-BB3E-A265138C4B9F}"/>
    <cellStyle name="Comma 12 3 3 4 3" xfId="31655" xr:uid="{86694FB2-05EA-439F-AB74-4599B77E1069}"/>
    <cellStyle name="Comma 12 3 3 5" xfId="19027" xr:uid="{B10F701B-97B4-40B9-9F6C-FC231CBA5EB4}"/>
    <cellStyle name="Comma 12 3 3 5 2" xfId="38001" xr:uid="{7E9B4747-98B2-473C-804C-106D2AAE997D}"/>
    <cellStyle name="Comma 12 3 3 6" xfId="48471" xr:uid="{3FD40D5B-E928-4475-9867-E3D297F6886D}"/>
    <cellStyle name="Comma 12 3 3 7" xfId="25362" xr:uid="{09C4AAEC-A94C-45D9-8534-EED921549F47}"/>
    <cellStyle name="Comma 12 3 4" xfId="3451" xr:uid="{E6608021-8C6B-49F8-91E6-536E22F85E7C}"/>
    <cellStyle name="Comma 12 3 4 2" xfId="6948" xr:uid="{9209411D-9AFD-4A7B-814A-94AFD292E732}"/>
    <cellStyle name="Comma 12 3 4 2 2" xfId="14313" xr:uid="{C18F501D-C73F-43E5-AEDE-9C0BE6361AB9}"/>
    <cellStyle name="Comma 12 3 4 2 2 2" xfId="46929" xr:uid="{0E5F1EE7-C2E6-45DB-995F-6BF437106E78}"/>
    <cellStyle name="Comma 12 3 4 2 2 3" xfId="34302" xr:uid="{5A34B890-5F04-48D4-B66E-825D22B1AC41}"/>
    <cellStyle name="Comma 12 3 4 2 3" xfId="21673" xr:uid="{C369C9FD-17E6-4E57-815A-74FE2BFB9608}"/>
    <cellStyle name="Comma 12 3 4 2 3 2" xfId="40648" xr:uid="{5F502C47-BC2D-49FD-90D1-1F39F9FBBDB7}"/>
    <cellStyle name="Comma 12 3 4 2 4" xfId="28009" xr:uid="{F98C1677-3158-451C-AD8B-16EAA2F6D6D7}"/>
    <cellStyle name="Comma 12 3 4 3" xfId="10817" xr:uid="{F10452F7-D947-4A65-A9BD-E39C30A21F03}"/>
    <cellStyle name="Comma 12 3 4 3 2" xfId="43432" xr:uid="{7EB98DE3-9796-4004-88FA-8EE91F9312DA}"/>
    <cellStyle name="Comma 12 3 4 3 3" xfId="30805" xr:uid="{942342DB-6BE4-4773-B91F-F251A3240CF4}"/>
    <cellStyle name="Comma 12 3 4 4" xfId="18177" xr:uid="{60AB5488-5120-442D-A0AF-33843A180710}"/>
    <cellStyle name="Comma 12 3 4 4 2" xfId="37151" xr:uid="{0B6C5FBE-4ABE-44BD-8198-6B01A0C8F0B6}"/>
    <cellStyle name="Comma 12 3 4 5" xfId="24512" xr:uid="{DD4A0813-461D-43E3-8737-4F7FA68DCD3A}"/>
    <cellStyle name="Comma 12 3 5" xfId="6064" xr:uid="{A90EC107-3134-4EF3-9F08-CA47BF2762CF}"/>
    <cellStyle name="Comma 12 3 5 2" xfId="13429" xr:uid="{E4E725F9-184B-441F-A087-345A4A6D650E}"/>
    <cellStyle name="Comma 12 3 5 2 2" xfId="46045" xr:uid="{8C4856F1-1875-41E0-AE0B-DBEE44EF052C}"/>
    <cellStyle name="Comma 12 3 5 2 3" xfId="33418" xr:uid="{4D7C1A4F-ABF5-437E-8B25-AB83D56CFD18}"/>
    <cellStyle name="Comma 12 3 5 3" xfId="20789" xr:uid="{4EB64E91-8F18-4E58-BD8D-5E281B0BD07D}"/>
    <cellStyle name="Comma 12 3 5 3 2" xfId="39764" xr:uid="{72E33A24-43CF-40E1-BFF7-C6C7D3D36B4A}"/>
    <cellStyle name="Comma 12 3 5 4" xfId="27125" xr:uid="{1146E320-FD27-48CF-B342-5957DD6A2959}"/>
    <cellStyle name="Comma 12 3 6" xfId="2512" xr:uid="{81706D82-8426-4882-8A0B-61C304E69909}"/>
    <cellStyle name="Comma 12 3 6 2" xfId="9937" xr:uid="{B6D279E4-ACC4-4D05-B855-006BFFC2C0BF}"/>
    <cellStyle name="Comma 12 3 6 2 2" xfId="42548" xr:uid="{E96DF3B4-5BE6-49E6-8345-4927975DE48D}"/>
    <cellStyle name="Comma 12 3 6 3" xfId="17297" xr:uid="{DC747B8C-3E7E-4B60-BEA9-A9E1128D3AD6}"/>
    <cellStyle name="Comma 12 3 6 4" xfId="29921" xr:uid="{EDFDA0C8-E03D-4360-BC72-D609C7237684}"/>
    <cellStyle name="Comma 12 3 7" xfId="2011" xr:uid="{CA067774-4AF1-4838-8C0E-30450EAEF2F1}"/>
    <cellStyle name="Comma 12 3 7 2" xfId="9548" xr:uid="{27ACE0D5-EC92-40F9-837B-C614DFC1659F}"/>
    <cellStyle name="Comma 12 3 7 3" xfId="16908" xr:uid="{A032AC1D-EE55-42BE-A913-6C2B166EED23}"/>
    <cellStyle name="Comma 12 3 7 4" xfId="36235" xr:uid="{DDDB6307-BBDA-474C-A806-5186246B5465}"/>
    <cellStyle name="Comma 12 3 8" xfId="8696" xr:uid="{0E01B266-A7D9-4DF9-8105-4325B0028FE9}"/>
    <cellStyle name="Comma 12 3 8 2" xfId="48410" xr:uid="{5FDD661A-58C2-4B3B-AC31-593199F092A6}"/>
    <cellStyle name="Comma 12 3 9" xfId="16056" xr:uid="{1B98B38F-60CC-4412-A087-F15E9AA8C2A0}"/>
    <cellStyle name="Comma 12 4" xfId="1056" xr:uid="{95DC0023-730C-4BD9-89B5-251B0A338096}"/>
    <cellStyle name="Comma 12 4 2" xfId="2854" xr:uid="{E2F6ADEC-C23B-4DB7-9BB9-ACB18ECFBDD9}"/>
    <cellStyle name="Comma 12 4 2 2" xfId="4587" xr:uid="{4C17C5CF-32F5-48A1-8C52-351003437A7E}"/>
    <cellStyle name="Comma 12 4 2 2 2" xfId="8085" xr:uid="{DCF1B9FE-12EF-45CB-97E7-A4D1EEE63D1F}"/>
    <cellStyle name="Comma 12 4 2 2 2 2" xfId="15450" xr:uid="{DC6A74AF-A541-49CB-AC82-1EDE6F3850F0}"/>
    <cellStyle name="Comma 12 4 2 2 2 2 2" xfId="48066" xr:uid="{94B67844-3858-494B-9D05-5D8A963CF025}"/>
    <cellStyle name="Comma 12 4 2 2 2 2 3" xfId="35439" xr:uid="{FE1DE150-E143-43E6-9604-CBC49A3199B1}"/>
    <cellStyle name="Comma 12 4 2 2 2 3" xfId="22810" xr:uid="{3C23062C-D538-4D5D-A6C3-C00B336B0068}"/>
    <cellStyle name="Comma 12 4 2 2 2 3 2" xfId="41785" xr:uid="{0A7E106F-5C95-42C1-8022-5EC3BB0DEE4C}"/>
    <cellStyle name="Comma 12 4 2 2 2 4" xfId="29146" xr:uid="{7F8CE8E4-71AA-4821-BBB2-D33D3BAC6547}"/>
    <cellStyle name="Comma 12 4 2 2 3" xfId="5467" xr:uid="{FCB06A60-11DA-40C2-9C47-3AE8A404809F}"/>
    <cellStyle name="Comma 12 4 2 2 3 2" xfId="12832" xr:uid="{193A3180-4E70-41BA-B8FA-A606889A3120}"/>
    <cellStyle name="Comma 12 4 2 2 3 2 2" xfId="45448" xr:uid="{A9327B00-1D08-4DAE-8279-BCCFC8309FA5}"/>
    <cellStyle name="Comma 12 4 2 2 3 2 3" xfId="32821" xr:uid="{8318C0C3-9D38-45BE-B9F9-341404D3DF31}"/>
    <cellStyle name="Comma 12 4 2 2 3 3" xfId="20192" xr:uid="{1356F0ED-664E-4E29-B1BA-E83EEA0F04B4}"/>
    <cellStyle name="Comma 12 4 2 2 3 3 2" xfId="39167" xr:uid="{4E8E5818-A925-4ADF-A35D-F2BC94BDE924}"/>
    <cellStyle name="Comma 12 4 2 2 3 4" xfId="26528" xr:uid="{481B0F11-7FB0-4DED-9D76-8E26E6001025}"/>
    <cellStyle name="Comma 12 4 2 2 4" xfId="11953" xr:uid="{3798D1E4-8753-4473-B60A-E428CF5AFFA1}"/>
    <cellStyle name="Comma 12 4 2 2 4 2" xfId="44569" xr:uid="{99261523-9C21-4DA2-A202-EDF351162A50}"/>
    <cellStyle name="Comma 12 4 2 2 4 3" xfId="31942" xr:uid="{90E0E5F3-B241-42BC-8B49-5C6895829DA5}"/>
    <cellStyle name="Comma 12 4 2 2 5" xfId="19313" xr:uid="{9F23B158-6C90-4378-951E-6470B29FFCF1}"/>
    <cellStyle name="Comma 12 4 2 2 5 2" xfId="38288" xr:uid="{210ED973-2B66-4E9A-B457-B769FE652BA1}"/>
    <cellStyle name="Comma 12 4 2 2 6" xfId="25649" xr:uid="{7A46191A-390D-4627-9911-5C48A3698062}"/>
    <cellStyle name="Comma 12 4 2 3" xfId="3732" xr:uid="{313E238A-5BEC-4185-9DC2-E3F6E981DA00}"/>
    <cellStyle name="Comma 12 4 2 3 2" xfId="7229" xr:uid="{88B78632-337D-47E9-B221-3FEDA3053762}"/>
    <cellStyle name="Comma 12 4 2 3 2 2" xfId="14594" xr:uid="{BE80D29B-0864-4067-8C64-027BD19343CD}"/>
    <cellStyle name="Comma 12 4 2 3 2 2 2" xfId="47210" xr:uid="{A34A6BCD-A577-473A-A536-7D710C867603}"/>
    <cellStyle name="Comma 12 4 2 3 2 2 3" xfId="34583" xr:uid="{4FDC9D1B-ED3F-41A0-A1E6-24591B0A3D00}"/>
    <cellStyle name="Comma 12 4 2 3 2 3" xfId="21954" xr:uid="{B95F4BA2-0FBA-4419-880C-68BABE17EDEB}"/>
    <cellStyle name="Comma 12 4 2 3 2 3 2" xfId="40929" xr:uid="{D229CF10-5CB6-4806-A5F1-3960C13ED491}"/>
    <cellStyle name="Comma 12 4 2 3 2 4" xfId="28290" xr:uid="{11EC2523-768A-4397-90B9-EF16C7E34348}"/>
    <cellStyle name="Comma 12 4 2 3 3" xfId="11098" xr:uid="{906F1341-D94D-4C9D-B11D-D4549BD5FB49}"/>
    <cellStyle name="Comma 12 4 2 3 3 2" xfId="43713" xr:uid="{1C783155-8967-46AF-B5BE-AA51E1547DD9}"/>
    <cellStyle name="Comma 12 4 2 3 3 3" xfId="31086" xr:uid="{58146F04-1D7C-4C5B-9E1C-7BB65360F252}"/>
    <cellStyle name="Comma 12 4 2 3 4" xfId="18458" xr:uid="{8E909B28-910E-4558-92FF-F9919B0A5114}"/>
    <cellStyle name="Comma 12 4 2 3 4 2" xfId="37432" xr:uid="{7EFD387A-C3BA-4FEC-9FD0-295303F7D853}"/>
    <cellStyle name="Comma 12 4 2 3 5" xfId="24793" xr:uid="{94723298-87BD-4B46-AAE1-30AB66EF2C4D}"/>
    <cellStyle name="Comma 12 4 2 4" xfId="6352" xr:uid="{A3968D2F-D67C-425F-80B9-01C75996DA30}"/>
    <cellStyle name="Comma 12 4 2 4 2" xfId="13717" xr:uid="{D836DA5A-0D07-4248-AD2A-68E3EBD7D8A3}"/>
    <cellStyle name="Comma 12 4 2 4 2 2" xfId="46333" xr:uid="{4336A58C-A8B8-4EF3-A988-FFAFEE9CDB2B}"/>
    <cellStyle name="Comma 12 4 2 4 2 3" xfId="33706" xr:uid="{C5573736-BC82-4D1B-86DD-0B3BA7379006}"/>
    <cellStyle name="Comma 12 4 2 4 3" xfId="21077" xr:uid="{C9B777CE-53D2-48A6-8C24-9E0AADB92DE1}"/>
    <cellStyle name="Comma 12 4 2 4 3 2" xfId="40052" xr:uid="{F4F80048-C177-4C06-9C78-A4E2924FBCA1}"/>
    <cellStyle name="Comma 12 4 2 4 4" xfId="27413" xr:uid="{A3255204-CB14-4E6B-BD38-8287B6567F04}"/>
    <cellStyle name="Comma 12 4 2 5" xfId="10223" xr:uid="{B5F6C2CE-175F-4630-9F97-99AEBD8A8241}"/>
    <cellStyle name="Comma 12 4 2 5 2" xfId="42836" xr:uid="{B33969D4-8735-4B4B-8B63-5AE64416F205}"/>
    <cellStyle name="Comma 12 4 2 5 3" xfId="30209" xr:uid="{53205A91-4BC1-411A-AE3A-644FAC55D20D}"/>
    <cellStyle name="Comma 12 4 2 6" xfId="17583" xr:uid="{3F1AC3CA-6C8C-4089-BC0F-322AD4A86720}"/>
    <cellStyle name="Comma 12 4 2 6 2" xfId="36555" xr:uid="{20BECC88-FFBE-4A9C-9861-5877DED4E52B}"/>
    <cellStyle name="Comma 12 4 2 7" xfId="23916" xr:uid="{95BD5F0A-607D-4747-881B-9B223E1F6728}"/>
    <cellStyle name="Comma 12 4 3" xfId="4148" xr:uid="{A0F783FD-C223-4114-8D5F-F31B6C8CB511}"/>
    <cellStyle name="Comma 12 4 3 2" xfId="7645" xr:uid="{D38F9DD1-D545-4B8C-8490-D0A1A1393D92}"/>
    <cellStyle name="Comma 12 4 3 2 2" xfId="15010" xr:uid="{CD530914-723B-41D7-9FE5-D10F79C4551B}"/>
    <cellStyle name="Comma 12 4 3 2 2 2" xfId="47626" xr:uid="{757C604D-D97B-46D0-BA01-60F0EA6C9E06}"/>
    <cellStyle name="Comma 12 4 3 2 2 3" xfId="34999" xr:uid="{7FF2FAB5-86DA-4550-B63F-D2AF5C809B64}"/>
    <cellStyle name="Comma 12 4 3 2 3" xfId="22370" xr:uid="{D3CC25BA-22E6-4A78-9CB5-4F1211B10571}"/>
    <cellStyle name="Comma 12 4 3 2 3 2" xfId="41345" xr:uid="{B9D43176-05C3-4A3A-B496-344D78C20C2C}"/>
    <cellStyle name="Comma 12 4 3 2 4" xfId="28706" xr:uid="{CBE577DD-12D0-4CD5-A64B-D95D16700F4F}"/>
    <cellStyle name="Comma 12 4 3 3" xfId="5025" xr:uid="{416C5088-B029-44AE-B8FE-D07EDC1645EC}"/>
    <cellStyle name="Comma 12 4 3 3 2" xfId="12390" xr:uid="{EC8F755E-3AF5-41EC-B0D0-05B8BAAB12AE}"/>
    <cellStyle name="Comma 12 4 3 3 2 2" xfId="45006" xr:uid="{30D8BEFE-48FC-4163-91D1-C55CE2B4B507}"/>
    <cellStyle name="Comma 12 4 3 3 2 3" xfId="32379" xr:uid="{1BCEF761-15B1-4DA8-9121-5B47991EBEC8}"/>
    <cellStyle name="Comma 12 4 3 3 3" xfId="19750" xr:uid="{E9F196DA-D9A5-4BA3-B740-BA9188477F6E}"/>
    <cellStyle name="Comma 12 4 3 3 3 2" xfId="38725" xr:uid="{2A6490AB-49A5-4FC0-AD0C-7852695EB467}"/>
    <cellStyle name="Comma 12 4 3 3 4" xfId="26086" xr:uid="{59FEBD02-E63C-40B2-9FE9-EC62FA649BE2}"/>
    <cellStyle name="Comma 12 4 3 4" xfId="11514" xr:uid="{6D62EA0F-94C8-4115-82E1-CD64E60F8BA1}"/>
    <cellStyle name="Comma 12 4 3 4 2" xfId="44129" xr:uid="{65861FEE-3137-4715-8EA0-EFE7278F520D}"/>
    <cellStyle name="Comma 12 4 3 4 3" xfId="31502" xr:uid="{A07CC1A0-B087-4763-8718-9A732B2DEA28}"/>
    <cellStyle name="Comma 12 4 3 5" xfId="18874" xr:uid="{541C356C-8592-4E65-B1B7-B86186A3806D}"/>
    <cellStyle name="Comma 12 4 3 5 2" xfId="37848" xr:uid="{DF5A6A51-0C0F-4BE8-A052-64D6888582EF}"/>
    <cellStyle name="Comma 12 4 3 6" xfId="25209" xr:uid="{9B817327-E7D1-4E78-BF36-7CAE8C116CCB}"/>
    <cellStyle name="Comma 12 4 4" xfId="3298" xr:uid="{13A2ECC5-3BA0-4EF0-BA2D-F8F638286E15}"/>
    <cellStyle name="Comma 12 4 4 2" xfId="6795" xr:uid="{475BEE9A-5C62-4C30-BF6D-75CDF429B31E}"/>
    <cellStyle name="Comma 12 4 4 2 2" xfId="14160" xr:uid="{E3A50294-ADAC-4AB3-A859-FA5102AB82E7}"/>
    <cellStyle name="Comma 12 4 4 2 2 2" xfId="46776" xr:uid="{9F79DBC3-BB66-486B-AAA8-DAD768119715}"/>
    <cellStyle name="Comma 12 4 4 2 2 3" xfId="34149" xr:uid="{1CDF49DC-89E9-42F8-9FEB-04470980594D}"/>
    <cellStyle name="Comma 12 4 4 2 3" xfId="21520" xr:uid="{C7BDB994-2D4B-4678-B386-AF3624BE343F}"/>
    <cellStyle name="Comma 12 4 4 2 3 2" xfId="40495" xr:uid="{12FC30CC-577D-41E5-9F57-7E23136DF6B5}"/>
    <cellStyle name="Comma 12 4 4 2 4" xfId="27856" xr:uid="{F556DBCA-CC5C-4DBC-8D7C-7E421EA9A72F}"/>
    <cellStyle name="Comma 12 4 4 3" xfId="10664" xr:uid="{93E66E64-64A0-4A85-B52F-95B5A7A523DD}"/>
    <cellStyle name="Comma 12 4 4 3 2" xfId="43279" xr:uid="{1BABB743-EFEE-40FA-A17B-604B04F251C0}"/>
    <cellStyle name="Comma 12 4 4 3 3" xfId="30652" xr:uid="{083B05B5-5DA5-45E9-B2BE-C11E7317B16F}"/>
    <cellStyle name="Comma 12 4 4 4" xfId="18024" xr:uid="{E1DA9DE3-652F-4BD2-B966-2C221E968637}"/>
    <cellStyle name="Comma 12 4 4 4 2" xfId="36998" xr:uid="{C8832AF0-0533-40FB-837A-0522D0066433}"/>
    <cellStyle name="Comma 12 4 4 5" xfId="24359" xr:uid="{EEDA23DD-62B4-4EF1-B512-8EDF73176722}"/>
    <cellStyle name="Comma 12 4 5" xfId="5910" xr:uid="{CFDACD91-578B-47B3-8E52-AD8A1133AB0A}"/>
    <cellStyle name="Comma 12 4 5 2" xfId="13275" xr:uid="{C35AB019-8CD3-46C4-9B78-7726719201EB}"/>
    <cellStyle name="Comma 12 4 5 2 2" xfId="45891" xr:uid="{48F54EE2-9BE9-4154-948F-51E07D6A9943}"/>
    <cellStyle name="Comma 12 4 5 2 3" xfId="33264" xr:uid="{9E85CA5D-50A2-4064-90B8-6738083C51F5}"/>
    <cellStyle name="Comma 12 4 5 3" xfId="20635" xr:uid="{B1544F5A-9ABA-4F93-A57C-25EF31A2797C}"/>
    <cellStyle name="Comma 12 4 5 3 2" xfId="39610" xr:uid="{44D92AA5-091F-4928-95DD-56FA8A71641B}"/>
    <cellStyle name="Comma 12 4 5 4" xfId="26971" xr:uid="{38C60155-9305-40AD-9CF4-941F6E30590A}"/>
    <cellStyle name="Comma 12 4 6" xfId="2348" xr:uid="{A02D6A77-B6DD-454B-ADDC-DD54981AD36E}"/>
    <cellStyle name="Comma 12 4 6 2" xfId="9783" xr:uid="{EA966BE1-AB88-47D5-9168-525378972EF4}"/>
    <cellStyle name="Comma 12 4 6 2 2" xfId="42394" xr:uid="{412AC1F0-F0C7-41D0-B314-AB1F2B5EF204}"/>
    <cellStyle name="Comma 12 4 6 3" xfId="17143" xr:uid="{F2DB8DFF-FF1E-4306-9961-1A0E1958AE53}"/>
    <cellStyle name="Comma 12 4 6 4" xfId="29767" xr:uid="{0A42A5B9-8751-43B8-A958-5F67449BDB50}"/>
    <cellStyle name="Comma 12 4 7" xfId="8865" xr:uid="{241A5E1F-88C8-425B-8599-4A6F859C6BB1}"/>
    <cellStyle name="Comma 12 4 7 2" xfId="36073" xr:uid="{81D17488-3F1C-4937-9444-77C4AA8D459A}"/>
    <cellStyle name="Comma 12 4 8" xfId="16225" xr:uid="{08C59F0C-AE9A-4458-9D5B-CD50ACBE2DF0}"/>
    <cellStyle name="Comma 12 4 9" xfId="23469" xr:uid="{7941DCAF-7E04-4CAC-A79A-8FA65697A7ED}"/>
    <cellStyle name="Comma 12 5" xfId="1533" xr:uid="{11B180A7-317F-4773-8E22-CF8A55111679}"/>
    <cellStyle name="Comma 12 5 2" xfId="4411" xr:uid="{AB6EC449-454A-4797-AF34-C9A91EFD197C}"/>
    <cellStyle name="Comma 12 5 2 2" xfId="7908" xr:uid="{9BA795D8-D988-4759-A9C2-C01745EE2113}"/>
    <cellStyle name="Comma 12 5 2 2 2" xfId="15273" xr:uid="{BE6763DD-3111-4588-B04F-F688DEA6C863}"/>
    <cellStyle name="Comma 12 5 2 2 2 2" xfId="47889" xr:uid="{D37A2E18-94A7-4F21-A8F3-342652828982}"/>
    <cellStyle name="Comma 12 5 2 2 2 3" xfId="35262" xr:uid="{D5996991-3A36-46DA-898C-32359C4CA863}"/>
    <cellStyle name="Comma 12 5 2 2 3" xfId="22633" xr:uid="{6111F363-1B25-404A-AEE4-5D1008EA6FE3}"/>
    <cellStyle name="Comma 12 5 2 2 3 2" xfId="41608" xr:uid="{45128973-AC03-49A8-9C72-BE9A814D30C4}"/>
    <cellStyle name="Comma 12 5 2 2 4" xfId="28969" xr:uid="{746F89CF-E4D1-4B0F-AF22-7245095BE120}"/>
    <cellStyle name="Comma 12 5 2 3" xfId="5290" xr:uid="{AF7457E1-7338-452F-8DED-8C03A669EC66}"/>
    <cellStyle name="Comma 12 5 2 3 2" xfId="12655" xr:uid="{DEF55169-3821-4658-B7E8-A288697AB431}"/>
    <cellStyle name="Comma 12 5 2 3 2 2" xfId="45271" xr:uid="{9FD79251-F5A7-461F-BFD1-D266828ACF0F}"/>
    <cellStyle name="Comma 12 5 2 3 2 3" xfId="32644" xr:uid="{2A577BB3-96D5-444E-92C6-59FAB0F009B5}"/>
    <cellStyle name="Comma 12 5 2 3 3" xfId="20015" xr:uid="{647A43F7-987C-4F7B-85EE-CC1DC0116853}"/>
    <cellStyle name="Comma 12 5 2 3 3 2" xfId="38990" xr:uid="{97EF3916-5083-46B6-B70E-1384703B79DE}"/>
    <cellStyle name="Comma 12 5 2 3 4" xfId="26351" xr:uid="{C0CF1F69-9032-4F1B-8220-B1B533A9CEC1}"/>
    <cellStyle name="Comma 12 5 2 4" xfId="11777" xr:uid="{4B27C54F-D1B9-42A5-A112-DD4B44EBC4C9}"/>
    <cellStyle name="Comma 12 5 2 4 2" xfId="44392" xr:uid="{61E01EE4-CE28-414D-B431-3BF716903D5C}"/>
    <cellStyle name="Comma 12 5 2 4 3" xfId="31765" xr:uid="{81D5EDA4-FE67-4AF3-BD5E-182C95BF7410}"/>
    <cellStyle name="Comma 12 5 2 5" xfId="19137" xr:uid="{BF2DE9DB-F044-41B8-806D-FC811C9B31BA}"/>
    <cellStyle name="Comma 12 5 2 5 2" xfId="38111" xr:uid="{AC87A7FA-08D8-4AD1-B8F3-EBF394E1DDE5}"/>
    <cellStyle name="Comma 12 5 2 6" xfId="25472" xr:uid="{2E34EBAD-483C-4123-827E-28687E5C09D9}"/>
    <cellStyle name="Comma 12 5 3" xfId="3561" xr:uid="{391CF5B8-9287-4820-B328-17123D2DEC58}"/>
    <cellStyle name="Comma 12 5 3 2" xfId="7058" xr:uid="{AB32A6F8-2708-454D-80A5-832BC6A7FD54}"/>
    <cellStyle name="Comma 12 5 3 2 2" xfId="14423" xr:uid="{A6648DBF-2638-4076-AF07-D9787D205E38}"/>
    <cellStyle name="Comma 12 5 3 2 2 2" xfId="47039" xr:uid="{3DCF4FFB-FF37-4585-822D-8A98309FF6C7}"/>
    <cellStyle name="Comma 12 5 3 2 2 3" xfId="34412" xr:uid="{61A459BD-026A-4A98-AFBE-A136CD80D763}"/>
    <cellStyle name="Comma 12 5 3 2 3" xfId="21783" xr:uid="{547FD2EB-E57A-4EDC-BC8F-F4BB85D01B3B}"/>
    <cellStyle name="Comma 12 5 3 2 3 2" xfId="40758" xr:uid="{9C038521-FE4A-4665-9955-9CFF150A38F6}"/>
    <cellStyle name="Comma 12 5 3 2 4" xfId="28119" xr:uid="{298E66D7-A8AE-40A7-AEFA-3CFF8DA7B6A0}"/>
    <cellStyle name="Comma 12 5 3 3" xfId="10927" xr:uid="{3E16DA83-3B68-4E2F-BC7D-D6D876C6B63B}"/>
    <cellStyle name="Comma 12 5 3 3 2" xfId="43542" xr:uid="{15183107-B59D-4128-B5B5-C15535EDFEC3}"/>
    <cellStyle name="Comma 12 5 3 3 3" xfId="30915" xr:uid="{8DD827BC-BD7D-4E4F-93B7-F1CE509A624D}"/>
    <cellStyle name="Comma 12 5 3 4" xfId="18287" xr:uid="{19984B26-1096-4E9F-9345-F8426C4180DD}"/>
    <cellStyle name="Comma 12 5 3 4 2" xfId="37261" xr:uid="{99AF7FE4-27CA-494D-86D5-AB0B786BDB1D}"/>
    <cellStyle name="Comma 12 5 3 5" xfId="24622" xr:uid="{4D6BB1D3-6B0E-48A0-A781-FBC4B3E142A4}"/>
    <cellStyle name="Comma 12 5 4" xfId="6175" xr:uid="{94B43301-99B4-43B7-A0A0-0A15D2DE5791}"/>
    <cellStyle name="Comma 12 5 4 2" xfId="13540" xr:uid="{AA2C13C0-5E24-4BA5-A0B3-7E7C1BF25E09}"/>
    <cellStyle name="Comma 12 5 4 2 2" xfId="46156" xr:uid="{F8769732-536B-41CF-9D13-48350161CE05}"/>
    <cellStyle name="Comma 12 5 4 2 3" xfId="33529" xr:uid="{1EC7950D-EC6A-4D9C-A444-72D2CADCD73F}"/>
    <cellStyle name="Comma 12 5 4 3" xfId="20900" xr:uid="{D3F357E5-CC3F-4AF6-8464-4CC596D68BB7}"/>
    <cellStyle name="Comma 12 5 4 3 2" xfId="39875" xr:uid="{0198DD9B-2E3C-479E-8A39-4EBEF8D784FF}"/>
    <cellStyle name="Comma 12 5 4 4" xfId="27236" xr:uid="{36704DEA-F762-4051-803A-77FA295FDF5D}"/>
    <cellStyle name="Comma 12 5 5" xfId="2651" xr:uid="{E09C18CD-4C0B-42D8-AD12-DCB8520FBC94}"/>
    <cellStyle name="Comma 12 5 5 2" xfId="10048" xr:uid="{A763008B-7F5A-40EA-858D-19F2B6C5B16D}"/>
    <cellStyle name="Comma 12 5 5 2 2" xfId="42662" xr:uid="{521918D2-8BCB-47E6-95BC-0EC891CC64C6}"/>
    <cellStyle name="Comma 12 5 5 3" xfId="17408" xr:uid="{153919D9-B430-41C9-93FD-E9E15030A201}"/>
    <cellStyle name="Comma 12 5 5 4" xfId="30035" xr:uid="{8D51F11D-7D70-4992-A1BF-1FE2F6F5D657}"/>
    <cellStyle name="Comma 12 5 6" xfId="9218" xr:uid="{F789E241-20FA-4D84-886A-EE692DFB02C7}"/>
    <cellStyle name="Comma 12 5 6 2" xfId="36357" xr:uid="{EDAD2281-0BF0-4085-A9B7-0C91C67C2F6C}"/>
    <cellStyle name="Comma 12 5 7" xfId="16578" xr:uid="{4D704E91-2A35-44D8-B801-A3704373C5BB}"/>
    <cellStyle name="Comma 12 5 8" xfId="23739" xr:uid="{680EAB6F-64F8-427D-B375-67505ED408C7}"/>
    <cellStyle name="Comma 12 6" xfId="4005" xr:uid="{323DCB1D-9D1B-4071-A4A0-5AFC17A8DF08}"/>
    <cellStyle name="Comma 12 6 2" xfId="7502" xr:uid="{35642F18-8893-4DEA-A230-C5030F7B1039}"/>
    <cellStyle name="Comma 12 6 2 2" xfId="14867" xr:uid="{4D5AED3B-2E20-472E-AE5B-86B515D7B121}"/>
    <cellStyle name="Comma 12 6 2 2 2" xfId="47483" xr:uid="{9994CFAE-075B-4B7D-83B6-FF554A89BD2F}"/>
    <cellStyle name="Comma 12 6 2 2 3" xfId="34856" xr:uid="{D2B9510D-3302-4A4B-9A31-CC7FEAB81436}"/>
    <cellStyle name="Comma 12 6 2 3" xfId="22227" xr:uid="{6B0274A5-33ED-4CA3-B17A-AD08EC03607C}"/>
    <cellStyle name="Comma 12 6 2 3 2" xfId="41202" xr:uid="{56708F8E-BA5E-40E9-9885-D88906CA49D0}"/>
    <cellStyle name="Comma 12 6 2 4" xfId="28563" xr:uid="{5CB31653-7938-4530-9371-405C4A27C5C4}"/>
    <cellStyle name="Comma 12 6 3" xfId="4879" xr:uid="{230EE7F0-DB75-43B2-AD24-536952A181B0}"/>
    <cellStyle name="Comma 12 6 3 2" xfId="12244" xr:uid="{474DDB09-B9C9-4589-9C32-4A04626B3D40}"/>
    <cellStyle name="Comma 12 6 3 2 2" xfId="44860" xr:uid="{A5D2E973-28F4-4CB9-8C18-D7222A4F84B6}"/>
    <cellStyle name="Comma 12 6 3 2 3" xfId="32233" xr:uid="{7C37C923-C17B-4D86-8871-228A38FD21B0}"/>
    <cellStyle name="Comma 12 6 3 3" xfId="19604" xr:uid="{431AF83E-F227-4794-8AC2-20351B519175}"/>
    <cellStyle name="Comma 12 6 3 3 2" xfId="38579" xr:uid="{30112102-0921-40C2-91AC-3B9C90BEBD78}"/>
    <cellStyle name="Comma 12 6 3 4" xfId="25940" xr:uid="{6BE3FB3E-B184-4EA7-81A6-4948277107F3}"/>
    <cellStyle name="Comma 12 6 4" xfId="11371" xr:uid="{FD815113-A068-43C9-A3CF-13DBF3903295}"/>
    <cellStyle name="Comma 12 6 4 2" xfId="43986" xr:uid="{4F670632-DF42-489F-8EA5-B6ABF5DAC843}"/>
    <cellStyle name="Comma 12 6 4 3" xfId="31359" xr:uid="{F77D1B3B-CB70-46CA-8483-B51E5C1D1C86}"/>
    <cellStyle name="Comma 12 6 5" xfId="18731" xr:uid="{7A99ADEF-CE89-46CC-BF30-B3FCA77D2B2F}"/>
    <cellStyle name="Comma 12 6 5 2" xfId="37705" xr:uid="{DEC05390-ADF4-4719-A2C7-5C94BA122B05}"/>
    <cellStyle name="Comma 12 6 6" xfId="25066" xr:uid="{267C10E9-3137-4F4B-AE40-7862EAB2AA7A}"/>
    <cellStyle name="Comma 12 7" xfId="3157" xr:uid="{2EA6D3A3-9AE2-4074-88DD-DDAB4CFB206C}"/>
    <cellStyle name="Comma 12 7 2" xfId="6654" xr:uid="{44E4B44E-321A-4D1F-8334-7B2BD1FF18A2}"/>
    <cellStyle name="Comma 12 7 2 2" xfId="14019" xr:uid="{D117FFD2-1882-4D75-B587-6F58A583B359}"/>
    <cellStyle name="Comma 12 7 2 2 2" xfId="46635" xr:uid="{103E2F69-A19F-4455-B303-8A5B3856FDCB}"/>
    <cellStyle name="Comma 12 7 2 2 3" xfId="34008" xr:uid="{631E2A35-015B-44D0-809A-CEFA19B66BF5}"/>
    <cellStyle name="Comma 12 7 2 3" xfId="21379" xr:uid="{38DFEB27-3664-445D-B4ED-738D985D72C4}"/>
    <cellStyle name="Comma 12 7 2 3 2" xfId="40354" xr:uid="{2730C7BF-F8F0-4DE2-8B7B-03879EE94BE1}"/>
    <cellStyle name="Comma 12 7 2 4" xfId="27715" xr:uid="{B8B05C27-7EDD-4857-B6A1-80C3050AF3F6}"/>
    <cellStyle name="Comma 12 7 3" xfId="10523" xr:uid="{713AA275-2392-46FE-9D00-4AFEA432095D}"/>
    <cellStyle name="Comma 12 7 3 2" xfId="43138" xr:uid="{F9EFF29B-0BB0-46A2-87F9-CD678AFC5185}"/>
    <cellStyle name="Comma 12 7 3 3" xfId="30511" xr:uid="{856265C3-295C-469B-8C9D-C409D0B64160}"/>
    <cellStyle name="Comma 12 7 4" xfId="17883" xr:uid="{2504350A-9A2C-4DD9-8F5B-9B93BEE6296C}"/>
    <cellStyle name="Comma 12 7 4 2" xfId="36857" xr:uid="{B76A56EA-2012-424C-8B91-D68A3ECDA8C8}"/>
    <cellStyle name="Comma 12 7 5" xfId="24218" xr:uid="{1CCD184A-52EE-4D9E-B25A-6E828B6447A0}"/>
    <cellStyle name="Comma 12 8" xfId="5764" xr:uid="{5E196951-8BCA-4E56-B7EE-EE1DC04B3AA3}"/>
    <cellStyle name="Comma 12 8 2" xfId="13129" xr:uid="{310D6CB6-A03D-43A5-AE46-646B4AFBF373}"/>
    <cellStyle name="Comma 12 8 2 2" xfId="45745" xr:uid="{744E7E05-23EB-4A74-BFFB-F8DDA143D544}"/>
    <cellStyle name="Comma 12 8 2 3" xfId="33118" xr:uid="{7F8D7E4A-A5AF-4399-9EE1-0F98EDC89768}"/>
    <cellStyle name="Comma 12 8 3" xfId="20489" xr:uid="{06209A22-6FEC-426A-8F04-23857432B966}"/>
    <cellStyle name="Comma 12 8 3 2" xfId="39464" xr:uid="{492D00F7-D909-4447-AD84-6BBA2DC9F175}"/>
    <cellStyle name="Comma 12 8 4" xfId="26825" xr:uid="{20425B41-76A3-47B6-9B93-87F5815B2151}"/>
    <cellStyle name="Comma 12 9" xfId="2098" xr:uid="{524999A0-408E-4AF5-AE99-B7AADC976E89}"/>
    <cellStyle name="Comma 12 9 2" xfId="9635" xr:uid="{E9C69D6C-B7FA-442B-8B63-24FFEA6EFC85}"/>
    <cellStyle name="Comma 12 9 2 2" xfId="42115" xr:uid="{BFAA5341-96FE-4E9A-A893-43A3AAE55D23}"/>
    <cellStyle name="Comma 12 9 3" xfId="16995" xr:uid="{A564AE26-46AB-4D9A-AD34-3D8442075240}"/>
    <cellStyle name="Comma 12 9 4" xfId="29477" xr:uid="{D85B99EF-B1BB-486F-A667-BB64618C764C}"/>
    <cellStyle name="Comma 13" xfId="144" xr:uid="{72019D81-7A04-4EFB-956A-FFC7D10E273D}"/>
    <cellStyle name="Comma 13 10" xfId="8412" xr:uid="{1C393468-EA87-4FB1-B41A-0EC2A8970F2D}"/>
    <cellStyle name="Comma 13 10 2" xfId="15777" xr:uid="{214EC61A-015B-4839-A4D3-4F3CD2C24789}"/>
    <cellStyle name="Comma 13 10 2 2" xfId="42252" xr:uid="{986F7BB8-E380-4D5A-BF67-E5B588256C6D}"/>
    <cellStyle name="Comma 13 10 3" xfId="23137" xr:uid="{02AC639D-067B-490A-BFE1-FE4D4AC620B2}"/>
    <cellStyle name="Comma 13 10 4" xfId="29625" xr:uid="{F90154CD-CC0A-4697-A8AF-20F19B99CE93}"/>
    <cellStyle name="Comma 13 11" xfId="1765" xr:uid="{53471DBE-E15E-43D2-B23B-E875EFB83424}"/>
    <cellStyle name="Comma 13 11 2" xfId="9364" xr:uid="{8EDB4045-7932-49E1-89ED-866274493180}"/>
    <cellStyle name="Comma 13 11 3" xfId="16724" xr:uid="{F5ECEF9E-CC2C-4FEC-B307-00B5727D6A9F}"/>
    <cellStyle name="Comma 13 11 4" xfId="35847" xr:uid="{D691D4ED-693F-4C7A-855C-6B233F94D8B1}"/>
    <cellStyle name="Comma 13 12" xfId="8608" xr:uid="{6635EE54-09B0-45C9-AC87-EF7D05FEB9F8}"/>
    <cellStyle name="Comma 13 12 2" xfId="48405" xr:uid="{9DCFE656-D19B-4E37-A0D3-92F252660A17}"/>
    <cellStyle name="Comma 13 13" xfId="15969" xr:uid="{F4F2FA97-92C5-4F8A-8ED2-E6319EC39BEB}"/>
    <cellStyle name="Comma 13 14" xfId="23317" xr:uid="{2725876D-40A8-488B-8B91-2BDE4E0F8373}"/>
    <cellStyle name="Comma 13 15" xfId="579" xr:uid="{E735A322-D7D3-4357-8A55-AD67570B20FE}"/>
    <cellStyle name="Comma 13 2" xfId="924" xr:uid="{8E5D2AD6-6D70-496B-A1EE-58834465AD6B}"/>
    <cellStyle name="Comma 13 2 10" xfId="16110" xr:uid="{1FB0DB7A-E6B1-4EFE-847F-DCB67200CEC2}"/>
    <cellStyle name="Comma 13 2 11" xfId="23546" xr:uid="{BAEFFF29-6B7A-4846-999D-A779FEB3ED91}"/>
    <cellStyle name="Comma 13 2 2" xfId="1264" xr:uid="{3894F8B8-E1F8-4537-8C20-AE992B2FC531}"/>
    <cellStyle name="Comma 13 2 2 2" xfId="3086" xr:uid="{E0CF339D-5EDF-4EF3-A07A-BF3D5C2DFDDD}"/>
    <cellStyle name="Comma 13 2 2 2 2" xfId="4818" xr:uid="{5B70716D-CCDB-444F-986C-3AFE188EBDF5}"/>
    <cellStyle name="Comma 13 2 2 2 2 2" xfId="8316" xr:uid="{C23DD7F3-761A-48E6-9215-E31C2A36A090}"/>
    <cellStyle name="Comma 13 2 2 2 2 2 2" xfId="15681" xr:uid="{21A37A51-FE88-4871-AFB1-E31E65978B4A}"/>
    <cellStyle name="Comma 13 2 2 2 2 2 2 2" xfId="48297" xr:uid="{64603EBA-A570-47E1-BF7C-B1267E17D636}"/>
    <cellStyle name="Comma 13 2 2 2 2 2 2 3" xfId="35670" xr:uid="{5C9EFF23-C2A6-450E-A728-B69A22A40992}"/>
    <cellStyle name="Comma 13 2 2 2 2 2 3" xfId="23041" xr:uid="{1E534671-0756-4CB5-9D3A-E5C4026A0D61}"/>
    <cellStyle name="Comma 13 2 2 2 2 2 3 2" xfId="42016" xr:uid="{2A26DB39-333E-467A-9091-6EC227636939}"/>
    <cellStyle name="Comma 13 2 2 2 2 2 4" xfId="29377" xr:uid="{B1958EDC-C215-4B75-AD0E-6DA25FEC240E}"/>
    <cellStyle name="Comma 13 2 2 2 2 3" xfId="5698" xr:uid="{6E1EAB4B-339C-4A09-9423-DEB72C3A6C0E}"/>
    <cellStyle name="Comma 13 2 2 2 2 3 2" xfId="13063" xr:uid="{79F8E5AB-9D4A-440D-AD32-EDB0A84CDB67}"/>
    <cellStyle name="Comma 13 2 2 2 2 3 2 2" xfId="45679" xr:uid="{894F0A4B-0E1D-455B-9CED-4EB518E83FE5}"/>
    <cellStyle name="Comma 13 2 2 2 2 3 2 3" xfId="33052" xr:uid="{BF979A9E-AD47-478E-B506-7E3940DF2B5E}"/>
    <cellStyle name="Comma 13 2 2 2 2 3 3" xfId="20423" xr:uid="{3EC50345-28B3-4749-831D-462119924E5C}"/>
    <cellStyle name="Comma 13 2 2 2 2 3 3 2" xfId="39398" xr:uid="{26C8F4E9-4A47-47B8-A233-4E6E84A35C6F}"/>
    <cellStyle name="Comma 13 2 2 2 2 3 4" xfId="26759" xr:uid="{135BC53B-D221-445A-BFA6-E288CC313FFE}"/>
    <cellStyle name="Comma 13 2 2 2 2 4" xfId="12184" xr:uid="{BEB14907-C4F9-4E75-93C2-D190A5E0F42E}"/>
    <cellStyle name="Comma 13 2 2 2 2 4 2" xfId="44800" xr:uid="{7A29FEE4-01B4-4FAF-8255-EE840C645B8B}"/>
    <cellStyle name="Comma 13 2 2 2 2 4 3" xfId="32173" xr:uid="{DE62B2E7-7684-4944-94D5-EDCE5C24F9BC}"/>
    <cellStyle name="Comma 13 2 2 2 2 5" xfId="19544" xr:uid="{7D671B81-3135-4B10-B77A-7FA8D9C78B76}"/>
    <cellStyle name="Comma 13 2 2 2 2 5 2" xfId="38519" xr:uid="{84D2E377-B329-4F8D-A870-1E24C16F8C3F}"/>
    <cellStyle name="Comma 13 2 2 2 2 6" xfId="25880" xr:uid="{E92E3DE1-1AD6-4164-A6F2-6A7C975477D2}"/>
    <cellStyle name="Comma 13 2 2 2 3" xfId="3962" xr:uid="{8A2261BD-650E-4774-AAD1-242B1EB744AD}"/>
    <cellStyle name="Comma 13 2 2 2 3 2" xfId="7459" xr:uid="{6ED5057E-FD3C-4A76-A7ED-4F41419889B6}"/>
    <cellStyle name="Comma 13 2 2 2 3 2 2" xfId="14824" xr:uid="{3C98F186-B3BB-4F57-A4FC-6DBE0089CA56}"/>
    <cellStyle name="Comma 13 2 2 2 3 2 2 2" xfId="47440" xr:uid="{90F5D861-E537-43BC-BA4B-48E904F9CD8E}"/>
    <cellStyle name="Comma 13 2 2 2 3 2 2 3" xfId="34813" xr:uid="{36A854F2-4E9A-4D44-B5C2-7E8C6EAFA997}"/>
    <cellStyle name="Comma 13 2 2 2 3 2 3" xfId="22184" xr:uid="{981D8C1A-F6B7-4B31-AB35-C84AAD2661C0}"/>
    <cellStyle name="Comma 13 2 2 2 3 2 3 2" xfId="41159" xr:uid="{83158E87-6066-42A5-9769-30527AD6A340}"/>
    <cellStyle name="Comma 13 2 2 2 3 2 4" xfId="28520" xr:uid="{4AC4489B-C995-4859-9A03-EE370972815A}"/>
    <cellStyle name="Comma 13 2 2 2 3 3" xfId="11328" xr:uid="{7DCF45F1-70FD-4B4E-A64B-BB0E02D15AA8}"/>
    <cellStyle name="Comma 13 2 2 2 3 3 2" xfId="43943" xr:uid="{595FB2A4-E325-43AA-861E-CC7F10D1B4E4}"/>
    <cellStyle name="Comma 13 2 2 2 3 3 3" xfId="31316" xr:uid="{B7F009BE-A2C3-4B2A-B42E-F833C08B8783}"/>
    <cellStyle name="Comma 13 2 2 2 3 4" xfId="18688" xr:uid="{9977473B-EE5E-490B-B161-D851AF950C0D}"/>
    <cellStyle name="Comma 13 2 2 2 3 4 2" xfId="37662" xr:uid="{566344DF-1109-41C8-8E43-B2D69D0811B4}"/>
    <cellStyle name="Comma 13 2 2 2 3 5" xfId="25023" xr:uid="{FD41C91E-9C9E-48A1-ACEC-B3CAB6EA5969}"/>
    <cellStyle name="Comma 13 2 2 2 4" xfId="6583" xr:uid="{F9A11059-BB4F-4BFB-BB8D-0E5C6194992B}"/>
    <cellStyle name="Comma 13 2 2 2 4 2" xfId="13948" xr:uid="{438C49C5-BBF5-4355-8726-06475BC23992}"/>
    <cellStyle name="Comma 13 2 2 2 4 2 2" xfId="46564" xr:uid="{948F8451-83DC-486A-877D-298688FC70E8}"/>
    <cellStyle name="Comma 13 2 2 2 4 2 3" xfId="33937" xr:uid="{869A119B-3563-4957-88FA-DF0786230A50}"/>
    <cellStyle name="Comma 13 2 2 2 4 3" xfId="21308" xr:uid="{3DE55397-9235-429B-96E0-EA830A1C964B}"/>
    <cellStyle name="Comma 13 2 2 2 4 3 2" xfId="40283" xr:uid="{8B429930-9A59-4554-9470-81FDB180B558}"/>
    <cellStyle name="Comma 13 2 2 2 4 4" xfId="27644" xr:uid="{6851E68A-A9AC-4FFC-9BAF-76F2413FF4F1}"/>
    <cellStyle name="Comma 13 2 2 2 5" xfId="10454" xr:uid="{6A903E69-8685-408B-AB0E-1559145F62AF}"/>
    <cellStyle name="Comma 13 2 2 2 5 2" xfId="43067" xr:uid="{C152D153-3A02-4C9C-BC48-B3DD9F559EC1}"/>
    <cellStyle name="Comma 13 2 2 2 5 3" xfId="30440" xr:uid="{06876443-F30E-4BA1-95DE-A3B401893D99}"/>
    <cellStyle name="Comma 13 2 2 2 6" xfId="17814" xr:uid="{6E4F3521-F148-48EE-B958-44E1D86B348D}"/>
    <cellStyle name="Comma 13 2 2 2 6 2" xfId="36786" xr:uid="{EA7F39DE-4DC7-4863-9A8A-ECF60CD29941}"/>
    <cellStyle name="Comma 13 2 2 2 7" xfId="24147" xr:uid="{1F09D3F8-823C-42F4-BE90-AE83980FFC6E}"/>
    <cellStyle name="Comma 13 2 2 3" xfId="4378" xr:uid="{D889845F-71C7-496A-B503-05C207246215}"/>
    <cellStyle name="Comma 13 2 2 3 2" xfId="7875" xr:uid="{4CDE3EB8-DF7D-47B2-8E0A-900BD6B33042}"/>
    <cellStyle name="Comma 13 2 2 3 2 2" xfId="15240" xr:uid="{A39639DE-1E01-4992-B39B-A36284B68701}"/>
    <cellStyle name="Comma 13 2 2 3 2 2 2" xfId="47856" xr:uid="{EB0DBAC3-BFC3-4727-82B7-E7D327CB754C}"/>
    <cellStyle name="Comma 13 2 2 3 2 2 3" xfId="35229" xr:uid="{93C39146-8054-4D06-8288-F835C465D36D}"/>
    <cellStyle name="Comma 13 2 2 3 2 3" xfId="22600" xr:uid="{450FE5E3-7B9A-42B0-844F-A78D97F9CEC9}"/>
    <cellStyle name="Comma 13 2 2 3 2 3 2" xfId="41575" xr:uid="{EC352D4D-EB16-4079-A57B-20AECED86F8E}"/>
    <cellStyle name="Comma 13 2 2 3 2 4" xfId="28936" xr:uid="{A7072AAC-7985-454A-93E6-985E074AD431}"/>
    <cellStyle name="Comma 13 2 2 3 3" xfId="5256" xr:uid="{0BA66B0E-23A5-49A0-8DC8-27A2B5F15F57}"/>
    <cellStyle name="Comma 13 2 2 3 3 2" xfId="12621" xr:uid="{D8FDA854-B575-4B8B-8EA0-F027488E8F21}"/>
    <cellStyle name="Comma 13 2 2 3 3 2 2" xfId="45237" xr:uid="{F4203A48-9A17-4DE9-854E-5E0193554F8C}"/>
    <cellStyle name="Comma 13 2 2 3 3 2 3" xfId="32610" xr:uid="{FDA2F00C-2A28-4206-B2A9-1B0B3C4F444F}"/>
    <cellStyle name="Comma 13 2 2 3 3 3" xfId="19981" xr:uid="{FD5EA4DE-DE8C-486C-8F55-E53F85FD9EE3}"/>
    <cellStyle name="Comma 13 2 2 3 3 3 2" xfId="38956" xr:uid="{75999B2C-BB02-438E-BC65-14E3D4687013}"/>
    <cellStyle name="Comma 13 2 2 3 3 4" xfId="26317" xr:uid="{60B83F23-57AA-45EF-8240-0961C5D9EA37}"/>
    <cellStyle name="Comma 13 2 2 3 4" xfId="11744" xr:uid="{F7A7236A-B776-43EE-BF13-C42F58C97D5A}"/>
    <cellStyle name="Comma 13 2 2 3 4 2" xfId="44359" xr:uid="{59B0C2B1-F719-45FB-A26E-AA1B549D274E}"/>
    <cellStyle name="Comma 13 2 2 3 4 3" xfId="31732" xr:uid="{57ED9B68-45A4-4762-99E4-37177A257F10}"/>
    <cellStyle name="Comma 13 2 2 3 5" xfId="19104" xr:uid="{2097A184-2268-4B8F-BAF5-47436610A229}"/>
    <cellStyle name="Comma 13 2 2 3 5 2" xfId="38078" xr:uid="{FF5A9375-3DA3-40E1-9A7D-CF38B7834D32}"/>
    <cellStyle name="Comma 13 2 2 3 6" xfId="25439" xr:uid="{EBE78E0B-D617-41C5-A70C-DB3EE38D1194}"/>
    <cellStyle name="Comma 13 2 2 4" xfId="3528" xr:uid="{5B9B95B6-A6FE-4590-BE36-FA30498D98BD}"/>
    <cellStyle name="Comma 13 2 2 4 2" xfId="7025" xr:uid="{DBF13987-B012-452A-B362-080F2BBD6849}"/>
    <cellStyle name="Comma 13 2 2 4 2 2" xfId="14390" xr:uid="{A2EFE798-5A59-4452-A125-21150D5257FE}"/>
    <cellStyle name="Comma 13 2 2 4 2 2 2" xfId="47006" xr:uid="{3D0C6A2E-F565-4263-AD97-6997FD96FB03}"/>
    <cellStyle name="Comma 13 2 2 4 2 2 3" xfId="34379" xr:uid="{AB60CEF8-0B6E-4B0F-8665-CAFDD68805CB}"/>
    <cellStyle name="Comma 13 2 2 4 2 3" xfId="21750" xr:uid="{BAD258DC-6A21-437D-925B-52825652DF1B}"/>
    <cellStyle name="Comma 13 2 2 4 2 3 2" xfId="40725" xr:uid="{6C8B6D8E-0FBB-487C-BD67-0249A02E6A08}"/>
    <cellStyle name="Comma 13 2 2 4 2 4" xfId="28086" xr:uid="{6DD3B516-39FB-4665-8BAF-05ABF520DF2E}"/>
    <cellStyle name="Comma 13 2 2 4 3" xfId="10894" xr:uid="{C65EFD19-0497-495F-B593-40C7817C81D2}"/>
    <cellStyle name="Comma 13 2 2 4 3 2" xfId="43509" xr:uid="{B2B81F99-D3B5-48FF-8D82-A540467082F4}"/>
    <cellStyle name="Comma 13 2 2 4 3 3" xfId="30882" xr:uid="{9417A4DD-3EE6-44D0-82D7-3DC52A75CB8D}"/>
    <cellStyle name="Comma 13 2 2 4 4" xfId="18254" xr:uid="{BD763B55-7D86-469D-A4B4-64945DD58976}"/>
    <cellStyle name="Comma 13 2 2 4 4 2" xfId="37228" xr:uid="{7A95AC86-DE5E-46F6-86CF-45E519201831}"/>
    <cellStyle name="Comma 13 2 2 4 5" xfId="24589" xr:uid="{D6155F70-E45D-4267-993A-D990C13886D9}"/>
    <cellStyle name="Comma 13 2 2 5" xfId="6141" xr:uid="{BDAA8A7D-5A34-45E2-A4DD-2D3F36EA8B19}"/>
    <cellStyle name="Comma 13 2 2 5 2" xfId="13506" xr:uid="{24621FA4-8B41-432C-9A58-0BFFB1AE8965}"/>
    <cellStyle name="Comma 13 2 2 5 2 2" xfId="46122" xr:uid="{40002EBF-23EA-408B-8579-3E85B20CE288}"/>
    <cellStyle name="Comma 13 2 2 5 2 3" xfId="33495" xr:uid="{F37E1493-4EFF-437A-B55C-148C93181378}"/>
    <cellStyle name="Comma 13 2 2 5 3" xfId="20866" xr:uid="{EB386C70-77BD-47A5-BCA7-A6A54E70C072}"/>
    <cellStyle name="Comma 13 2 2 5 3 2" xfId="39841" xr:uid="{AE4AA386-2061-4A4D-808A-B4981CA8BC43}"/>
    <cellStyle name="Comma 13 2 2 5 4" xfId="27202" xr:uid="{D1F74097-369E-4EC7-B3A6-4B39CC035652}"/>
    <cellStyle name="Comma 13 2 2 6" xfId="2589" xr:uid="{393AE389-5EAF-42A3-A5FB-41E1BD7B0B1B}"/>
    <cellStyle name="Comma 13 2 2 6 2" xfId="10014" xr:uid="{D84F2550-2018-465D-9B8E-2E5D1EFE3A34}"/>
    <cellStyle name="Comma 13 2 2 6 2 2" xfId="42625" xr:uid="{FD5B637A-68A9-421A-A5D9-7CA4B3BF22B1}"/>
    <cellStyle name="Comma 13 2 2 6 3" xfId="17374" xr:uid="{69BDCB91-814F-4387-96DD-8EC4EA9B740F}"/>
    <cellStyle name="Comma 13 2 2 6 4" xfId="29998" xr:uid="{4EA66B0B-66BA-46B8-8B1F-0FC342A0837F}"/>
    <cellStyle name="Comma 13 2 2 7" xfId="9060" xr:uid="{445BDB3D-80FA-446A-88F3-FC708D5E9322}"/>
    <cellStyle name="Comma 13 2 2 7 2" xfId="36312" xr:uid="{C492803C-18FA-480A-9AC5-C904E81394D5}"/>
    <cellStyle name="Comma 13 2 2 8" xfId="16420" xr:uid="{08B5CF1E-A468-4826-988B-9A18DA1520E4}"/>
    <cellStyle name="Comma 13 2 2 9" xfId="23701" xr:uid="{B46FF15D-C564-44E2-9C7F-53765146A7F0}"/>
    <cellStyle name="Comma 13 2 3" xfId="2931" xr:uid="{7B848B07-2CCC-4A96-985F-4EF53E6D3E7E}"/>
    <cellStyle name="Comma 13 2 3 2" xfId="4663" xr:uid="{4FECD867-0D89-4FE0-AEB6-BD24D78767E7}"/>
    <cellStyle name="Comma 13 2 3 2 2" xfId="8161" xr:uid="{82532C71-5338-4B26-AF32-27AE74F7D2D5}"/>
    <cellStyle name="Comma 13 2 3 2 2 2" xfId="15526" xr:uid="{A266021D-A8B5-4311-AC0F-BC83A8443D17}"/>
    <cellStyle name="Comma 13 2 3 2 2 2 2" xfId="48142" xr:uid="{8B5C77B5-523A-4CEF-9CD4-697D847270D2}"/>
    <cellStyle name="Comma 13 2 3 2 2 2 3" xfId="35515" xr:uid="{504B6470-5F3A-4B94-9A8B-94509F54B521}"/>
    <cellStyle name="Comma 13 2 3 2 2 3" xfId="22886" xr:uid="{4858E42F-0544-48EF-A88D-5753B796CE20}"/>
    <cellStyle name="Comma 13 2 3 2 2 3 2" xfId="41861" xr:uid="{D92DFCD8-1DEA-4330-8D5B-698668826080}"/>
    <cellStyle name="Comma 13 2 3 2 2 4" xfId="29222" xr:uid="{331B319A-D374-437F-91E5-CE57D6F97D7C}"/>
    <cellStyle name="Comma 13 2 3 2 3" xfId="5543" xr:uid="{7E0F275F-156E-4719-ABCC-7C53B04947CD}"/>
    <cellStyle name="Comma 13 2 3 2 3 2" xfId="12908" xr:uid="{1742EDDB-DFDE-4A27-85A9-F94797A28F11}"/>
    <cellStyle name="Comma 13 2 3 2 3 2 2" xfId="45524" xr:uid="{35849C5C-0D89-44D5-9326-DEEEB9D419E1}"/>
    <cellStyle name="Comma 13 2 3 2 3 2 3" xfId="32897" xr:uid="{C6F15258-B1D4-480D-B216-4320FD0409D5}"/>
    <cellStyle name="Comma 13 2 3 2 3 3" xfId="20268" xr:uid="{8FDA77AA-3B18-4B7F-B82E-0F1A7957E120}"/>
    <cellStyle name="Comma 13 2 3 2 3 3 2" xfId="39243" xr:uid="{50F0F563-B60D-4A33-B73F-06FBA6A57CA5}"/>
    <cellStyle name="Comma 13 2 3 2 3 4" xfId="26604" xr:uid="{9AE6F76A-1012-4570-A81C-98DD25E5B3E1}"/>
    <cellStyle name="Comma 13 2 3 2 4" xfId="12029" xr:uid="{E8D510EA-F4C8-4EAE-AEB3-7A32B4256265}"/>
    <cellStyle name="Comma 13 2 3 2 4 2" xfId="44645" xr:uid="{B499BC73-B6C9-4B6E-8FBB-983CFBD67ABC}"/>
    <cellStyle name="Comma 13 2 3 2 4 3" xfId="32018" xr:uid="{0FD05DED-4EEA-46DC-8A56-102EDAFF5C70}"/>
    <cellStyle name="Comma 13 2 3 2 5" xfId="19389" xr:uid="{1BB11E4B-316F-4363-A9D2-EFACBA064FAF}"/>
    <cellStyle name="Comma 13 2 3 2 5 2" xfId="38364" xr:uid="{B66C0D3E-0653-40E3-8C5A-8B4135A5A1A8}"/>
    <cellStyle name="Comma 13 2 3 2 6" xfId="25725" xr:uid="{7660724D-5655-42E0-9980-B49BA697C8AB}"/>
    <cellStyle name="Comma 13 2 3 3" xfId="3808" xr:uid="{5245D43E-534D-4C03-8F0A-3A67525A8253}"/>
    <cellStyle name="Comma 13 2 3 3 2" xfId="7305" xr:uid="{FB3945ED-7723-49AE-9A30-43C86050943A}"/>
    <cellStyle name="Comma 13 2 3 3 2 2" xfId="14670" xr:uid="{36A56A86-4E36-4910-887E-756FF07D26E6}"/>
    <cellStyle name="Comma 13 2 3 3 2 2 2" xfId="47286" xr:uid="{F9DDB44A-4CBF-4B4E-8E51-F52B1D7DD4C2}"/>
    <cellStyle name="Comma 13 2 3 3 2 2 3" xfId="34659" xr:uid="{5233A312-A3EE-4BBA-9DB5-02DBBE19FA8F}"/>
    <cellStyle name="Comma 13 2 3 3 2 3" xfId="22030" xr:uid="{662756D8-91B0-4899-8814-08BD08E2E1D4}"/>
    <cellStyle name="Comma 13 2 3 3 2 3 2" xfId="41005" xr:uid="{248223D7-7529-4715-91D7-664401FED2BD}"/>
    <cellStyle name="Comma 13 2 3 3 2 4" xfId="28366" xr:uid="{5021A9BD-83A3-4893-874D-6DB7E522DFEC}"/>
    <cellStyle name="Comma 13 2 3 3 3" xfId="11174" xr:uid="{AB29BD76-381D-40CC-B2C2-312F498299D9}"/>
    <cellStyle name="Comma 13 2 3 3 3 2" xfId="43789" xr:uid="{ADACAB78-E57F-40BE-815B-371700FCEA80}"/>
    <cellStyle name="Comma 13 2 3 3 3 3" xfId="31162" xr:uid="{7057A36B-D273-4A74-A1DB-963F8587B3C9}"/>
    <cellStyle name="Comma 13 2 3 3 4" xfId="18534" xr:uid="{03C128DD-1608-4551-9803-1B12091C6F0B}"/>
    <cellStyle name="Comma 13 2 3 3 4 2" xfId="37508" xr:uid="{50981560-7574-4771-9171-DE0E75954D0D}"/>
    <cellStyle name="Comma 13 2 3 3 5" xfId="24869" xr:uid="{99E754DD-FB48-4F39-994C-0A45FDC52F08}"/>
    <cellStyle name="Comma 13 2 3 4" xfId="6428" xr:uid="{15D47B6E-2548-4E39-BA9B-053ED88D0723}"/>
    <cellStyle name="Comma 13 2 3 4 2" xfId="13793" xr:uid="{7CB2E9DE-3E04-4F71-A59A-8C79908CFC5E}"/>
    <cellStyle name="Comma 13 2 3 4 2 2" xfId="46409" xr:uid="{76627C7C-68A3-429A-9668-7531A65D7EDE}"/>
    <cellStyle name="Comma 13 2 3 4 2 3" xfId="33782" xr:uid="{CD55DFD8-482D-469D-8C25-80AD85372171}"/>
    <cellStyle name="Comma 13 2 3 4 3" xfId="21153" xr:uid="{B416DA8B-13E9-46D3-8F86-67D28CAEC389}"/>
    <cellStyle name="Comma 13 2 3 4 3 2" xfId="40128" xr:uid="{68BB4AAC-4943-4650-8FAB-D1561D62FB16}"/>
    <cellStyle name="Comma 13 2 3 4 4" xfId="27489" xr:uid="{DEA5AB40-3EF0-4D91-BAE2-6EA9C0E933DF}"/>
    <cellStyle name="Comma 13 2 3 5" xfId="10299" xr:uid="{1E946655-8E15-4FFC-8E83-B15347E1E08B}"/>
    <cellStyle name="Comma 13 2 3 5 2" xfId="42912" xr:uid="{B31D7F90-19B9-4157-8DD4-0A4447883F22}"/>
    <cellStyle name="Comma 13 2 3 5 3" xfId="30285" xr:uid="{1878E149-FD89-45E2-9F61-A6EAC2F75CB7}"/>
    <cellStyle name="Comma 13 2 3 6" xfId="17659" xr:uid="{6B4F3047-C5EB-4575-9F25-C9120B55EA14}"/>
    <cellStyle name="Comma 13 2 3 6 2" xfId="36631" xr:uid="{4271B96C-373D-462E-8986-90030A3507D0}"/>
    <cellStyle name="Comma 13 2 3 7" xfId="23992" xr:uid="{473BC370-AAB1-43DF-BFF9-9214E6F37542}"/>
    <cellStyle name="Comma 13 2 4" xfId="4223" xr:uid="{C3E39413-0FED-46D9-87CA-6A8B5CFE06B9}"/>
    <cellStyle name="Comma 13 2 4 2" xfId="7720" xr:uid="{9E23377E-D3D5-4DFA-BCC6-B6560061DAA3}"/>
    <cellStyle name="Comma 13 2 4 2 2" xfId="15085" xr:uid="{88A197BA-7778-4B57-86BC-6D612ECABF50}"/>
    <cellStyle name="Comma 13 2 4 2 2 2" xfId="47701" xr:uid="{4DA4EC00-85AE-44A6-AE82-17B6F1BBA14B}"/>
    <cellStyle name="Comma 13 2 4 2 2 3" xfId="35074" xr:uid="{AFD8403C-9B09-4D37-BF20-0D563245CF3E}"/>
    <cellStyle name="Comma 13 2 4 2 3" xfId="22445" xr:uid="{2907F47A-3EB4-484D-A6E3-6492A61059EE}"/>
    <cellStyle name="Comma 13 2 4 2 3 2" xfId="41420" xr:uid="{503AC2F3-34E0-40D4-BE54-A2BEF91E336D}"/>
    <cellStyle name="Comma 13 2 4 2 4" xfId="28781" xr:uid="{00C851C2-D97B-4E6C-83CC-EA9657F5A5F0}"/>
    <cellStyle name="Comma 13 2 4 3" xfId="5101" xr:uid="{0C30C270-6F0C-4847-9ACE-DB906C88B5DA}"/>
    <cellStyle name="Comma 13 2 4 3 2" xfId="12466" xr:uid="{73BE7765-38B7-40E9-ADCF-BD3549A4BF39}"/>
    <cellStyle name="Comma 13 2 4 3 2 2" xfId="45082" xr:uid="{00EB6F1D-106C-4004-AE9F-1E971A038FC5}"/>
    <cellStyle name="Comma 13 2 4 3 2 3" xfId="32455" xr:uid="{5175AEDA-6C96-4A99-B419-BE70EF0E6FE6}"/>
    <cellStyle name="Comma 13 2 4 3 3" xfId="19826" xr:uid="{5AD8F36D-08A9-446E-8C27-70768397BA7C}"/>
    <cellStyle name="Comma 13 2 4 3 3 2" xfId="38801" xr:uid="{21CDD5BE-407B-4689-9630-5F9865B6461E}"/>
    <cellStyle name="Comma 13 2 4 3 4" xfId="26162" xr:uid="{72683381-88F7-443B-A0D3-3399B6C4B266}"/>
    <cellStyle name="Comma 13 2 4 4" xfId="11589" xr:uid="{9E1562D7-A80B-4319-A129-FE13EE8BE2D1}"/>
    <cellStyle name="Comma 13 2 4 4 2" xfId="44204" xr:uid="{5D4F89CC-4C06-47BD-87C1-2E99E43E0CA0}"/>
    <cellStyle name="Comma 13 2 4 4 3" xfId="31577" xr:uid="{363B1C86-AA24-4F4B-9378-C089C9C70226}"/>
    <cellStyle name="Comma 13 2 4 5" xfId="18949" xr:uid="{D944C196-C084-4F62-A3B1-A8371F787BE9}"/>
    <cellStyle name="Comma 13 2 4 5 2" xfId="37923" xr:uid="{BAE5EACE-6425-487A-B030-4FB4687A7C76}"/>
    <cellStyle name="Comma 13 2 4 6" xfId="25284" xr:uid="{1746945A-D52E-47BF-ADE8-0B927A778634}"/>
    <cellStyle name="Comma 13 2 5" xfId="3373" xr:uid="{28E2266A-B969-484A-AF6D-025213C889F8}"/>
    <cellStyle name="Comma 13 2 5 2" xfId="6870" xr:uid="{CE78B040-B6CC-47CA-A789-9F53227254BD}"/>
    <cellStyle name="Comma 13 2 5 2 2" xfId="14235" xr:uid="{EC21D877-F57D-4344-A4BD-FBD96AD911D6}"/>
    <cellStyle name="Comma 13 2 5 2 2 2" xfId="46851" xr:uid="{60507CD6-40F8-4BF6-9E54-1CB1954DE1B2}"/>
    <cellStyle name="Comma 13 2 5 2 2 3" xfId="34224" xr:uid="{07C329E1-BBB9-4577-8B48-BA6D2EB07103}"/>
    <cellStyle name="Comma 13 2 5 2 3" xfId="21595" xr:uid="{9ED1E540-299A-4127-8993-3D3789CBF547}"/>
    <cellStyle name="Comma 13 2 5 2 3 2" xfId="40570" xr:uid="{814393BC-8E61-49CC-B998-928D1D3EF9B4}"/>
    <cellStyle name="Comma 13 2 5 2 4" xfId="27931" xr:uid="{86A62889-07C2-4C67-AA1D-1265CC1D7597}"/>
    <cellStyle name="Comma 13 2 5 3" xfId="10739" xr:uid="{B8BBD04D-766F-4D0B-B10E-797EF03C9C17}"/>
    <cellStyle name="Comma 13 2 5 3 2" xfId="43354" xr:uid="{922AB3B9-8AED-4B84-934E-0198819724B4}"/>
    <cellStyle name="Comma 13 2 5 3 3" xfId="30727" xr:uid="{1F2C11B2-F8B7-4B18-9C7B-EE71793CE8C2}"/>
    <cellStyle name="Comma 13 2 5 4" xfId="18099" xr:uid="{B8B85B6A-D7E2-47F5-9B16-7969CA5B4812}"/>
    <cellStyle name="Comma 13 2 5 4 2" xfId="37073" xr:uid="{A386D5C6-9167-4466-8C09-8EAD2FBF14A3}"/>
    <cellStyle name="Comma 13 2 5 5" xfId="24434" xr:uid="{6219571F-FFBE-463E-89B0-E3239852D0CD}"/>
    <cellStyle name="Comma 13 2 6" xfId="5986" xr:uid="{62AF2859-17B2-4852-BA3B-278D1D09F35F}"/>
    <cellStyle name="Comma 13 2 6 2" xfId="13351" xr:uid="{EE8C5566-4F08-474B-8847-B8C021AE474A}"/>
    <cellStyle name="Comma 13 2 6 2 2" xfId="45967" xr:uid="{41081AC5-CD65-4561-8D8E-92909314C7B6}"/>
    <cellStyle name="Comma 13 2 6 2 3" xfId="33340" xr:uid="{423E316B-FD22-4C7D-81C9-0318883FA760}"/>
    <cellStyle name="Comma 13 2 6 3" xfId="20711" xr:uid="{FA0E6932-BEA7-436F-8315-C1AF946C05E7}"/>
    <cellStyle name="Comma 13 2 6 3 2" xfId="39686" xr:uid="{66A39C7A-2E56-4C4F-9FBD-2894C4351C1F}"/>
    <cellStyle name="Comma 13 2 6 4" xfId="27047" xr:uid="{1A4552FC-EABD-41A0-AB72-3840D9169E24}"/>
    <cellStyle name="Comma 13 2 7" xfId="2434" xr:uid="{03875538-0EE5-439D-9DBB-7BDE3773B297}"/>
    <cellStyle name="Comma 13 2 7 2" xfId="9859" xr:uid="{69C214F9-E9CE-4FE2-BE17-F44EF05F11BA}"/>
    <cellStyle name="Comma 13 2 7 2 2" xfId="42470" xr:uid="{6307881A-A7EF-4CC8-B427-B1A354345478}"/>
    <cellStyle name="Comma 13 2 7 3" xfId="17219" xr:uid="{760BCEDD-72E0-46C2-9EED-CCAA5295055F}"/>
    <cellStyle name="Comma 13 2 7 4" xfId="29843" xr:uid="{B5ACA4F3-F7D8-4699-B886-0777139F96C4}"/>
    <cellStyle name="Comma 13 2 8" xfId="1915" xr:uid="{7FD8FEBC-010F-4CA7-BD2F-010F5EF4D638}"/>
    <cellStyle name="Comma 13 2 8 2" xfId="9453" xr:uid="{147E986F-748D-4BDF-AFC7-CE807275BF7D}"/>
    <cellStyle name="Comma 13 2 8 3" xfId="16813" xr:uid="{BFB115E7-CD71-4DAC-95DE-21B1FD57CB7C}"/>
    <cellStyle name="Comma 13 2 8 4" xfId="36157" xr:uid="{F18ED6F0-CA28-4FDC-BFD5-CCEE0A08513A}"/>
    <cellStyle name="Comma 13 2 9" xfId="8750" xr:uid="{5908F91E-4B5C-46E6-B4B8-D0DC7DCB9A65}"/>
    <cellStyle name="Comma 13 2 9 2" xfId="48466" xr:uid="{A74EB239-3F2E-4E12-8ABE-897CAB1BE023}"/>
    <cellStyle name="Comma 13 3" xfId="1412" xr:uid="{28217D1E-BC44-436D-AF47-3302A6221C84}"/>
    <cellStyle name="Comma 13 3 10" xfId="23625" xr:uid="{53BDBA9C-D747-4775-A85B-2648A8592392}"/>
    <cellStyle name="Comma 13 3 2" xfId="3010" xr:uid="{AA5D9E53-5EF3-4BFE-B6C4-58A9ADE7C735}"/>
    <cellStyle name="Comma 13 3 2 2" xfId="4742" xr:uid="{41B05047-62F1-4B5A-9906-B4933A303EE4}"/>
    <cellStyle name="Comma 13 3 2 2 2" xfId="8240" xr:uid="{91F0B367-87C7-4A76-82C5-EB2EE5D075B7}"/>
    <cellStyle name="Comma 13 3 2 2 2 2" xfId="15605" xr:uid="{4A52CB1E-CC1A-480E-B652-CAFDF3DA2932}"/>
    <cellStyle name="Comma 13 3 2 2 2 2 2" xfId="48221" xr:uid="{8819FBB4-1C91-4E73-B845-1FCD466DD613}"/>
    <cellStyle name="Comma 13 3 2 2 2 2 3" xfId="35594" xr:uid="{3AD78946-ECB2-423A-9247-46C897F57D51}"/>
    <cellStyle name="Comma 13 3 2 2 2 3" xfId="22965" xr:uid="{13269EC6-5402-4993-90BD-BBF4B5B8E18B}"/>
    <cellStyle name="Comma 13 3 2 2 2 3 2" xfId="41940" xr:uid="{C3B07B95-CA65-409D-B10F-4AE39F905CDE}"/>
    <cellStyle name="Comma 13 3 2 2 2 4" xfId="29301" xr:uid="{29459DC0-1399-45CB-8129-AB8FE7DC8966}"/>
    <cellStyle name="Comma 13 3 2 2 3" xfId="5622" xr:uid="{6A4E51A8-0AAB-44ED-89AE-9C328CF54B56}"/>
    <cellStyle name="Comma 13 3 2 2 3 2" xfId="12987" xr:uid="{AC129C29-FF96-4A93-BD90-D93AD095A4A0}"/>
    <cellStyle name="Comma 13 3 2 2 3 2 2" xfId="45603" xr:uid="{943C23DD-6355-4862-88ED-3BEFC1AE2927}"/>
    <cellStyle name="Comma 13 3 2 2 3 2 3" xfId="32976" xr:uid="{D346EC01-504D-4C88-9CC7-D655F60F3400}"/>
    <cellStyle name="Comma 13 3 2 2 3 3" xfId="20347" xr:uid="{FA7816D0-1DEC-4BB1-99BC-A0D7ECD0C3C3}"/>
    <cellStyle name="Comma 13 3 2 2 3 3 2" xfId="39322" xr:uid="{A377BF6B-775B-4A0C-AB88-8E2A2347E7F7}"/>
    <cellStyle name="Comma 13 3 2 2 3 4" xfId="26683" xr:uid="{3FABAA90-596F-4C9E-AB89-92A0992E9A2D}"/>
    <cellStyle name="Comma 13 3 2 2 4" xfId="12108" xr:uid="{A560C1ED-1DA3-446E-B13C-96ECDAE1178D}"/>
    <cellStyle name="Comma 13 3 2 2 4 2" xfId="44724" xr:uid="{7C564872-7D12-474A-8197-A0A3048B2A43}"/>
    <cellStyle name="Comma 13 3 2 2 4 3" xfId="32097" xr:uid="{C99B84D4-BAB6-4092-892A-3C8036E27180}"/>
    <cellStyle name="Comma 13 3 2 2 5" xfId="19468" xr:uid="{42B7E359-BA1E-4A2A-B2E8-5F68FC10042D}"/>
    <cellStyle name="Comma 13 3 2 2 5 2" xfId="38443" xr:uid="{C75C3475-11B4-46CF-8621-AD54BF73A320}"/>
    <cellStyle name="Comma 13 3 2 2 6" xfId="25804" xr:uid="{9CF4FB00-8D88-4A70-B974-340337488519}"/>
    <cellStyle name="Comma 13 3 2 3" xfId="3886" xr:uid="{143206F5-1002-4A98-9968-F65860600A4C}"/>
    <cellStyle name="Comma 13 3 2 3 2" xfId="7383" xr:uid="{EDD76F0F-9668-4337-9E4E-A53400682AA4}"/>
    <cellStyle name="Comma 13 3 2 3 2 2" xfId="14748" xr:uid="{41089C00-D3B8-4517-A274-F12A84E9FBB7}"/>
    <cellStyle name="Comma 13 3 2 3 2 2 2" xfId="47364" xr:uid="{A0055462-0445-4406-AF0B-9BA3DEC46D27}"/>
    <cellStyle name="Comma 13 3 2 3 2 2 3" xfId="34737" xr:uid="{4F05AEC0-3CDC-46EA-806E-815717C2EAA4}"/>
    <cellStyle name="Comma 13 3 2 3 2 3" xfId="22108" xr:uid="{9A672BE1-AFAF-46E7-A37F-871F6696CC0B}"/>
    <cellStyle name="Comma 13 3 2 3 2 3 2" xfId="41083" xr:uid="{4E96DC08-17B5-43E2-A387-CDF0495BD8DB}"/>
    <cellStyle name="Comma 13 3 2 3 2 4" xfId="28444" xr:uid="{E96B44B5-8722-47BD-A341-5DF7F4B0E00D}"/>
    <cellStyle name="Comma 13 3 2 3 3" xfId="11252" xr:uid="{7344CFEF-AD76-4E88-B3C9-A9DF2C61CCC9}"/>
    <cellStyle name="Comma 13 3 2 3 3 2" xfId="43867" xr:uid="{D54A9782-992C-4D08-A684-0AC01161690B}"/>
    <cellStyle name="Comma 13 3 2 3 3 3" xfId="31240" xr:uid="{ADBC5642-075A-4D6F-B623-8F3CF0AB0677}"/>
    <cellStyle name="Comma 13 3 2 3 4" xfId="18612" xr:uid="{7C814A5D-0C9E-468F-9909-20A2C7B5EC02}"/>
    <cellStyle name="Comma 13 3 2 3 4 2" xfId="37586" xr:uid="{1F29E855-2B7D-4B3B-8E79-C590E7FEAD62}"/>
    <cellStyle name="Comma 13 3 2 3 5" xfId="24947" xr:uid="{5F7821C9-8D80-40B9-B96A-6DDB8B7D7A73}"/>
    <cellStyle name="Comma 13 3 2 4" xfId="6507" xr:uid="{0821452E-86FF-4EBE-B567-07454EE09FFA}"/>
    <cellStyle name="Comma 13 3 2 4 2" xfId="13872" xr:uid="{F8505F01-1A09-464E-91D5-0CAA1E46D1CC}"/>
    <cellStyle name="Comma 13 3 2 4 2 2" xfId="46488" xr:uid="{F220D862-77D7-4D28-A7DC-FC7E0CF2B79B}"/>
    <cellStyle name="Comma 13 3 2 4 2 3" xfId="33861" xr:uid="{99AEA5FE-C599-4BE6-B755-4C8F02B9C977}"/>
    <cellStyle name="Comma 13 3 2 4 3" xfId="21232" xr:uid="{CF40A63D-7F57-42B7-A101-38418DAE11F5}"/>
    <cellStyle name="Comma 13 3 2 4 3 2" xfId="40207" xr:uid="{3CE3BFA1-B5C4-4167-9E68-8F02A47E7CEC}"/>
    <cellStyle name="Comma 13 3 2 4 4" xfId="27568" xr:uid="{BCFC11FD-A11F-406E-B58F-CB504D40897B}"/>
    <cellStyle name="Comma 13 3 2 5" xfId="10378" xr:uid="{63485E4C-1C67-443F-8175-4C632E071EA7}"/>
    <cellStyle name="Comma 13 3 2 5 2" xfId="42991" xr:uid="{A800A610-AC8A-4D63-86D5-44CE6F6F527A}"/>
    <cellStyle name="Comma 13 3 2 5 3" xfId="30364" xr:uid="{6A2E0987-CD19-4840-B29F-9B995807E264}"/>
    <cellStyle name="Comma 13 3 2 6" xfId="17738" xr:uid="{CC3CA88F-30B7-4BEC-9AF4-21A61A9409EE}"/>
    <cellStyle name="Comma 13 3 2 6 2" xfId="36710" xr:uid="{F6871AB8-10C9-4AB6-9912-29C0C5584DBE}"/>
    <cellStyle name="Comma 13 3 2 7" xfId="24071" xr:uid="{0769FC1F-7EB4-464E-926E-92BD4E08854E}"/>
    <cellStyle name="Comma 13 3 3" xfId="4302" xr:uid="{8193117F-2B48-418F-84C6-0BF181462081}"/>
    <cellStyle name="Comma 13 3 3 2" xfId="7799" xr:uid="{779963E6-057E-48F7-A678-E072F3BFE6D3}"/>
    <cellStyle name="Comma 13 3 3 2 2" xfId="15164" xr:uid="{4F5CA80A-9ADC-4DF2-89B0-2AD9A2206BBA}"/>
    <cellStyle name="Comma 13 3 3 2 2 2" xfId="47780" xr:uid="{78A2F45D-D347-4DDA-AA8B-2C763CC9F1A4}"/>
    <cellStyle name="Comma 13 3 3 2 2 3" xfId="35153" xr:uid="{5384223A-D291-4B41-BBAB-EC80D7B37865}"/>
    <cellStyle name="Comma 13 3 3 2 3" xfId="22524" xr:uid="{A2EFCC50-9504-4D48-A83E-246414F480A1}"/>
    <cellStyle name="Comma 13 3 3 2 3 2" xfId="41499" xr:uid="{EF530BC5-3B91-4E60-90C4-B4C835D45867}"/>
    <cellStyle name="Comma 13 3 3 2 4" xfId="28860" xr:uid="{3F12B49F-F30C-4E04-B554-B2F6FE2345F7}"/>
    <cellStyle name="Comma 13 3 3 3" xfId="5180" xr:uid="{05E349C8-B810-4AD7-ACAE-71AA5F07F64F}"/>
    <cellStyle name="Comma 13 3 3 3 2" xfId="12545" xr:uid="{B2CF7A6E-CBC8-4A18-89A5-587EBA1EC382}"/>
    <cellStyle name="Comma 13 3 3 3 2 2" xfId="45161" xr:uid="{401B868D-CBFC-4995-B6F6-77386A1BC848}"/>
    <cellStyle name="Comma 13 3 3 3 2 3" xfId="32534" xr:uid="{F0715EF7-F4EA-4120-A3EE-7FE5AE96B674}"/>
    <cellStyle name="Comma 13 3 3 3 3" xfId="19905" xr:uid="{228563EE-01DB-47BD-8B4A-61B14294A160}"/>
    <cellStyle name="Comma 13 3 3 3 3 2" xfId="38880" xr:uid="{515A131E-E980-406B-87FE-20AB7C129877}"/>
    <cellStyle name="Comma 13 3 3 3 4" xfId="26241" xr:uid="{B9A942EA-6651-447C-92CE-AE4DF4623587}"/>
    <cellStyle name="Comma 13 3 3 4" xfId="11668" xr:uid="{B44F4315-0096-486B-ADF4-FCB938D95E3B}"/>
    <cellStyle name="Comma 13 3 3 4 2" xfId="44283" xr:uid="{68FA9E16-C208-4BB3-AB16-ED289CAC5293}"/>
    <cellStyle name="Comma 13 3 3 4 3" xfId="31656" xr:uid="{3C07B61E-E93A-4AF6-8771-2D80C4614116}"/>
    <cellStyle name="Comma 13 3 3 5" xfId="19028" xr:uid="{42C4C531-5EBB-416D-ACED-EDEBA89CCDF4}"/>
    <cellStyle name="Comma 13 3 3 5 2" xfId="38002" xr:uid="{B5E84E86-A118-44BF-95EA-9CEA26862EAC}"/>
    <cellStyle name="Comma 13 3 3 6" xfId="25363" xr:uid="{8C0698D5-1C58-42FF-964C-73DECFA462C9}"/>
    <cellStyle name="Comma 13 3 4" xfId="3452" xr:uid="{5628BDF6-B597-4765-B3E9-076BFF72219D}"/>
    <cellStyle name="Comma 13 3 4 2" xfId="6949" xr:uid="{5558BF08-56CF-4EBD-AFF7-C05372E13737}"/>
    <cellStyle name="Comma 13 3 4 2 2" xfId="14314" xr:uid="{9BEAA58A-61A2-453E-BF62-55A23820284C}"/>
    <cellStyle name="Comma 13 3 4 2 2 2" xfId="46930" xr:uid="{F361EADF-6B0B-4411-86A6-FCF8DFED3014}"/>
    <cellStyle name="Comma 13 3 4 2 2 3" xfId="34303" xr:uid="{FEC3DD9B-2086-41C6-A0CB-D726D4875BC8}"/>
    <cellStyle name="Comma 13 3 4 2 3" xfId="21674" xr:uid="{4E9DADA1-88E2-4B8C-910F-1FE5C42B7936}"/>
    <cellStyle name="Comma 13 3 4 2 3 2" xfId="40649" xr:uid="{A4C18B13-CB11-4137-AFF6-0F00ED786D31}"/>
    <cellStyle name="Comma 13 3 4 2 4" xfId="28010" xr:uid="{A68E5E6E-9D65-4D29-B1C0-AB725EF849D3}"/>
    <cellStyle name="Comma 13 3 4 3" xfId="10818" xr:uid="{C9064D50-FD11-450D-A36F-83DF1C7BD2AE}"/>
    <cellStyle name="Comma 13 3 4 3 2" xfId="43433" xr:uid="{E528EE19-D04B-4FE7-B7C1-8CD7CA3FE70B}"/>
    <cellStyle name="Comma 13 3 4 3 3" xfId="30806" xr:uid="{6B4AD381-96FF-4BE0-8632-F8AAF824DBA1}"/>
    <cellStyle name="Comma 13 3 4 4" xfId="18178" xr:uid="{A220C60D-2EC0-47F5-A9F8-8800B449545E}"/>
    <cellStyle name="Comma 13 3 4 4 2" xfId="37152" xr:uid="{818AF6FE-B664-4507-B0C6-46C1E6CD4DB4}"/>
    <cellStyle name="Comma 13 3 4 5" xfId="24513" xr:uid="{62DB6AF0-7EEB-47B9-9629-48FA8D6DA4C7}"/>
    <cellStyle name="Comma 13 3 5" xfId="6065" xr:uid="{A5D22DC0-091A-490D-9B77-DB22CF878E8A}"/>
    <cellStyle name="Comma 13 3 5 2" xfId="13430" xr:uid="{E28E1DDC-9A16-4EF0-B6EC-A488E36D3389}"/>
    <cellStyle name="Comma 13 3 5 2 2" xfId="46046" xr:uid="{C4909F24-3F6C-48C4-9213-E24B967DB04E}"/>
    <cellStyle name="Comma 13 3 5 2 3" xfId="33419" xr:uid="{75121E88-68DC-491D-887D-847730A8D9EB}"/>
    <cellStyle name="Comma 13 3 5 3" xfId="20790" xr:uid="{24C34D7C-C2DF-43D9-965A-CC325C708A17}"/>
    <cellStyle name="Comma 13 3 5 3 2" xfId="39765" xr:uid="{FF0201B5-DD1D-448E-AA35-66F9D15CADFA}"/>
    <cellStyle name="Comma 13 3 5 4" xfId="27126" xr:uid="{9C2FF6C8-3912-4279-A907-4E26CC434B83}"/>
    <cellStyle name="Comma 13 3 6" xfId="2513" xr:uid="{85BDCDC4-DAA2-414C-95C1-DA6725B5B163}"/>
    <cellStyle name="Comma 13 3 6 2" xfId="9938" xr:uid="{7D63AA01-1811-47A7-9BDF-B16ADC103756}"/>
    <cellStyle name="Comma 13 3 6 2 2" xfId="42549" xr:uid="{C51FB448-BF9E-4D14-B4E1-4D439386E4D7}"/>
    <cellStyle name="Comma 13 3 6 3" xfId="17298" xr:uid="{EEC44173-7906-4AA6-BBF9-115846BAAE7B}"/>
    <cellStyle name="Comma 13 3 6 4" xfId="29922" xr:uid="{E5F406EA-5D7F-42B1-9863-682E140D14D8}"/>
    <cellStyle name="Comma 13 3 7" xfId="2012" xr:uid="{A3554B7B-54AD-47B0-96E7-A96AE863B18E}"/>
    <cellStyle name="Comma 13 3 7 2" xfId="9549" xr:uid="{F8E39550-035E-4963-95E4-0B6561DF4A6D}"/>
    <cellStyle name="Comma 13 3 7 3" xfId="16909" xr:uid="{D388F87A-4694-4576-8E25-D7045713686D}"/>
    <cellStyle name="Comma 13 3 7 4" xfId="36236" xr:uid="{2387FE3D-AE89-4A78-B64F-DECF6D4808C8}"/>
    <cellStyle name="Comma 13 3 8" xfId="9187" xr:uid="{5F36BF06-DE80-4F70-A812-E7BE5ACF0725}"/>
    <cellStyle name="Comma 13 3 9" xfId="16547" xr:uid="{E11C5F75-21AB-4812-8109-71765D66B50B}"/>
    <cellStyle name="Comma 13 4" xfId="1110" xr:uid="{1E0911E0-2EFE-4D99-807D-2ECDDCEFBB74}"/>
    <cellStyle name="Comma 13 4 2" xfId="2855" xr:uid="{4AF1F265-EDB4-4442-AB88-C62A8E9B927E}"/>
    <cellStyle name="Comma 13 4 2 2" xfId="4588" xr:uid="{8C4FE45F-F98D-4F53-8DA9-06AF1028D2BA}"/>
    <cellStyle name="Comma 13 4 2 2 2" xfId="8086" xr:uid="{1AE2EE80-5359-4FC1-AC67-05A519676789}"/>
    <cellStyle name="Comma 13 4 2 2 2 2" xfId="15451" xr:uid="{CE065D7E-E4CD-4CAE-993B-6E70C8C339B7}"/>
    <cellStyle name="Comma 13 4 2 2 2 2 2" xfId="48067" xr:uid="{6B3B6776-D774-4FB2-BC9C-A6BFF9ACC448}"/>
    <cellStyle name="Comma 13 4 2 2 2 2 3" xfId="35440" xr:uid="{75765F0E-1144-4787-AE9A-AD50D502427C}"/>
    <cellStyle name="Comma 13 4 2 2 2 3" xfId="22811" xr:uid="{F97FCACC-CD8E-4608-AB01-37CC72D3D1DB}"/>
    <cellStyle name="Comma 13 4 2 2 2 3 2" xfId="41786" xr:uid="{09A683B1-0ACC-4F8B-9ECA-45915B323BFA}"/>
    <cellStyle name="Comma 13 4 2 2 2 4" xfId="29147" xr:uid="{7E5F9854-A052-4108-97EB-5A53C7D8277A}"/>
    <cellStyle name="Comma 13 4 2 2 3" xfId="5468" xr:uid="{9491292B-827E-4EA3-B138-38F99C75D7F7}"/>
    <cellStyle name="Comma 13 4 2 2 3 2" xfId="12833" xr:uid="{566C2777-99FD-422E-9494-C93B460DA6C2}"/>
    <cellStyle name="Comma 13 4 2 2 3 2 2" xfId="45449" xr:uid="{061B06F5-297C-4256-9451-519615D9E9CC}"/>
    <cellStyle name="Comma 13 4 2 2 3 2 3" xfId="32822" xr:uid="{FBFAF6CE-6739-47E3-B305-6378AE742B8B}"/>
    <cellStyle name="Comma 13 4 2 2 3 3" xfId="20193" xr:uid="{04043C19-758A-4949-B69D-8BD3E0F436D0}"/>
    <cellStyle name="Comma 13 4 2 2 3 3 2" xfId="39168" xr:uid="{C8B06A37-D2A0-4C40-82A7-7697E919DD62}"/>
    <cellStyle name="Comma 13 4 2 2 3 4" xfId="26529" xr:uid="{3B20BBD2-C46A-4F2D-A905-C35E550BC2C0}"/>
    <cellStyle name="Comma 13 4 2 2 4" xfId="11954" xr:uid="{C72792F1-823E-4982-9EEE-37F6BED401EB}"/>
    <cellStyle name="Comma 13 4 2 2 4 2" xfId="44570" xr:uid="{A03C12C7-ED42-439C-9D55-53481602A287}"/>
    <cellStyle name="Comma 13 4 2 2 4 3" xfId="31943" xr:uid="{0CABB432-503A-44A6-A166-83FE4F769EB4}"/>
    <cellStyle name="Comma 13 4 2 2 5" xfId="19314" xr:uid="{670AA9E4-D47B-4097-96E0-E036E38D92E8}"/>
    <cellStyle name="Comma 13 4 2 2 5 2" xfId="38289" xr:uid="{A2F2BD1B-C38A-4944-87C6-518EBF5E0DC1}"/>
    <cellStyle name="Comma 13 4 2 2 6" xfId="25650" xr:uid="{776810AD-D8F5-4193-9FB5-E3A7FFF3423E}"/>
    <cellStyle name="Comma 13 4 2 3" xfId="3733" xr:uid="{184CAC17-3D46-4C64-A3AC-411E1412FAAC}"/>
    <cellStyle name="Comma 13 4 2 3 2" xfId="7230" xr:uid="{DB012CD9-6F2A-4237-94F9-8894EEC4BF01}"/>
    <cellStyle name="Comma 13 4 2 3 2 2" xfId="14595" xr:uid="{33593DD5-6944-4044-9543-CFF764BB9F32}"/>
    <cellStyle name="Comma 13 4 2 3 2 2 2" xfId="47211" xr:uid="{543B991A-A9B3-4EB9-A837-D1FC1BCBA556}"/>
    <cellStyle name="Comma 13 4 2 3 2 2 3" xfId="34584" xr:uid="{4171E1F0-F1E8-473A-AB47-EC56F915EAA7}"/>
    <cellStyle name="Comma 13 4 2 3 2 3" xfId="21955" xr:uid="{AD2F442C-C41A-468D-9B61-0D877419CE6B}"/>
    <cellStyle name="Comma 13 4 2 3 2 3 2" xfId="40930" xr:uid="{B4DFBE36-A1B5-4348-9CBE-DEB0E42C0228}"/>
    <cellStyle name="Comma 13 4 2 3 2 4" xfId="28291" xr:uid="{049C97EC-770A-46A6-81D8-B49ECBFC2D68}"/>
    <cellStyle name="Comma 13 4 2 3 3" xfId="11099" xr:uid="{DE63A6CE-9EE1-4B62-A18D-A49B33687E44}"/>
    <cellStyle name="Comma 13 4 2 3 3 2" xfId="43714" xr:uid="{45770535-E6DB-4FEB-89D0-8DDA5C9D828E}"/>
    <cellStyle name="Comma 13 4 2 3 3 3" xfId="31087" xr:uid="{664CB642-9DD7-4076-8CC0-3720EC377899}"/>
    <cellStyle name="Comma 13 4 2 3 4" xfId="18459" xr:uid="{210C3878-C0FD-4E16-9EB9-C9386952797D}"/>
    <cellStyle name="Comma 13 4 2 3 4 2" xfId="37433" xr:uid="{8C9BFD4C-4D7A-45DC-8B1D-1160270FF52C}"/>
    <cellStyle name="Comma 13 4 2 3 5" xfId="24794" xr:uid="{E93FAB27-7BD2-4970-84A7-ED3BA952CD38}"/>
    <cellStyle name="Comma 13 4 2 4" xfId="6353" xr:uid="{55662AB5-FD1B-4AC7-8EB3-85F44943A061}"/>
    <cellStyle name="Comma 13 4 2 4 2" xfId="13718" xr:uid="{EC552798-9A53-4B49-B35B-95C0EE9FDB15}"/>
    <cellStyle name="Comma 13 4 2 4 2 2" xfId="46334" xr:uid="{68C0CB18-452E-41C0-AC84-7B2A16B2849C}"/>
    <cellStyle name="Comma 13 4 2 4 2 3" xfId="33707" xr:uid="{06C1FA4F-0F07-41B7-B213-7D5B25EF821B}"/>
    <cellStyle name="Comma 13 4 2 4 3" xfId="21078" xr:uid="{99FA986F-4B0B-4D8C-B8E6-25426BE3B601}"/>
    <cellStyle name="Comma 13 4 2 4 3 2" xfId="40053" xr:uid="{54D1D693-AB2A-46D3-B0AC-673ADFB5A865}"/>
    <cellStyle name="Comma 13 4 2 4 4" xfId="27414" xr:uid="{2BCA6F79-428A-43E4-86B7-D07AF8B47F3B}"/>
    <cellStyle name="Comma 13 4 2 5" xfId="10224" xr:uid="{D3F64B7E-4653-460C-984C-8F4884F91209}"/>
    <cellStyle name="Comma 13 4 2 5 2" xfId="42837" xr:uid="{BDE64D62-5E12-4830-B793-98512B09E105}"/>
    <cellStyle name="Comma 13 4 2 5 3" xfId="30210" xr:uid="{1791ACD8-2E32-4C71-9F6F-2ED943FAD62F}"/>
    <cellStyle name="Comma 13 4 2 6" xfId="17584" xr:uid="{03C5D8BF-DF13-4046-9791-067D177F9B13}"/>
    <cellStyle name="Comma 13 4 2 6 2" xfId="36556" xr:uid="{1428F4A8-139C-472E-997C-10A7702D6EAD}"/>
    <cellStyle name="Comma 13 4 2 7" xfId="23917" xr:uid="{60CA520E-4D4F-4592-BFA7-03E8167F41E0}"/>
    <cellStyle name="Comma 13 4 3" xfId="4149" xr:uid="{F2A05BD5-2BF9-46A7-BE8B-250969650157}"/>
    <cellStyle name="Comma 13 4 3 2" xfId="7646" xr:uid="{9E1E022C-D4E1-4CAE-B932-A1E54AD0A95E}"/>
    <cellStyle name="Comma 13 4 3 2 2" xfId="15011" xr:uid="{16D9151E-00D7-4AAA-8754-6B7C503D562D}"/>
    <cellStyle name="Comma 13 4 3 2 2 2" xfId="47627" xr:uid="{D4675362-56D7-4D49-8340-1760728F3808}"/>
    <cellStyle name="Comma 13 4 3 2 2 3" xfId="35000" xr:uid="{758322A6-2D74-4116-9250-7257A597396E}"/>
    <cellStyle name="Comma 13 4 3 2 3" xfId="22371" xr:uid="{AEC81DD1-0B69-462B-9B6D-DAD4A0EC977F}"/>
    <cellStyle name="Comma 13 4 3 2 3 2" xfId="41346" xr:uid="{A479DB2C-795A-402C-B47C-ABFF229E27EE}"/>
    <cellStyle name="Comma 13 4 3 2 4" xfId="28707" xr:uid="{F8C99A65-11F8-4A3C-926A-7EF10D94000C}"/>
    <cellStyle name="Comma 13 4 3 3" xfId="5026" xr:uid="{64596BC3-54C6-4553-91E5-4D393F257587}"/>
    <cellStyle name="Comma 13 4 3 3 2" xfId="12391" xr:uid="{1AD088F6-0F65-4342-9892-D35A12030562}"/>
    <cellStyle name="Comma 13 4 3 3 2 2" xfId="45007" xr:uid="{6657096C-98FF-4799-84A0-C2A52DD05845}"/>
    <cellStyle name="Comma 13 4 3 3 2 3" xfId="32380" xr:uid="{536583DD-AF09-448B-BD23-2ED9483F7CEC}"/>
    <cellStyle name="Comma 13 4 3 3 3" xfId="19751" xr:uid="{AF085E5E-5328-49F6-9FB0-54BE2B0FDE4B}"/>
    <cellStyle name="Comma 13 4 3 3 3 2" xfId="38726" xr:uid="{FC35BB50-0634-4B88-B223-7D034B22665F}"/>
    <cellStyle name="Comma 13 4 3 3 4" xfId="26087" xr:uid="{C2ED310C-8958-412D-AF93-F270DC88898C}"/>
    <cellStyle name="Comma 13 4 3 4" xfId="11515" xr:uid="{EDDCC6F8-D549-45A5-B738-D89D22AB1067}"/>
    <cellStyle name="Comma 13 4 3 4 2" xfId="44130" xr:uid="{76280176-5A04-4F70-A777-30D81445F86E}"/>
    <cellStyle name="Comma 13 4 3 4 3" xfId="31503" xr:uid="{E7EABC92-081C-41EC-8499-1380F18AB84B}"/>
    <cellStyle name="Comma 13 4 3 5" xfId="18875" xr:uid="{43874670-ED9A-42D4-85E4-61DF584F0D1E}"/>
    <cellStyle name="Comma 13 4 3 5 2" xfId="37849" xr:uid="{661B9805-D15C-49D6-AA5D-F1B6F5B19287}"/>
    <cellStyle name="Comma 13 4 3 6" xfId="25210" xr:uid="{77D00683-A9FD-4562-8B03-0F03533F092E}"/>
    <cellStyle name="Comma 13 4 4" xfId="3299" xr:uid="{5ECF01B2-6303-4A88-8651-1CA93D8B31DB}"/>
    <cellStyle name="Comma 13 4 4 2" xfId="6796" xr:uid="{8A647F28-D88B-4DDA-A3E0-2A297C96F553}"/>
    <cellStyle name="Comma 13 4 4 2 2" xfId="14161" xr:uid="{80ECA1EA-3061-49DD-88E9-846190F08E8B}"/>
    <cellStyle name="Comma 13 4 4 2 2 2" xfId="46777" xr:uid="{839BC29B-A958-4614-820A-D0A22AD877E8}"/>
    <cellStyle name="Comma 13 4 4 2 2 3" xfId="34150" xr:uid="{7F7B6CCB-0BEA-4DE1-B081-4CECB0761FEE}"/>
    <cellStyle name="Comma 13 4 4 2 3" xfId="21521" xr:uid="{9621059C-EB38-4866-A007-14E2E76486B8}"/>
    <cellStyle name="Comma 13 4 4 2 3 2" xfId="40496" xr:uid="{E6193C61-53AE-411B-83BB-99EB9683058F}"/>
    <cellStyle name="Comma 13 4 4 2 4" xfId="27857" xr:uid="{7C70F0AA-915C-4339-B6DF-31CC13C6980D}"/>
    <cellStyle name="Comma 13 4 4 3" xfId="10665" xr:uid="{9144EFD9-947E-479A-AA70-ACC44B6F5EA8}"/>
    <cellStyle name="Comma 13 4 4 3 2" xfId="43280" xr:uid="{AE19DFED-E901-4FA1-ADA0-4BFBB859DA63}"/>
    <cellStyle name="Comma 13 4 4 3 3" xfId="30653" xr:uid="{2091DC79-D079-4BEC-8A82-E583E938276F}"/>
    <cellStyle name="Comma 13 4 4 4" xfId="18025" xr:uid="{7C8F7318-EEE9-47F4-91F1-BE8657AEDF05}"/>
    <cellStyle name="Comma 13 4 4 4 2" xfId="36999" xr:uid="{3F4C6F6A-F41B-4FC4-8980-B946DEED377C}"/>
    <cellStyle name="Comma 13 4 4 5" xfId="24360" xr:uid="{4A9C54F1-5638-424D-AB8B-523D2F808430}"/>
    <cellStyle name="Comma 13 4 5" xfId="5911" xr:uid="{E4F1D81E-78DC-4B8E-BA86-F0E3417040E1}"/>
    <cellStyle name="Comma 13 4 5 2" xfId="13276" xr:uid="{47A352BF-8606-4EB0-9AF2-C1D402D3E742}"/>
    <cellStyle name="Comma 13 4 5 2 2" xfId="45892" xr:uid="{16B10E4E-4FE9-4870-BC2E-816E06EA52A2}"/>
    <cellStyle name="Comma 13 4 5 2 3" xfId="33265" xr:uid="{19D22962-52CD-4ED3-A8BA-BD899FD181FB}"/>
    <cellStyle name="Comma 13 4 5 3" xfId="20636" xr:uid="{E932637A-956A-4282-A592-4E1152A4480E}"/>
    <cellStyle name="Comma 13 4 5 3 2" xfId="39611" xr:uid="{D8E2D5FD-E311-4109-8508-0A342908736B}"/>
    <cellStyle name="Comma 13 4 5 4" xfId="26972" xr:uid="{17C7F306-B96C-46E5-9B86-CC75C587EF2C}"/>
    <cellStyle name="Comma 13 4 6" xfId="2349" xr:uid="{B989EF5D-4960-4FB4-8415-039BC3240EF5}"/>
    <cellStyle name="Comma 13 4 6 2" xfId="9784" xr:uid="{1DC5A81A-5ECE-44E3-B32B-1704491BC8B7}"/>
    <cellStyle name="Comma 13 4 6 2 2" xfId="42395" xr:uid="{8DA43BBF-20A2-4561-88E5-8EC5E543F661}"/>
    <cellStyle name="Comma 13 4 6 3" xfId="17144" xr:uid="{E06FC66F-951B-4213-9D0D-274A1B27A58E}"/>
    <cellStyle name="Comma 13 4 6 4" xfId="29768" xr:uid="{F09542D3-D1DE-48ED-92C9-23EE45A4100A}"/>
    <cellStyle name="Comma 13 4 7" xfId="8919" xr:uid="{DF6ED5D5-9723-412D-A6E4-E3F3138BD690}"/>
    <cellStyle name="Comma 13 4 7 2" xfId="36074" xr:uid="{7071DBA4-7972-4D5A-A3A5-B2E7E0E200C7}"/>
    <cellStyle name="Comma 13 4 8" xfId="16279" xr:uid="{5FE09925-EC28-46C5-84A3-7967E8CE5228}"/>
    <cellStyle name="Comma 13 4 9" xfId="23470" xr:uid="{6BEA4934-CA8B-46C6-AE8E-FABD66279F41}"/>
    <cellStyle name="Comma 13 5" xfId="1534" xr:uid="{F6B9A725-C1E5-4B52-9892-BEC9EB626106}"/>
    <cellStyle name="Comma 13 5 2" xfId="4412" xr:uid="{64586812-3100-4895-9040-0501FE006AE5}"/>
    <cellStyle name="Comma 13 5 2 2" xfId="7909" xr:uid="{DB70E3F4-B50E-4FAC-A643-9B7F925150D8}"/>
    <cellStyle name="Comma 13 5 2 2 2" xfId="15274" xr:uid="{537FAFB4-9C6A-462B-AE6D-D890EDFDCE3F}"/>
    <cellStyle name="Comma 13 5 2 2 2 2" xfId="47890" xr:uid="{0B39B3FA-12B3-4349-AE95-8AFB5F1E8CD3}"/>
    <cellStyle name="Comma 13 5 2 2 2 3" xfId="35263" xr:uid="{4B46AC33-1AC0-4C68-902B-78382F2D29C6}"/>
    <cellStyle name="Comma 13 5 2 2 3" xfId="22634" xr:uid="{15B261AE-A3C3-407C-9D81-268763BB8386}"/>
    <cellStyle name="Comma 13 5 2 2 3 2" xfId="41609" xr:uid="{F15400F8-1CE6-4DBC-970C-5589CFC00ED1}"/>
    <cellStyle name="Comma 13 5 2 2 4" xfId="28970" xr:uid="{71FF89C9-594E-43EF-9795-793044E920D1}"/>
    <cellStyle name="Comma 13 5 2 3" xfId="5291" xr:uid="{EBEDDF6F-3355-42BB-8683-B498726FF280}"/>
    <cellStyle name="Comma 13 5 2 3 2" xfId="12656" xr:uid="{4CE306ED-B765-45FD-9E10-50B95EEBE53B}"/>
    <cellStyle name="Comma 13 5 2 3 2 2" xfId="45272" xr:uid="{3516345F-7B66-48CE-8A92-775AE5FE9616}"/>
    <cellStyle name="Comma 13 5 2 3 2 3" xfId="32645" xr:uid="{C3BE3654-9241-49C2-8902-E1831773BD9A}"/>
    <cellStyle name="Comma 13 5 2 3 3" xfId="20016" xr:uid="{73781CBE-DB68-47B7-A11A-26B3D8A50668}"/>
    <cellStyle name="Comma 13 5 2 3 3 2" xfId="38991" xr:uid="{4627DC5C-D599-45EE-8B0E-41A2834EBA53}"/>
    <cellStyle name="Comma 13 5 2 3 4" xfId="26352" xr:uid="{75C69D93-D233-4D4D-8E0F-0E9EA3DF5519}"/>
    <cellStyle name="Comma 13 5 2 4" xfId="11778" xr:uid="{466240B1-7442-42A2-BEB9-352239DBEAAC}"/>
    <cellStyle name="Comma 13 5 2 4 2" xfId="44393" xr:uid="{A654C4F7-74BF-4A52-8DFA-9236AB02904E}"/>
    <cellStyle name="Comma 13 5 2 4 3" xfId="31766" xr:uid="{DA13DA05-D139-47FC-984B-48E533C2CD5E}"/>
    <cellStyle name="Comma 13 5 2 5" xfId="19138" xr:uid="{8EBE8207-435B-4CCA-9182-8D4B40D05EE5}"/>
    <cellStyle name="Comma 13 5 2 5 2" xfId="38112" xr:uid="{31A59799-A8A9-4348-A38C-8EE82E8258F8}"/>
    <cellStyle name="Comma 13 5 2 6" xfId="25473" xr:uid="{143D04C5-9166-4AED-992C-F39BD6816419}"/>
    <cellStyle name="Comma 13 5 3" xfId="3562" xr:uid="{C810798C-B964-4000-B34A-D74D16D2F366}"/>
    <cellStyle name="Comma 13 5 3 2" xfId="7059" xr:uid="{D7132E2C-3AB5-44CE-BB15-56B3BB7571BD}"/>
    <cellStyle name="Comma 13 5 3 2 2" xfId="14424" xr:uid="{5E8E53F8-62EC-48D7-A896-5C9688856555}"/>
    <cellStyle name="Comma 13 5 3 2 2 2" xfId="47040" xr:uid="{16DD8E68-C9C2-41A5-9A69-445B11134167}"/>
    <cellStyle name="Comma 13 5 3 2 2 3" xfId="34413" xr:uid="{700E75CF-1771-41CB-964B-F7E40FECDC0A}"/>
    <cellStyle name="Comma 13 5 3 2 3" xfId="21784" xr:uid="{5924B0EC-7287-4F7F-A8AC-3E6388788A73}"/>
    <cellStyle name="Comma 13 5 3 2 3 2" xfId="40759" xr:uid="{D4457611-F566-4C87-8297-2207FF39B456}"/>
    <cellStyle name="Comma 13 5 3 2 4" xfId="28120" xr:uid="{69F0A6F7-B4A5-48FC-BF82-F2E15EB0410A}"/>
    <cellStyle name="Comma 13 5 3 3" xfId="10928" xr:uid="{BDBB72D3-EF38-4FF8-8804-2255ED2413E6}"/>
    <cellStyle name="Comma 13 5 3 3 2" xfId="43543" xr:uid="{C8C95E51-7EC5-44F3-8434-F226DAB2BB0C}"/>
    <cellStyle name="Comma 13 5 3 3 3" xfId="30916" xr:uid="{D3EC0589-A04F-4C65-BAE6-7D7164492E59}"/>
    <cellStyle name="Comma 13 5 3 4" xfId="18288" xr:uid="{247A8F1A-663C-4CE1-8972-54F0662B2B3A}"/>
    <cellStyle name="Comma 13 5 3 4 2" xfId="37262" xr:uid="{C6AD152D-E8B8-4364-B0C0-D2FA5039D61D}"/>
    <cellStyle name="Comma 13 5 3 5" xfId="24623" xr:uid="{4AFE26FE-BEE1-4A3D-871C-6F2341FF9E55}"/>
    <cellStyle name="Comma 13 5 4" xfId="6176" xr:uid="{68BD161B-19F1-4213-848E-46609C9D9F7C}"/>
    <cellStyle name="Comma 13 5 4 2" xfId="13541" xr:uid="{5DAD68D4-BDF9-4DB8-839C-5C018F7FBD56}"/>
    <cellStyle name="Comma 13 5 4 2 2" xfId="46157" xr:uid="{699975D1-40A4-4810-8B1A-3541722E5CAD}"/>
    <cellStyle name="Comma 13 5 4 2 3" xfId="33530" xr:uid="{B40B6D1A-4633-46D5-9044-BA5E1B3160F2}"/>
    <cellStyle name="Comma 13 5 4 3" xfId="20901" xr:uid="{5C7696D8-7CD4-4E74-AAEC-733CF8BC33F0}"/>
    <cellStyle name="Comma 13 5 4 3 2" xfId="39876" xr:uid="{E05AFEBB-2C57-4ED9-AA64-335128DC87CC}"/>
    <cellStyle name="Comma 13 5 4 4" xfId="27237" xr:uid="{70592176-6D3A-486D-BEC8-0C4DDD53BF88}"/>
    <cellStyle name="Comma 13 5 5" xfId="2652" xr:uid="{1F1FF3BC-EEAA-4CB3-AB69-49032C554358}"/>
    <cellStyle name="Comma 13 5 5 2" xfId="10049" xr:uid="{B3A37D24-AB0B-42FE-8366-8B6A6FB30CA9}"/>
    <cellStyle name="Comma 13 5 5 2 2" xfId="42663" xr:uid="{07F60037-33B9-46E9-993D-D55FCA63F8BC}"/>
    <cellStyle name="Comma 13 5 5 3" xfId="17409" xr:uid="{1987CDCC-9B66-4386-9A09-2A5FFDF4F177}"/>
    <cellStyle name="Comma 13 5 5 4" xfId="30036" xr:uid="{B68B2CB6-7C2F-42FF-B414-439B219A644E}"/>
    <cellStyle name="Comma 13 5 6" xfId="9219" xr:uid="{C0C36254-8C28-40E0-BF88-16DE3BEB5F0E}"/>
    <cellStyle name="Comma 13 5 6 2" xfId="36358" xr:uid="{D150B412-432A-48CA-8ECA-F63AB26A51DA}"/>
    <cellStyle name="Comma 13 5 7" xfId="16579" xr:uid="{E3F0F23E-00AC-4993-82F7-B735756B16C3}"/>
    <cellStyle name="Comma 13 5 8" xfId="23740" xr:uid="{BD925EAD-9D9B-4A68-83C2-4C568ED2C6AA}"/>
    <cellStyle name="Comma 13 6" xfId="4006" xr:uid="{5636FBEA-0E01-44DC-A02B-8FF36C20E10F}"/>
    <cellStyle name="Comma 13 6 2" xfId="7503" xr:uid="{8DA0FBB5-8503-4F79-B783-F088AE4EA4AA}"/>
    <cellStyle name="Comma 13 6 2 2" xfId="14868" xr:uid="{33845968-9144-485B-8A9E-8FD7738358A1}"/>
    <cellStyle name="Comma 13 6 2 2 2" xfId="47484" xr:uid="{14C27577-B32A-4B2D-998E-C0B593775706}"/>
    <cellStyle name="Comma 13 6 2 2 3" xfId="34857" xr:uid="{F279AFBC-E3C1-416C-B51C-64C740598C3C}"/>
    <cellStyle name="Comma 13 6 2 3" xfId="22228" xr:uid="{211F3079-28DA-4F91-8FCB-8863CF6D22A8}"/>
    <cellStyle name="Comma 13 6 2 3 2" xfId="41203" xr:uid="{5DC3B630-578D-4C20-AE1D-0DFE2970C136}"/>
    <cellStyle name="Comma 13 6 2 4" xfId="28564" xr:uid="{B30A9C04-2E7F-46E9-AB59-0F855B3834B1}"/>
    <cellStyle name="Comma 13 6 3" xfId="4880" xr:uid="{14C6BE29-2DE2-49BF-8CCC-CA5EFE543072}"/>
    <cellStyle name="Comma 13 6 3 2" xfId="12245" xr:uid="{B4A8D9B6-98B9-49FF-AFEE-F77E76DC013A}"/>
    <cellStyle name="Comma 13 6 3 2 2" xfId="44861" xr:uid="{15D0AAD0-C71B-42D5-9BA3-9CDABD9A5FFF}"/>
    <cellStyle name="Comma 13 6 3 2 3" xfId="32234" xr:uid="{4EA8B3D7-2331-4F3A-B81B-5F1BF6FFFF1C}"/>
    <cellStyle name="Comma 13 6 3 3" xfId="19605" xr:uid="{40B32AE5-AB59-4EED-A851-A60F02A12C7E}"/>
    <cellStyle name="Comma 13 6 3 3 2" xfId="38580" xr:uid="{6BF76C8A-904D-45EA-9F4F-477E9944E10E}"/>
    <cellStyle name="Comma 13 6 3 4" xfId="25941" xr:uid="{678DC84D-BE55-4636-A2C6-40050AF1CB71}"/>
    <cellStyle name="Comma 13 6 4" xfId="11372" xr:uid="{2080B6DA-7DC4-41EB-9949-6517F22F5457}"/>
    <cellStyle name="Comma 13 6 4 2" xfId="43987" xr:uid="{108B640B-BBAD-4D5E-9251-E0EAA03E6079}"/>
    <cellStyle name="Comma 13 6 4 3" xfId="31360" xr:uid="{22A20DE9-9DC6-43C4-80A3-2CE1C3ED7E4A}"/>
    <cellStyle name="Comma 13 6 5" xfId="18732" xr:uid="{3B1CF25A-CA02-4AB9-9FA8-6F94A5D0DA6A}"/>
    <cellStyle name="Comma 13 6 5 2" xfId="37706" xr:uid="{00CD3C7A-E23A-4BB0-B8A0-451550DADB8E}"/>
    <cellStyle name="Comma 13 6 6" xfId="25067" xr:uid="{8AA2A327-BC41-48C6-83FA-1815E4E30ABA}"/>
    <cellStyle name="Comma 13 7" xfId="3158" xr:uid="{F1418FA3-CB60-4908-83B7-DFEC5025A311}"/>
    <cellStyle name="Comma 13 7 2" xfId="6655" xr:uid="{97F7AA00-5A8C-4AC5-B015-1E13C2CEBDB2}"/>
    <cellStyle name="Comma 13 7 2 2" xfId="14020" xr:uid="{68905FC0-7550-4B5D-9EE1-8E59796F990F}"/>
    <cellStyle name="Comma 13 7 2 2 2" xfId="46636" xr:uid="{BF6BB33B-90AD-48DA-9D46-A85346D5AAD2}"/>
    <cellStyle name="Comma 13 7 2 2 3" xfId="34009" xr:uid="{CF1AEDD3-0634-4230-A548-D45A1511A69A}"/>
    <cellStyle name="Comma 13 7 2 3" xfId="21380" xr:uid="{03FDB55C-124C-4633-8FC4-8E546659831C}"/>
    <cellStyle name="Comma 13 7 2 3 2" xfId="40355" xr:uid="{7F026E62-CBFE-493A-93B9-E2C790648B2B}"/>
    <cellStyle name="Comma 13 7 2 4" xfId="27716" xr:uid="{835DE99A-C7D3-451B-9E14-DA36A54A075C}"/>
    <cellStyle name="Comma 13 7 3" xfId="10524" xr:uid="{18EC04F3-29C0-47C2-9DF1-454FB6C7DE69}"/>
    <cellStyle name="Comma 13 7 3 2" xfId="43139" xr:uid="{D0B32D63-4CB9-40EC-8829-103EBDD13505}"/>
    <cellStyle name="Comma 13 7 3 3" xfId="30512" xr:uid="{FA4ADBD2-FB78-4A16-96E7-F48751862586}"/>
    <cellStyle name="Comma 13 7 4" xfId="17884" xr:uid="{265622B9-A3DB-4CC8-BA8C-A39B20A827C7}"/>
    <cellStyle name="Comma 13 7 4 2" xfId="36858" xr:uid="{6E35A359-2157-4085-A870-AEC5F0A50916}"/>
    <cellStyle name="Comma 13 7 5" xfId="24219" xr:uid="{015BC3F0-938B-4887-87A4-9AB851FF1641}"/>
    <cellStyle name="Comma 13 8" xfId="5765" xr:uid="{CE1CD083-AB8F-4BB3-836A-9480DD32C911}"/>
    <cellStyle name="Comma 13 8 2" xfId="13130" xr:uid="{052EBB60-0954-4F61-AB52-7672F6B70124}"/>
    <cellStyle name="Comma 13 8 2 2" xfId="45746" xr:uid="{BB392BB8-6E42-46A0-BAD5-0E3BB0270C62}"/>
    <cellStyle name="Comma 13 8 2 3" xfId="33119" xr:uid="{CEACF48C-DF66-4B24-B6A8-9A67B59E7EF0}"/>
    <cellStyle name="Comma 13 8 3" xfId="20490" xr:uid="{00EEDE1E-8845-4B56-B065-28C9793391A5}"/>
    <cellStyle name="Comma 13 8 3 2" xfId="39465" xr:uid="{9DE08342-99C8-4428-9A45-60CB08FF93FD}"/>
    <cellStyle name="Comma 13 8 4" xfId="26826" xr:uid="{1BE7813C-1CEB-40E5-A150-5D2E6736BFEB}"/>
    <cellStyle name="Comma 13 9" xfId="2099" xr:uid="{ABA1EB1C-AC1E-43B6-8E6F-7ECFC5FD64AD}"/>
    <cellStyle name="Comma 13 9 2" xfId="9636" xr:uid="{B1FBDF74-E0E1-411E-9616-14125EB7E99C}"/>
    <cellStyle name="Comma 13 9 2 2" xfId="42118" xr:uid="{95A56B08-EE52-4FD7-949A-3F569AE0E319}"/>
    <cellStyle name="Comma 13 9 3" xfId="16996" xr:uid="{9BD101CE-1116-4FCB-BACC-3E39E9E947B5}"/>
    <cellStyle name="Comma 13 9 4" xfId="29480" xr:uid="{C4D83AA2-2CD1-4BF6-82E9-3102DAE3C699}"/>
    <cellStyle name="Comma 14" xfId="145" xr:uid="{A8F28652-E1CE-4BE5-B0F2-4590D5AE32B7}"/>
    <cellStyle name="Comma 14 10" xfId="8413" xr:uid="{789B9D6C-B7F8-4D36-9CF8-AC7A30583BEB}"/>
    <cellStyle name="Comma 14 10 2" xfId="15778" xr:uid="{FCD22BFA-976C-4AE4-B573-71A6FEADE67B}"/>
    <cellStyle name="Comma 14 10 2 2" xfId="42253" xr:uid="{946FDBDE-B94F-4C9C-BD58-6F3D84EA7D80}"/>
    <cellStyle name="Comma 14 10 3" xfId="23138" xr:uid="{3D8158EC-E516-4356-9E8C-CE45CFA5709E}"/>
    <cellStyle name="Comma 14 10 4" xfId="29626" xr:uid="{A6CC68B0-E20C-40E0-AF82-36D434B6AAD2}"/>
    <cellStyle name="Comma 14 11" xfId="8489" xr:uid="{07EA084C-38AD-4F88-B187-6AA315B65D23}"/>
    <cellStyle name="Comma 14 11 2" xfId="15854" xr:uid="{5CB43017-416D-475D-8009-F817EC1F0976}"/>
    <cellStyle name="Comma 14 11 3" xfId="23214" xr:uid="{4F0DB224-465E-4F90-8BA2-4654E39C1784}"/>
    <cellStyle name="Comma 14 11 4" xfId="35848" xr:uid="{61819E74-9A91-481B-B737-0D7D4102117B}"/>
    <cellStyle name="Comma 14 12" xfId="1766" xr:uid="{6102AF64-923F-4432-AEF9-2BE25C20F5BA}"/>
    <cellStyle name="Comma 14 12 2" xfId="9365" xr:uid="{7DD76248-DA32-42F6-98AB-A175EDADFD2E}"/>
    <cellStyle name="Comma 14 12 3" xfId="16725" xr:uid="{808D4CF4-E986-4359-9308-DA978AC5FF85}"/>
    <cellStyle name="Comma 14 12 4" xfId="48504" xr:uid="{8231DBE7-B096-4611-9E45-B0261DAE90FA}"/>
    <cellStyle name="Comma 14 13" xfId="8617" xr:uid="{0B55AEBD-FE4E-4FE1-816C-F7B6986932AC}"/>
    <cellStyle name="Comma 14 14" xfId="15977" xr:uid="{F9910370-82B4-4724-A049-B737B44B9AE3}"/>
    <cellStyle name="Comma 14 15" xfId="23318" xr:uid="{857A3224-B665-404F-A3F1-51D09D7276E2}"/>
    <cellStyle name="Comma 14 16" xfId="588" xr:uid="{8CB14EDB-FA56-4AA9-BD55-CC1F750F2828}"/>
    <cellStyle name="Comma 14 2" xfId="1420" xr:uid="{0A2C3D94-80AE-461C-AE7C-3F8093B2C22C}"/>
    <cellStyle name="Comma 14 2 10" xfId="16552" xr:uid="{4E5A73FA-EFD0-4F18-80B2-75A88C60C219}"/>
    <cellStyle name="Comma 14 2 11" xfId="23547" xr:uid="{68DA67AA-2669-446D-9AFE-FD3A67D1DB8A}"/>
    <cellStyle name="Comma 14 2 2" xfId="2590" xr:uid="{7697EB9F-6CA0-4B6A-BDDE-BEA4897B7FF1}"/>
    <cellStyle name="Comma 14 2 2 2" xfId="3087" xr:uid="{8C68B0C2-2E7F-4176-B048-2C70D4B57F2A}"/>
    <cellStyle name="Comma 14 2 2 2 2" xfId="4819" xr:uid="{65344E35-D38C-434D-BA7D-4B2E60D76700}"/>
    <cellStyle name="Comma 14 2 2 2 2 2" xfId="8317" xr:uid="{3E643971-DAB4-486D-ADD2-ADB52AE767AC}"/>
    <cellStyle name="Comma 14 2 2 2 2 2 2" xfId="15682" xr:uid="{A175FAC5-A14E-49A1-AE68-C324D6DBB6C2}"/>
    <cellStyle name="Comma 14 2 2 2 2 2 2 2" xfId="48298" xr:uid="{8BC840E2-22AD-42E7-A954-B294DB77A879}"/>
    <cellStyle name="Comma 14 2 2 2 2 2 2 3" xfId="35671" xr:uid="{E94E19FC-3835-49A4-847A-FCA757D68881}"/>
    <cellStyle name="Comma 14 2 2 2 2 2 3" xfId="23042" xr:uid="{3CDFF1A7-9EA2-4504-8D36-1782C046B8E7}"/>
    <cellStyle name="Comma 14 2 2 2 2 2 3 2" xfId="42017" xr:uid="{FE615A4C-B6F3-4692-8B47-26F56C1CF011}"/>
    <cellStyle name="Comma 14 2 2 2 2 2 4" xfId="29378" xr:uid="{794DBC70-C28C-4771-9691-256799930933}"/>
    <cellStyle name="Comma 14 2 2 2 2 3" xfId="5699" xr:uid="{05AF677E-81A5-477E-8E60-CD31C8622623}"/>
    <cellStyle name="Comma 14 2 2 2 2 3 2" xfId="13064" xr:uid="{CF0C904F-5AC8-4219-A457-E8B9C4D27618}"/>
    <cellStyle name="Comma 14 2 2 2 2 3 2 2" xfId="45680" xr:uid="{C85A1522-C2CA-4EE1-B972-3A15360F9B48}"/>
    <cellStyle name="Comma 14 2 2 2 2 3 2 3" xfId="33053" xr:uid="{D56A7728-3264-4513-8A26-E3981DA1D64A}"/>
    <cellStyle name="Comma 14 2 2 2 2 3 3" xfId="20424" xr:uid="{F108656E-3F36-46C7-A935-8693635346A1}"/>
    <cellStyle name="Comma 14 2 2 2 2 3 3 2" xfId="39399" xr:uid="{67CF8E95-2E1F-488E-88D4-70CB2754EBDE}"/>
    <cellStyle name="Comma 14 2 2 2 2 3 4" xfId="26760" xr:uid="{00FDC12A-3E6F-42BF-B168-F768D3374688}"/>
    <cellStyle name="Comma 14 2 2 2 2 4" xfId="12185" xr:uid="{2E66F949-92FD-478C-9D19-1A52F81FC8DE}"/>
    <cellStyle name="Comma 14 2 2 2 2 4 2" xfId="44801" xr:uid="{9955601B-7AEA-4E82-8A1C-1D5290F36A5A}"/>
    <cellStyle name="Comma 14 2 2 2 2 4 3" xfId="32174" xr:uid="{10FF85C2-F3C9-4C2F-91E5-B8E1B1707AA3}"/>
    <cellStyle name="Comma 14 2 2 2 2 5" xfId="19545" xr:uid="{983F8D0C-723F-4714-8BE0-536BD26E8E81}"/>
    <cellStyle name="Comma 14 2 2 2 2 5 2" xfId="38520" xr:uid="{FD80AE44-3B8D-4914-A52A-AB6388FBEDC8}"/>
    <cellStyle name="Comma 14 2 2 2 2 6" xfId="25881" xr:uid="{401ADF4B-B569-4442-AFBF-E9D29AD67EA8}"/>
    <cellStyle name="Comma 14 2 2 2 3" xfId="3963" xr:uid="{25911E14-2000-45CA-A468-55C202ADD3AD}"/>
    <cellStyle name="Comma 14 2 2 2 3 2" xfId="7460" xr:uid="{0E54A422-5652-48E5-BC26-EB5F8808D3F8}"/>
    <cellStyle name="Comma 14 2 2 2 3 2 2" xfId="14825" xr:uid="{B662E2EC-80A3-4048-97A4-042AC66209D6}"/>
    <cellStyle name="Comma 14 2 2 2 3 2 2 2" xfId="47441" xr:uid="{A41F15E0-B59F-4128-8283-ED085594E487}"/>
    <cellStyle name="Comma 14 2 2 2 3 2 2 3" xfId="34814" xr:uid="{B4D16ADF-963E-48D8-BF54-4B9A2D2079AD}"/>
    <cellStyle name="Comma 14 2 2 2 3 2 3" xfId="22185" xr:uid="{00A0A8AB-224E-4226-B73E-805027BB0821}"/>
    <cellStyle name="Comma 14 2 2 2 3 2 3 2" xfId="41160" xr:uid="{16B97389-995B-4958-BE3B-42CDD8C70E70}"/>
    <cellStyle name="Comma 14 2 2 2 3 2 4" xfId="28521" xr:uid="{97711297-F5A0-44C8-839C-04D611696E98}"/>
    <cellStyle name="Comma 14 2 2 2 3 3" xfId="11329" xr:uid="{5D37514B-F457-4E22-8F67-DCF0D1969B90}"/>
    <cellStyle name="Comma 14 2 2 2 3 3 2" xfId="43944" xr:uid="{B26D43E1-9F83-4047-83B3-DBE93A84657B}"/>
    <cellStyle name="Comma 14 2 2 2 3 3 3" xfId="31317" xr:uid="{62319A8B-C0CD-47E7-9848-ECF0C97B0681}"/>
    <cellStyle name="Comma 14 2 2 2 3 4" xfId="18689" xr:uid="{89EC1C74-357A-4C0D-AAF8-AFAD328654CE}"/>
    <cellStyle name="Comma 14 2 2 2 3 4 2" xfId="37663" xr:uid="{BE7207DE-6A6E-45F8-A0CE-424D8C87CA91}"/>
    <cellStyle name="Comma 14 2 2 2 3 5" xfId="25024" xr:uid="{BE2EEE57-2D7D-4A10-9EDD-0C6B5D392CF8}"/>
    <cellStyle name="Comma 14 2 2 2 4" xfId="6584" xr:uid="{DC8A963C-3637-4A8E-8030-5A23B73B4D7A}"/>
    <cellStyle name="Comma 14 2 2 2 4 2" xfId="13949" xr:uid="{41F062CF-6B41-4D95-925E-D2F4D9ED9B66}"/>
    <cellStyle name="Comma 14 2 2 2 4 2 2" xfId="46565" xr:uid="{03E82AD5-F6D4-42AB-A90A-C6047EE4CC48}"/>
    <cellStyle name="Comma 14 2 2 2 4 2 3" xfId="33938" xr:uid="{9F9EA07E-12F4-4A6D-A3DF-428965F99084}"/>
    <cellStyle name="Comma 14 2 2 2 4 3" xfId="21309" xr:uid="{CA9C4026-ED75-40CE-9C6C-6D937A67D07A}"/>
    <cellStyle name="Comma 14 2 2 2 4 3 2" xfId="40284" xr:uid="{7A6052DC-4786-406D-BF0D-C13D542D3629}"/>
    <cellStyle name="Comma 14 2 2 2 4 4" xfId="27645" xr:uid="{BAF03019-A94E-4994-BC6A-B86C3EDD27E1}"/>
    <cellStyle name="Comma 14 2 2 2 5" xfId="10455" xr:uid="{15AB37D7-7BC3-4F7E-8F59-51A341CD62AF}"/>
    <cellStyle name="Comma 14 2 2 2 5 2" xfId="43068" xr:uid="{D4293BD2-4A6C-4D10-9BC5-FA7C4876DE80}"/>
    <cellStyle name="Comma 14 2 2 2 5 3" xfId="30441" xr:uid="{A0C9D2F2-BCED-4269-9ECE-4840305FF842}"/>
    <cellStyle name="Comma 14 2 2 2 6" xfId="17815" xr:uid="{D5DB18CD-62AE-492B-871A-966413E2B522}"/>
    <cellStyle name="Comma 14 2 2 2 6 2" xfId="36787" xr:uid="{DEA5FEAF-AEE6-46CF-8B7E-D819F909F796}"/>
    <cellStyle name="Comma 14 2 2 2 7" xfId="48482" xr:uid="{2EB280EB-6D56-4A3F-87A8-D2A9469EF076}"/>
    <cellStyle name="Comma 14 2 2 2 8" xfId="24148" xr:uid="{9057920D-B63B-4FC0-A5C4-A30345793D94}"/>
    <cellStyle name="Comma 14 2 2 3" xfId="4379" xr:uid="{B376C5E1-F393-427C-8973-7CF17007AE82}"/>
    <cellStyle name="Comma 14 2 2 3 2" xfId="7876" xr:uid="{4E058468-9F99-4062-97F5-B6896A465E05}"/>
    <cellStyle name="Comma 14 2 2 3 2 2" xfId="15241" xr:uid="{732BF107-7433-4C8F-B7BA-5C80B6D3930A}"/>
    <cellStyle name="Comma 14 2 2 3 2 2 2" xfId="47857" xr:uid="{9B65BC4F-8043-46C0-8FCA-FAE522583E5C}"/>
    <cellStyle name="Comma 14 2 2 3 2 2 3" xfId="35230" xr:uid="{BA638111-05A6-496B-8247-165074B60ECA}"/>
    <cellStyle name="Comma 14 2 2 3 2 3" xfId="22601" xr:uid="{F74A693C-15BC-498C-AA3D-DB7EE530F22D}"/>
    <cellStyle name="Comma 14 2 2 3 2 3 2" xfId="41576" xr:uid="{9010FE17-A336-4BD0-9550-F2230D2A42A8}"/>
    <cellStyle name="Comma 14 2 2 3 2 4" xfId="28937" xr:uid="{9F8F6872-5666-4886-8754-FA19B13A53D2}"/>
    <cellStyle name="Comma 14 2 2 3 3" xfId="5257" xr:uid="{D1EDFAA5-9004-4D88-949B-98FA2D3DAAA8}"/>
    <cellStyle name="Comma 14 2 2 3 3 2" xfId="12622" xr:uid="{F93DDE22-D5E7-49AD-B1E3-96A9611DFB4E}"/>
    <cellStyle name="Comma 14 2 2 3 3 2 2" xfId="45238" xr:uid="{36A07699-200F-491B-8C1C-6768A59BC4F2}"/>
    <cellStyle name="Comma 14 2 2 3 3 2 3" xfId="32611" xr:uid="{8341E8A6-51ED-4C8F-A4E4-BD1D23A10F6F}"/>
    <cellStyle name="Comma 14 2 2 3 3 3" xfId="19982" xr:uid="{12CB2B23-AB79-4BB4-B12E-862F4040E8F2}"/>
    <cellStyle name="Comma 14 2 2 3 3 3 2" xfId="38957" xr:uid="{F083DEC2-6272-4EC2-B9A0-250D011A753E}"/>
    <cellStyle name="Comma 14 2 2 3 3 4" xfId="26318" xr:uid="{CEC0F789-D6F8-4C5C-9452-A01969E773F1}"/>
    <cellStyle name="Comma 14 2 2 3 4" xfId="11745" xr:uid="{885C35CE-5AB2-4B10-A735-DABA12839AD7}"/>
    <cellStyle name="Comma 14 2 2 3 4 2" xfId="44360" xr:uid="{42F374BE-BEBF-4783-8470-C17B5EEB9891}"/>
    <cellStyle name="Comma 14 2 2 3 4 3" xfId="31733" xr:uid="{6CEE8E01-5F46-4EB1-B935-8313998F7489}"/>
    <cellStyle name="Comma 14 2 2 3 5" xfId="19105" xr:uid="{1DD997B5-B333-4892-996F-B0B3A119BB09}"/>
    <cellStyle name="Comma 14 2 2 3 5 2" xfId="38079" xr:uid="{D09FB863-EF06-4AFC-9C18-EF4BA2F4CD1A}"/>
    <cellStyle name="Comma 14 2 2 3 6" xfId="25440" xr:uid="{F57708D7-7800-4069-9556-F721B3EB4663}"/>
    <cellStyle name="Comma 14 2 2 4" xfId="3529" xr:uid="{183659DA-C715-4494-AAED-1E7CDFA72DB6}"/>
    <cellStyle name="Comma 14 2 2 4 2" xfId="7026" xr:uid="{691B3A67-1AB6-4F6D-AA45-DA57195B29FD}"/>
    <cellStyle name="Comma 14 2 2 4 2 2" xfId="14391" xr:uid="{CF1297B0-2A79-4F47-9778-CEA5862ADBE2}"/>
    <cellStyle name="Comma 14 2 2 4 2 2 2" xfId="47007" xr:uid="{3FD28C62-405B-4CFC-B304-E72FFB4AF30B}"/>
    <cellStyle name="Comma 14 2 2 4 2 2 3" xfId="34380" xr:uid="{89B5B9F0-C87C-46CB-9ABB-ABCC9BA1D65B}"/>
    <cellStyle name="Comma 14 2 2 4 2 3" xfId="21751" xr:uid="{0DBB9E0C-1C56-436A-AF24-65EAFD2D9146}"/>
    <cellStyle name="Comma 14 2 2 4 2 3 2" xfId="40726" xr:uid="{C26A0091-9E05-4919-A04F-130B443DF267}"/>
    <cellStyle name="Comma 14 2 2 4 2 4" xfId="28087" xr:uid="{D098FE7A-2D3E-435A-AA1C-93D849A5FE06}"/>
    <cellStyle name="Comma 14 2 2 4 3" xfId="10895" xr:uid="{0F32E0F1-58F0-4E18-90A4-D608B084EA04}"/>
    <cellStyle name="Comma 14 2 2 4 3 2" xfId="43510" xr:uid="{ABC0E3B1-7786-4880-8227-C73EBB14C3E1}"/>
    <cellStyle name="Comma 14 2 2 4 3 3" xfId="30883" xr:uid="{3ACA09E7-DA64-495F-A7DC-4DC8552AB2F0}"/>
    <cellStyle name="Comma 14 2 2 4 4" xfId="18255" xr:uid="{956DE8AE-E514-4542-B234-B605C51FA475}"/>
    <cellStyle name="Comma 14 2 2 4 4 2" xfId="37229" xr:uid="{CA03712E-3591-41FF-95E3-560D1D1EF76F}"/>
    <cellStyle name="Comma 14 2 2 4 5" xfId="24590" xr:uid="{95F46F7A-4D13-40E0-9504-F988BEAB2CF6}"/>
    <cellStyle name="Comma 14 2 2 5" xfId="6142" xr:uid="{432FB6AC-9AA7-4D66-99C8-898665092506}"/>
    <cellStyle name="Comma 14 2 2 5 2" xfId="13507" xr:uid="{436188ED-1773-42C0-BAD1-FCF9AF104861}"/>
    <cellStyle name="Comma 14 2 2 5 2 2" xfId="46123" xr:uid="{F662D8DF-A415-4238-A17E-02AFAD5F9A8D}"/>
    <cellStyle name="Comma 14 2 2 5 2 3" xfId="33496" xr:uid="{B9E4E1CC-6CC2-44E0-9C1B-A74271311BD4}"/>
    <cellStyle name="Comma 14 2 2 5 3" xfId="20867" xr:uid="{2C584242-E3B4-42E5-82D6-81FE4E3B65CC}"/>
    <cellStyle name="Comma 14 2 2 5 3 2" xfId="39842" xr:uid="{7698D6FF-675F-4DEA-8D8A-1D681DD48E84}"/>
    <cellStyle name="Comma 14 2 2 5 4" xfId="27203" xr:uid="{93411F6B-0D8B-4DB9-AA69-9DAB3E7F2C8A}"/>
    <cellStyle name="Comma 14 2 2 6" xfId="10015" xr:uid="{A4CCB7ED-1DBE-4984-B44D-C479AF988A0B}"/>
    <cellStyle name="Comma 14 2 2 6 2" xfId="42626" xr:uid="{062F52CE-3556-4604-AF96-E299282CF37D}"/>
    <cellStyle name="Comma 14 2 2 6 3" xfId="29999" xr:uid="{2911DB30-4D41-473C-B98A-2A1350521802}"/>
    <cellStyle name="Comma 14 2 2 7" xfId="17375" xr:uid="{9534509F-1721-4D3A-9590-FC5FC29EB340}"/>
    <cellStyle name="Comma 14 2 2 7 2" xfId="36313" xr:uid="{EAA030D0-5CE0-4E5C-90DC-8E1CA5284646}"/>
    <cellStyle name="Comma 14 2 2 8" xfId="48421" xr:uid="{9B62CB7D-2F42-446B-9855-68451AC983DC}"/>
    <cellStyle name="Comma 14 2 2 9" xfId="23702" xr:uid="{FCFFF22D-C5F5-422A-9533-CA438981669A}"/>
    <cellStyle name="Comma 14 2 3" xfId="2932" xr:uid="{E29E4381-73B2-4C7D-B4BB-D670B72A5C76}"/>
    <cellStyle name="Comma 14 2 3 2" xfId="4664" xr:uid="{0685907A-5FB7-467F-937B-80A75B97BE24}"/>
    <cellStyle name="Comma 14 2 3 2 2" xfId="8162" xr:uid="{7FAE584B-F46B-48B4-B6F8-2103F94D804D}"/>
    <cellStyle name="Comma 14 2 3 2 2 2" xfId="15527" xr:uid="{EBDE5F4B-171D-4163-9AB4-6376B8340A22}"/>
    <cellStyle name="Comma 14 2 3 2 2 2 2" xfId="48143" xr:uid="{64D5F268-7F76-4308-A47C-60E28C2A5A4A}"/>
    <cellStyle name="Comma 14 2 3 2 2 2 3" xfId="35516" xr:uid="{AF3A656E-4991-4981-81C6-E21C42372954}"/>
    <cellStyle name="Comma 14 2 3 2 2 3" xfId="22887" xr:uid="{66094E07-035A-4B60-909B-C431E963ED26}"/>
    <cellStyle name="Comma 14 2 3 2 2 3 2" xfId="41862" xr:uid="{1A326EEE-7A78-470F-8C92-258808648D21}"/>
    <cellStyle name="Comma 14 2 3 2 2 4" xfId="29223" xr:uid="{D3F9C31A-BFEF-40DF-AA91-4A61993C13BB}"/>
    <cellStyle name="Comma 14 2 3 2 3" xfId="5544" xr:uid="{0221D415-3BDD-4C11-BBDA-8BD9C1EEF12C}"/>
    <cellStyle name="Comma 14 2 3 2 3 2" xfId="12909" xr:uid="{C821D65F-8C85-4D38-AD0C-F1909516690D}"/>
    <cellStyle name="Comma 14 2 3 2 3 2 2" xfId="45525" xr:uid="{09320899-0CEC-47F8-8EDC-959277EADEF7}"/>
    <cellStyle name="Comma 14 2 3 2 3 2 3" xfId="32898" xr:uid="{CA152A71-5983-4746-AE05-EAF5DB4EC6AF}"/>
    <cellStyle name="Comma 14 2 3 2 3 3" xfId="20269" xr:uid="{8CF92110-EC02-4921-9519-CE93F403F029}"/>
    <cellStyle name="Comma 14 2 3 2 3 3 2" xfId="39244" xr:uid="{C023922D-6988-47F4-BDFD-D7B9C0745C7C}"/>
    <cellStyle name="Comma 14 2 3 2 3 4" xfId="26605" xr:uid="{5F038A4E-55DA-4FE4-B897-7F871A7D608D}"/>
    <cellStyle name="Comma 14 2 3 2 4" xfId="12030" xr:uid="{4D7284C9-3146-42D4-80B3-A0A977DAED50}"/>
    <cellStyle name="Comma 14 2 3 2 4 2" xfId="44646" xr:uid="{829ECD84-197E-4CCE-9AD7-6BE867EC7BF3}"/>
    <cellStyle name="Comma 14 2 3 2 4 3" xfId="32019" xr:uid="{09004894-0F49-4E63-8E5A-106899C06831}"/>
    <cellStyle name="Comma 14 2 3 2 5" xfId="19390" xr:uid="{E543A446-0F7D-41F7-9E92-54E6578F753F}"/>
    <cellStyle name="Comma 14 2 3 2 5 2" xfId="38365" xr:uid="{0211F50F-0CC9-4B0B-873A-7AD1E6677B19}"/>
    <cellStyle name="Comma 14 2 3 2 6" xfId="25726" xr:uid="{4542B41F-9BAE-4E99-A49A-8B76E1763B26}"/>
    <cellStyle name="Comma 14 2 3 3" xfId="3809" xr:uid="{EC1181EA-C0A6-49C2-A06B-669A687064FC}"/>
    <cellStyle name="Comma 14 2 3 3 2" xfId="7306" xr:uid="{1EB6FC38-0075-4BD0-A728-B7B899B7CEED}"/>
    <cellStyle name="Comma 14 2 3 3 2 2" xfId="14671" xr:uid="{7D94CDA8-3DC3-4AB3-AD14-529CCE8C5DD8}"/>
    <cellStyle name="Comma 14 2 3 3 2 2 2" xfId="47287" xr:uid="{5549D3B5-FEC3-43CC-A2A4-131F56B974DB}"/>
    <cellStyle name="Comma 14 2 3 3 2 2 3" xfId="34660" xr:uid="{A37292AC-3597-4DEA-ADEE-E9802CC4E563}"/>
    <cellStyle name="Comma 14 2 3 3 2 3" xfId="22031" xr:uid="{6EC063FF-167F-454B-8DA3-BBB54D044F26}"/>
    <cellStyle name="Comma 14 2 3 3 2 3 2" xfId="41006" xr:uid="{C8828C51-276C-4462-9E81-7B41F50829C8}"/>
    <cellStyle name="Comma 14 2 3 3 2 4" xfId="28367" xr:uid="{36C6A042-88CE-48D0-9B23-1C0CA6C157C6}"/>
    <cellStyle name="Comma 14 2 3 3 3" xfId="11175" xr:uid="{55B3C959-4754-4F71-8CF4-71D92206D7ED}"/>
    <cellStyle name="Comma 14 2 3 3 3 2" xfId="43790" xr:uid="{F621884F-1570-4B41-BAAC-AE01F1FE64C5}"/>
    <cellStyle name="Comma 14 2 3 3 3 3" xfId="31163" xr:uid="{5FC630B1-D1DF-4716-821A-4826D4F56D4B}"/>
    <cellStyle name="Comma 14 2 3 3 4" xfId="18535" xr:uid="{6658537D-8FCA-41EF-9B81-996A55191E9B}"/>
    <cellStyle name="Comma 14 2 3 3 4 2" xfId="37509" xr:uid="{D09B2B47-5008-4DFC-B91A-ADD41893E632}"/>
    <cellStyle name="Comma 14 2 3 3 5" xfId="24870" xr:uid="{2DB9B11C-86D1-4154-85F5-D24E7A0F90F2}"/>
    <cellStyle name="Comma 14 2 3 4" xfId="6429" xr:uid="{97569909-CB5B-4700-A3A1-CF1175A49619}"/>
    <cellStyle name="Comma 14 2 3 4 2" xfId="13794" xr:uid="{E156DE48-2435-4E2E-A2C8-641D7BA97280}"/>
    <cellStyle name="Comma 14 2 3 4 2 2" xfId="46410" xr:uid="{CBE66768-C918-41E2-82DA-86524E1C1553}"/>
    <cellStyle name="Comma 14 2 3 4 2 3" xfId="33783" xr:uid="{F8CAE55F-DB85-4C03-85D3-106C651309AB}"/>
    <cellStyle name="Comma 14 2 3 4 3" xfId="21154" xr:uid="{CE533F34-7C7A-44A4-A270-D0A655478499}"/>
    <cellStyle name="Comma 14 2 3 4 3 2" xfId="40129" xr:uid="{657098D2-6ADD-4C46-BC24-D9C4494F178F}"/>
    <cellStyle name="Comma 14 2 3 4 4" xfId="27490" xr:uid="{EE72A332-9CA0-4B28-9B4F-89BBF3F1BEBF}"/>
    <cellStyle name="Comma 14 2 3 5" xfId="10300" xr:uid="{1420311B-CB49-4FEC-B56E-F2DCF218B983}"/>
    <cellStyle name="Comma 14 2 3 5 2" xfId="42913" xr:uid="{6AB3B53D-8198-4AD2-A771-C1D1D2F124C7}"/>
    <cellStyle name="Comma 14 2 3 5 3" xfId="30286" xr:uid="{501D8049-D2B2-4ECF-A3CC-10923F25619F}"/>
    <cellStyle name="Comma 14 2 3 6" xfId="17660" xr:uid="{98570ECF-4F66-436F-BA46-D57A7763CD12}"/>
    <cellStyle name="Comma 14 2 3 6 2" xfId="36632" xr:uid="{2F1DBFF0-61C0-42CC-846D-7815A1EBB322}"/>
    <cellStyle name="Comma 14 2 3 7" xfId="48456" xr:uid="{8C0BDAC7-F267-402F-8404-55A67E83C43B}"/>
    <cellStyle name="Comma 14 2 3 8" xfId="23993" xr:uid="{6BA09867-4AD8-4C4C-BB09-C851CE89449D}"/>
    <cellStyle name="Comma 14 2 4" xfId="4224" xr:uid="{64FD852A-4D9D-4D8C-9A64-41ABFCE38302}"/>
    <cellStyle name="Comma 14 2 4 2" xfId="7721" xr:uid="{113A9200-A60D-4607-A185-CB349F6618EB}"/>
    <cellStyle name="Comma 14 2 4 2 2" xfId="15086" xr:uid="{D3DCDE6D-4055-4BA1-83B0-A73F9B478F01}"/>
    <cellStyle name="Comma 14 2 4 2 2 2" xfId="47702" xr:uid="{28319508-5ABD-4ADC-83AF-660BB6A7B9B7}"/>
    <cellStyle name="Comma 14 2 4 2 2 3" xfId="35075" xr:uid="{1407157E-25EC-4460-A14C-A32A5CC3C30D}"/>
    <cellStyle name="Comma 14 2 4 2 3" xfId="22446" xr:uid="{6BF77642-782A-4D1F-8EAD-73EF846D8781}"/>
    <cellStyle name="Comma 14 2 4 2 3 2" xfId="41421" xr:uid="{C692F250-7A88-4E8B-8FCF-33660E52369A}"/>
    <cellStyle name="Comma 14 2 4 2 4" xfId="28782" xr:uid="{128DF141-A23A-4FE9-AB93-4CFC35B66186}"/>
    <cellStyle name="Comma 14 2 4 3" xfId="5102" xr:uid="{293E35BD-925F-462C-9CFA-488A032335A1}"/>
    <cellStyle name="Comma 14 2 4 3 2" xfId="12467" xr:uid="{6673CC28-1213-4B64-8B8B-9A5B42704C7B}"/>
    <cellStyle name="Comma 14 2 4 3 2 2" xfId="45083" xr:uid="{E27FB4FB-B6C8-42B3-B2EA-D413DFCFEC32}"/>
    <cellStyle name="Comma 14 2 4 3 2 3" xfId="32456" xr:uid="{C15A48AE-93DD-4C34-9CEF-4A083AB96729}"/>
    <cellStyle name="Comma 14 2 4 3 3" xfId="19827" xr:uid="{55C5D0DD-6F8A-4D90-BC52-D8F9AD7AA0D7}"/>
    <cellStyle name="Comma 14 2 4 3 3 2" xfId="38802" xr:uid="{98D7E0EE-C560-40B4-AB32-5C500BD4F99F}"/>
    <cellStyle name="Comma 14 2 4 3 4" xfId="26163" xr:uid="{94DC440B-0630-4F71-AA65-D97170E82C38}"/>
    <cellStyle name="Comma 14 2 4 4" xfId="11590" xr:uid="{9742A66D-4CE5-497F-8302-4CC719D8B13C}"/>
    <cellStyle name="Comma 14 2 4 4 2" xfId="44205" xr:uid="{D02CCACE-0830-4847-A9E5-F4BC48C9836D}"/>
    <cellStyle name="Comma 14 2 4 4 3" xfId="31578" xr:uid="{D26A74C8-D63A-4B03-97E8-AF9C675FD517}"/>
    <cellStyle name="Comma 14 2 4 5" xfId="18950" xr:uid="{CBB300BA-5E85-41B0-B8A5-3AF6D62A9F01}"/>
    <cellStyle name="Comma 14 2 4 5 2" xfId="37924" xr:uid="{56E5A032-B12C-47FC-BE4A-D32F38E3434A}"/>
    <cellStyle name="Comma 14 2 4 6" xfId="25285" xr:uid="{B8984706-9580-4293-997C-4B176EAFC3E8}"/>
    <cellStyle name="Comma 14 2 5" xfId="3374" xr:uid="{A35A2903-CC63-4837-89F4-5DB88C907AC4}"/>
    <cellStyle name="Comma 14 2 5 2" xfId="6871" xr:uid="{7D7D1005-491B-4E32-BF5D-6F706401EE6E}"/>
    <cellStyle name="Comma 14 2 5 2 2" xfId="14236" xr:uid="{BB47884A-9EFD-46FA-955B-8A71158876BC}"/>
    <cellStyle name="Comma 14 2 5 2 2 2" xfId="46852" xr:uid="{3E704C44-C5AF-4ABD-A392-FF9454BDAB1C}"/>
    <cellStyle name="Comma 14 2 5 2 2 3" xfId="34225" xr:uid="{E4816B85-2681-415C-A987-84CF5B218E7C}"/>
    <cellStyle name="Comma 14 2 5 2 3" xfId="21596" xr:uid="{9F3A85CA-F8F9-41BD-95BC-87312C98324B}"/>
    <cellStyle name="Comma 14 2 5 2 3 2" xfId="40571" xr:uid="{45AF00FF-9711-4AD7-989D-0E9B6E3EE4FB}"/>
    <cellStyle name="Comma 14 2 5 2 4" xfId="27932" xr:uid="{83E6E106-51E9-4D6C-8748-2E9605C5B84B}"/>
    <cellStyle name="Comma 14 2 5 3" xfId="10740" xr:uid="{20DC6807-9C7D-4488-A027-E82C5F04F57A}"/>
    <cellStyle name="Comma 14 2 5 3 2" xfId="43355" xr:uid="{AC5A9C78-9311-4D6F-B6AC-EDC028002705}"/>
    <cellStyle name="Comma 14 2 5 3 3" xfId="30728" xr:uid="{62199403-A39E-454E-84BE-41AAB7FACC43}"/>
    <cellStyle name="Comma 14 2 5 4" xfId="18100" xr:uid="{83FDE9D2-5974-485E-971D-FC9F8B9DC696}"/>
    <cellStyle name="Comma 14 2 5 4 2" xfId="37074" xr:uid="{C570333E-38C1-4AC4-9B8B-33325043DD3A}"/>
    <cellStyle name="Comma 14 2 5 5" xfId="24435" xr:uid="{8A9D39CC-B58D-4DFC-9321-12378EA68A6C}"/>
    <cellStyle name="Comma 14 2 6" xfId="5987" xr:uid="{DB0ED98B-A655-4714-AB79-017389F59758}"/>
    <cellStyle name="Comma 14 2 6 2" xfId="13352" xr:uid="{54B1643B-CDA2-4C33-87D9-35D5F9ACC6D0}"/>
    <cellStyle name="Comma 14 2 6 2 2" xfId="45968" xr:uid="{EAC0D906-00BF-45C7-BFB9-B1487D1E36C3}"/>
    <cellStyle name="Comma 14 2 6 2 3" xfId="33341" xr:uid="{1D74D443-6D3F-4558-888B-1A50FAFDE13C}"/>
    <cellStyle name="Comma 14 2 6 3" xfId="20712" xr:uid="{6913DA0F-B77D-4958-9473-E6047581C46D}"/>
    <cellStyle name="Comma 14 2 6 3 2" xfId="39687" xr:uid="{D81888FC-7E19-4BF6-8E9A-A747804B9EDC}"/>
    <cellStyle name="Comma 14 2 6 4" xfId="27048" xr:uid="{1DFB18B1-0AF9-4A50-827F-ACE1B2E33CDB}"/>
    <cellStyle name="Comma 14 2 7" xfId="2435" xr:uid="{95AE5E3E-21B0-496E-92DD-2054C47708E7}"/>
    <cellStyle name="Comma 14 2 7 2" xfId="9860" xr:uid="{967FA5BA-A25B-466B-822D-507BE159CB31}"/>
    <cellStyle name="Comma 14 2 7 2 2" xfId="42471" xr:uid="{4E0DF173-18E8-4BDA-B475-D23684719D0E}"/>
    <cellStyle name="Comma 14 2 7 3" xfId="17220" xr:uid="{94DA1400-78AA-4A86-8463-ED890DCF20ED}"/>
    <cellStyle name="Comma 14 2 7 4" xfId="29844" xr:uid="{A6388D8B-CCE7-4955-8777-C0F75C33BC0E}"/>
    <cellStyle name="Comma 14 2 8" xfId="1916" xr:uid="{761672D6-0CFA-4DCA-B90B-669D094F628C}"/>
    <cellStyle name="Comma 14 2 8 2" xfId="9454" xr:uid="{A75713EA-9767-4ED0-9420-8ADCBFE367C2}"/>
    <cellStyle name="Comma 14 2 8 3" xfId="16814" xr:uid="{02ADCD7D-E0F5-404B-8BC7-3764670B0346}"/>
    <cellStyle name="Comma 14 2 8 4" xfId="36158" xr:uid="{B21CA66E-4AA9-4609-BE5A-A7D3AEEFA7D1}"/>
    <cellStyle name="Comma 14 2 9" xfId="9192" xr:uid="{7CE11E52-C21E-405A-BAF7-478DF691E5DB}"/>
    <cellStyle name="Comma 14 2 9 2" xfId="48394" xr:uid="{8B946182-0BBA-4C94-8C6F-4A6D15AB2D16}"/>
    <cellStyle name="Comma 14 3" xfId="1118" xr:uid="{C7FC945A-0C4D-4D38-9941-496CE49303FA}"/>
    <cellStyle name="Comma 14 3 10" xfId="23626" xr:uid="{475564C7-A08D-4016-83C2-6798D708A910}"/>
    <cellStyle name="Comma 14 3 2" xfId="3011" xr:uid="{062C74C2-A96C-477B-832F-F4D4042EFA53}"/>
    <cellStyle name="Comma 14 3 2 2" xfId="4743" xr:uid="{1A26EEAC-28B2-43CE-BACD-101EFA5F7D7F}"/>
    <cellStyle name="Comma 14 3 2 2 2" xfId="8241" xr:uid="{2C406842-DAA1-4176-9713-E031F7047672}"/>
    <cellStyle name="Comma 14 3 2 2 2 2" xfId="15606" xr:uid="{0C6442B3-E5A6-4972-9C98-E163E5519305}"/>
    <cellStyle name="Comma 14 3 2 2 2 2 2" xfId="48222" xr:uid="{906C2AA5-AA7D-4D30-9D6F-62F69F4D6688}"/>
    <cellStyle name="Comma 14 3 2 2 2 2 3" xfId="35595" xr:uid="{F4355467-A5A6-49AD-A1E3-F124AA9AFB55}"/>
    <cellStyle name="Comma 14 3 2 2 2 3" xfId="22966" xr:uid="{47E18C4C-5736-47DE-8667-0E1C4C43EDC0}"/>
    <cellStyle name="Comma 14 3 2 2 2 3 2" xfId="41941" xr:uid="{7875C13A-78E8-4347-9FD4-8243DC854F83}"/>
    <cellStyle name="Comma 14 3 2 2 2 4" xfId="29302" xr:uid="{51D8E366-E4CC-4B29-A515-69609CE7D296}"/>
    <cellStyle name="Comma 14 3 2 2 3" xfId="5623" xr:uid="{FF5C405C-533E-440E-8F3E-4D2816A4FC03}"/>
    <cellStyle name="Comma 14 3 2 2 3 2" xfId="12988" xr:uid="{CF48B85C-CC09-4A9B-8DD4-DB53393BBDC1}"/>
    <cellStyle name="Comma 14 3 2 2 3 2 2" xfId="45604" xr:uid="{73DDDC0C-2D8D-452D-A699-9A85C9F47C65}"/>
    <cellStyle name="Comma 14 3 2 2 3 2 3" xfId="32977" xr:uid="{AF11FE3E-2B41-4D6A-B55D-6C823C2122FF}"/>
    <cellStyle name="Comma 14 3 2 2 3 3" xfId="20348" xr:uid="{816710D3-F3E0-4B98-81D3-4B696D0EE215}"/>
    <cellStyle name="Comma 14 3 2 2 3 3 2" xfId="39323" xr:uid="{0C46CE9C-14BD-4DD3-8C85-578400F16894}"/>
    <cellStyle name="Comma 14 3 2 2 3 4" xfId="26684" xr:uid="{3FE4177F-49CF-4690-BCD9-C29BD74D0236}"/>
    <cellStyle name="Comma 14 3 2 2 4" xfId="12109" xr:uid="{4FF6E38E-5772-4EC1-88B1-97134EB15714}"/>
    <cellStyle name="Comma 14 3 2 2 4 2" xfId="44725" xr:uid="{DD3E2BDA-CBA3-4161-A805-58237EA4DDF4}"/>
    <cellStyle name="Comma 14 3 2 2 4 3" xfId="32098" xr:uid="{8F9B0F07-45C9-4F2F-8E75-12B471AC4035}"/>
    <cellStyle name="Comma 14 3 2 2 5" xfId="19469" xr:uid="{36E828D1-1225-4F38-AEEC-CC02C0346446}"/>
    <cellStyle name="Comma 14 3 2 2 5 2" xfId="38444" xr:uid="{5E973705-0701-4E2F-ADF8-D89B46E5827D}"/>
    <cellStyle name="Comma 14 3 2 2 6" xfId="25805" xr:uid="{D2AB6C08-A4D7-4420-82A0-68E472B6B848}"/>
    <cellStyle name="Comma 14 3 2 3" xfId="3887" xr:uid="{4E0B5F44-940A-43A7-8FAC-15E99F1B5F30}"/>
    <cellStyle name="Comma 14 3 2 3 2" xfId="7384" xr:uid="{8A3DC777-F11B-41E5-957C-EE19EE362A24}"/>
    <cellStyle name="Comma 14 3 2 3 2 2" xfId="14749" xr:uid="{81FEA9C1-4919-4D1D-A0C6-FD1103742D47}"/>
    <cellStyle name="Comma 14 3 2 3 2 2 2" xfId="47365" xr:uid="{2C9931C7-BB69-4C9B-B811-29B8FE839618}"/>
    <cellStyle name="Comma 14 3 2 3 2 2 3" xfId="34738" xr:uid="{A046D5EB-0B1E-4564-8D8F-F3044EEA7DD4}"/>
    <cellStyle name="Comma 14 3 2 3 2 3" xfId="22109" xr:uid="{D6B9EC74-D191-48AD-9680-9B2FDECAFF36}"/>
    <cellStyle name="Comma 14 3 2 3 2 3 2" xfId="41084" xr:uid="{2FA822CF-433F-42D7-A921-0CF583DF2B25}"/>
    <cellStyle name="Comma 14 3 2 3 2 4" xfId="28445" xr:uid="{D335A2C2-B105-48D6-AAF7-BF647A7057FB}"/>
    <cellStyle name="Comma 14 3 2 3 3" xfId="11253" xr:uid="{93DC1F7F-9836-4571-B520-79D16BF7BFE6}"/>
    <cellStyle name="Comma 14 3 2 3 3 2" xfId="43868" xr:uid="{83150146-7177-4838-8F33-ECFA8E3703C2}"/>
    <cellStyle name="Comma 14 3 2 3 3 3" xfId="31241" xr:uid="{10AA2E4F-29B8-475C-9727-98206C9BCE0A}"/>
    <cellStyle name="Comma 14 3 2 3 4" xfId="18613" xr:uid="{DE54249F-3076-411E-B36F-7EA7E6FFBCD4}"/>
    <cellStyle name="Comma 14 3 2 3 4 2" xfId="37587" xr:uid="{72971FAE-B834-4FE6-941F-28CDF0C666A8}"/>
    <cellStyle name="Comma 14 3 2 3 5" xfId="24948" xr:uid="{C4B5D147-4A42-44B5-983E-8A84F269F1D9}"/>
    <cellStyle name="Comma 14 3 2 4" xfId="6508" xr:uid="{74723FE6-FF6B-4920-AA39-E91FBA13BFFA}"/>
    <cellStyle name="Comma 14 3 2 4 2" xfId="13873" xr:uid="{D5AEEE4C-47AB-4638-A822-2211E51D9DCB}"/>
    <cellStyle name="Comma 14 3 2 4 2 2" xfId="46489" xr:uid="{F50274E5-0152-4C82-AA91-86287B5437C4}"/>
    <cellStyle name="Comma 14 3 2 4 2 3" xfId="33862" xr:uid="{34FC4DF3-A4CC-4196-827D-8CE11E3CAD3E}"/>
    <cellStyle name="Comma 14 3 2 4 3" xfId="21233" xr:uid="{E45FDF60-B29A-48DB-903B-96C7E33B96EF}"/>
    <cellStyle name="Comma 14 3 2 4 3 2" xfId="40208" xr:uid="{E8817BDA-1FA1-40AF-8DFE-9F5C12068BB2}"/>
    <cellStyle name="Comma 14 3 2 4 4" xfId="27569" xr:uid="{BCC2E0EA-21BA-4C13-B26F-70371F80AC1D}"/>
    <cellStyle name="Comma 14 3 2 5" xfId="10379" xr:uid="{A9BDB3FF-CBF6-41E2-BEB6-249EEA1D200D}"/>
    <cellStyle name="Comma 14 3 2 5 2" xfId="42992" xr:uid="{6B2FB92A-6B2F-4E92-ABED-76854D70DB06}"/>
    <cellStyle name="Comma 14 3 2 5 3" xfId="30365" xr:uid="{6DFAA50E-3E95-4B95-AF55-08302272A780}"/>
    <cellStyle name="Comma 14 3 2 6" xfId="17739" xr:uid="{CDB08DF1-229E-4F75-B95C-5A6D52CF7B83}"/>
    <cellStyle name="Comma 14 3 2 6 2" xfId="36711" xr:uid="{5EDF29CB-8E73-46B4-BFD3-A7810485289E}"/>
    <cellStyle name="Comma 14 3 2 7" xfId="24072" xr:uid="{411159ED-D717-422C-BEF2-35D3AF3193E9}"/>
    <cellStyle name="Comma 14 3 3" xfId="4303" xr:uid="{E98DC803-970B-4E51-AB3F-54CDB9C9AC0A}"/>
    <cellStyle name="Comma 14 3 3 2" xfId="7800" xr:uid="{A7515CBC-0A72-4D6F-BAF1-F58B738E5F6F}"/>
    <cellStyle name="Comma 14 3 3 2 2" xfId="15165" xr:uid="{D38A14B1-64B9-4769-8167-0019AAF12281}"/>
    <cellStyle name="Comma 14 3 3 2 2 2" xfId="47781" xr:uid="{0CB6F650-3365-41FC-BF6D-208466D7240D}"/>
    <cellStyle name="Comma 14 3 3 2 2 3" xfId="35154" xr:uid="{2EE5B7F1-5F91-4DBC-B670-78CF42BC7DDB}"/>
    <cellStyle name="Comma 14 3 3 2 3" xfId="22525" xr:uid="{942A667B-B10A-4A29-858F-72373239DAA8}"/>
    <cellStyle name="Comma 14 3 3 2 3 2" xfId="41500" xr:uid="{CCE2DE82-FF5B-4116-87C4-480BB792E36F}"/>
    <cellStyle name="Comma 14 3 3 2 4" xfId="28861" xr:uid="{C4DDF713-E0AB-40C0-A00A-81699AB4A365}"/>
    <cellStyle name="Comma 14 3 3 3" xfId="5181" xr:uid="{87E3E3FE-5340-4101-8D56-3A74CC70DE95}"/>
    <cellStyle name="Comma 14 3 3 3 2" xfId="12546" xr:uid="{5DCA3A7B-CA07-49FA-8592-BA1FF0A1BDE9}"/>
    <cellStyle name="Comma 14 3 3 3 2 2" xfId="45162" xr:uid="{9FE47A21-D26C-486F-9429-03D8A4A161F1}"/>
    <cellStyle name="Comma 14 3 3 3 2 3" xfId="32535" xr:uid="{E5F15C20-F44D-4B8B-8B77-2A25A0C8838C}"/>
    <cellStyle name="Comma 14 3 3 3 3" xfId="19906" xr:uid="{D186E2C0-6748-4D3C-BADE-51A050ADB2E5}"/>
    <cellStyle name="Comma 14 3 3 3 3 2" xfId="38881" xr:uid="{EBC09620-5A9C-4EAF-BCDA-4FF59D0E0DC7}"/>
    <cellStyle name="Comma 14 3 3 3 4" xfId="26242" xr:uid="{45694F21-3EC1-4BF7-B4E4-97F62012F670}"/>
    <cellStyle name="Comma 14 3 3 4" xfId="11669" xr:uid="{E237E1D4-EB84-4009-8816-6C923E018BE3}"/>
    <cellStyle name="Comma 14 3 3 4 2" xfId="44284" xr:uid="{A5B16165-315B-4949-9ADC-30D4737EE4A3}"/>
    <cellStyle name="Comma 14 3 3 4 3" xfId="31657" xr:uid="{AC5F969D-E8BD-4542-A54D-4B79373A20CC}"/>
    <cellStyle name="Comma 14 3 3 5" xfId="19029" xr:uid="{4A4CA29C-4CF2-4D1C-B063-878B0A9C0020}"/>
    <cellStyle name="Comma 14 3 3 5 2" xfId="38003" xr:uid="{A76FF40A-760E-4762-AB8E-7F4616A8788A}"/>
    <cellStyle name="Comma 14 3 3 6" xfId="25364" xr:uid="{470A3444-723E-4EA1-8FD1-7E8E6402D741}"/>
    <cellStyle name="Comma 14 3 4" xfId="3453" xr:uid="{4F56A0A6-9328-4AF0-9F1B-ABC8FA582E24}"/>
    <cellStyle name="Comma 14 3 4 2" xfId="6950" xr:uid="{9D1D9BB2-FA60-42EC-BB0C-255E782E57AA}"/>
    <cellStyle name="Comma 14 3 4 2 2" xfId="14315" xr:uid="{A5A27948-CD50-49DD-8A7F-A23807FD2247}"/>
    <cellStyle name="Comma 14 3 4 2 2 2" xfId="46931" xr:uid="{F473E7ED-46A2-4B7D-8908-F6A45AD83D41}"/>
    <cellStyle name="Comma 14 3 4 2 2 3" xfId="34304" xr:uid="{3F13A777-70B8-41F4-9280-DCA6890E5574}"/>
    <cellStyle name="Comma 14 3 4 2 3" xfId="21675" xr:uid="{A3349309-081A-4289-8A43-63D7BCD65BBE}"/>
    <cellStyle name="Comma 14 3 4 2 3 2" xfId="40650" xr:uid="{5F80700D-F4C1-44E4-B2FE-01B5FA0E2D03}"/>
    <cellStyle name="Comma 14 3 4 2 4" xfId="28011" xr:uid="{31379764-25CC-4294-9C99-CF06928717D4}"/>
    <cellStyle name="Comma 14 3 4 3" xfId="10819" xr:uid="{93845BD8-1C89-4104-BDE9-76C310BCD421}"/>
    <cellStyle name="Comma 14 3 4 3 2" xfId="43434" xr:uid="{7B650436-B680-4FFC-A6A6-162CA25D0D59}"/>
    <cellStyle name="Comma 14 3 4 3 3" xfId="30807" xr:uid="{DF4A53F7-C200-44DC-9A7A-B3AAA6A9FFD7}"/>
    <cellStyle name="Comma 14 3 4 4" xfId="18179" xr:uid="{DBA8EE56-E7FA-4E1F-BDFC-52990FCE6D7F}"/>
    <cellStyle name="Comma 14 3 4 4 2" xfId="37153" xr:uid="{03A8B23D-151D-47FF-9CDA-527B8256BA4E}"/>
    <cellStyle name="Comma 14 3 4 5" xfId="24514" xr:uid="{C6DB513D-56A9-4A91-A99D-19F9D453E9D1}"/>
    <cellStyle name="Comma 14 3 5" xfId="6066" xr:uid="{281FD07B-6D36-482C-80D5-03F0DD31B604}"/>
    <cellStyle name="Comma 14 3 5 2" xfId="13431" xr:uid="{7B0943FC-1572-4F81-A8CE-4827F51C9ACC}"/>
    <cellStyle name="Comma 14 3 5 2 2" xfId="46047" xr:uid="{CB5873B4-5505-43B9-91C7-FAC290BA247C}"/>
    <cellStyle name="Comma 14 3 5 2 3" xfId="33420" xr:uid="{624CEEF3-8E63-4A18-BBD7-02F04605A1FE}"/>
    <cellStyle name="Comma 14 3 5 3" xfId="20791" xr:uid="{BE5008AA-07BE-48D1-A0BE-F61FF74609E5}"/>
    <cellStyle name="Comma 14 3 5 3 2" xfId="39766" xr:uid="{8D0BD7D2-FB44-416A-98F0-4D1EAA5BA8E3}"/>
    <cellStyle name="Comma 14 3 5 4" xfId="27127" xr:uid="{1ADEB49C-5980-452F-B2BF-A0B10635C3BC}"/>
    <cellStyle name="Comma 14 3 6" xfId="2514" xr:uid="{65C209D8-C9A9-41F4-AD8E-728B2FC9CEF0}"/>
    <cellStyle name="Comma 14 3 6 2" xfId="9939" xr:uid="{3F6F7C65-A73D-456F-8028-BEA2A4B17EFA}"/>
    <cellStyle name="Comma 14 3 6 2 2" xfId="42550" xr:uid="{52DC1C17-9B23-4479-8E97-C188959456D5}"/>
    <cellStyle name="Comma 14 3 6 3" xfId="17299" xr:uid="{34C677AF-9AC6-4D28-B5CD-FFA65FE85F3A}"/>
    <cellStyle name="Comma 14 3 6 4" xfId="29923" xr:uid="{5C462FFE-EDB9-4759-BF23-2278683BAF82}"/>
    <cellStyle name="Comma 14 3 7" xfId="2013" xr:uid="{D75C004C-1A1D-4723-B3A2-5892684B9F6E}"/>
    <cellStyle name="Comma 14 3 7 2" xfId="9550" xr:uid="{88F1B337-9824-4FC7-95BE-4E8E8968B8D1}"/>
    <cellStyle name="Comma 14 3 7 3" xfId="16910" xr:uid="{0F61FB2C-3A20-4E39-95E4-4447C9588BEC}"/>
    <cellStyle name="Comma 14 3 7 4" xfId="36237" xr:uid="{C97A3C74-E953-4794-B13B-C9B75016BAD8}"/>
    <cellStyle name="Comma 14 3 8" xfId="8927" xr:uid="{5E14A2E5-3325-498B-8E91-43C1B88FECBE}"/>
    <cellStyle name="Comma 14 3 9" xfId="16287" xr:uid="{B1078D54-34C1-4AE5-9D9C-5680547283EC}"/>
    <cellStyle name="Comma 14 4" xfId="1535" xr:uid="{B22057F7-4FEE-49AD-858B-8D7BE45D436C}"/>
    <cellStyle name="Comma 14 4 2" xfId="2856" xr:uid="{F327FF4D-C328-46BB-9B66-43C5BFA4EF62}"/>
    <cellStyle name="Comma 14 4 2 2" xfId="4589" xr:uid="{D73D3E57-0A68-4ACF-98EC-6E47F84DB734}"/>
    <cellStyle name="Comma 14 4 2 2 2" xfId="8087" xr:uid="{183C0E1B-D780-41C6-96A0-5FB51485C2B4}"/>
    <cellStyle name="Comma 14 4 2 2 2 2" xfId="15452" xr:uid="{658902D7-707F-4E61-8B29-92216C529804}"/>
    <cellStyle name="Comma 14 4 2 2 2 2 2" xfId="48068" xr:uid="{9E9B3E1E-E9CE-4C1D-9F1D-BC2289839434}"/>
    <cellStyle name="Comma 14 4 2 2 2 2 3" xfId="35441" xr:uid="{CB42ACE7-B41D-4681-8595-DDEA4FDA58B2}"/>
    <cellStyle name="Comma 14 4 2 2 2 3" xfId="22812" xr:uid="{FC62BC0D-5EEA-453D-8BD1-E0974629DFC1}"/>
    <cellStyle name="Comma 14 4 2 2 2 3 2" xfId="41787" xr:uid="{0DC63D2A-99BA-4F67-9CAE-3D484B7E44BD}"/>
    <cellStyle name="Comma 14 4 2 2 2 4" xfId="29148" xr:uid="{403DA6FE-EB67-409B-A5CC-60E55555C60C}"/>
    <cellStyle name="Comma 14 4 2 2 3" xfId="5469" xr:uid="{C2326637-B05F-4C62-A2CC-5A984F9D9BF0}"/>
    <cellStyle name="Comma 14 4 2 2 3 2" xfId="12834" xr:uid="{EB325B1B-B4B5-41D2-9369-160EBC9EBAC7}"/>
    <cellStyle name="Comma 14 4 2 2 3 2 2" xfId="45450" xr:uid="{A76EA693-7A9D-465D-9E66-CC09A3E78EA0}"/>
    <cellStyle name="Comma 14 4 2 2 3 2 3" xfId="32823" xr:uid="{A5DA06CD-D134-4C23-8B56-0A122D935956}"/>
    <cellStyle name="Comma 14 4 2 2 3 3" xfId="20194" xr:uid="{25AFEE04-7417-40F6-8F4B-3AE5E3E1AA06}"/>
    <cellStyle name="Comma 14 4 2 2 3 3 2" xfId="39169" xr:uid="{794F4077-3010-426D-8D78-5B79B05A75C9}"/>
    <cellStyle name="Comma 14 4 2 2 3 4" xfId="26530" xr:uid="{B609288F-8B2C-40DE-B7CD-DC4D9D49F602}"/>
    <cellStyle name="Comma 14 4 2 2 4" xfId="11955" xr:uid="{523688FF-D86F-4A9F-A7AD-A85673DB4766}"/>
    <cellStyle name="Comma 14 4 2 2 4 2" xfId="44571" xr:uid="{F31D85BE-1BDF-4997-845A-02012F3F23E5}"/>
    <cellStyle name="Comma 14 4 2 2 4 3" xfId="31944" xr:uid="{164B9A5A-A58F-4949-8C22-D7F3D39A69E7}"/>
    <cellStyle name="Comma 14 4 2 2 5" xfId="19315" xr:uid="{51743D49-16A6-4C90-8340-CC7967DD5FE4}"/>
    <cellStyle name="Comma 14 4 2 2 5 2" xfId="38290" xr:uid="{F72729C0-76EA-4803-BE7F-A3173174E16C}"/>
    <cellStyle name="Comma 14 4 2 2 6" xfId="25651" xr:uid="{597F4669-C27E-4B17-8242-EE3D6B103D80}"/>
    <cellStyle name="Comma 14 4 2 3" xfId="3734" xr:uid="{BD567B67-A515-43F0-B19F-FAFCCD0BEA9B}"/>
    <cellStyle name="Comma 14 4 2 3 2" xfId="7231" xr:uid="{9625F15E-ACBD-4E0C-AE06-0520856E1F9A}"/>
    <cellStyle name="Comma 14 4 2 3 2 2" xfId="14596" xr:uid="{71BAFD66-84F0-44E7-96F0-3982A65F4B85}"/>
    <cellStyle name="Comma 14 4 2 3 2 2 2" xfId="47212" xr:uid="{38D96518-F7BD-4B54-BEAA-7F9E43F8B538}"/>
    <cellStyle name="Comma 14 4 2 3 2 2 3" xfId="34585" xr:uid="{D5F14EBE-0CEC-4D5D-9C1A-1986530A5E52}"/>
    <cellStyle name="Comma 14 4 2 3 2 3" xfId="21956" xr:uid="{2D527C43-E614-43A6-BFB5-A2C179E8D4AF}"/>
    <cellStyle name="Comma 14 4 2 3 2 3 2" xfId="40931" xr:uid="{8502ABDF-A87B-42E8-B92F-15DD0035A2DF}"/>
    <cellStyle name="Comma 14 4 2 3 2 4" xfId="28292" xr:uid="{E5325DEA-C726-44A6-8796-9A5701820F80}"/>
    <cellStyle name="Comma 14 4 2 3 3" xfId="11100" xr:uid="{BDBDFC41-1CB7-4D3B-B0D9-1E16256CD555}"/>
    <cellStyle name="Comma 14 4 2 3 3 2" xfId="43715" xr:uid="{AA1C2676-6D69-4203-9509-1B5E9F016B5A}"/>
    <cellStyle name="Comma 14 4 2 3 3 3" xfId="31088" xr:uid="{8218A54F-39EA-4CF6-9C88-86EC0DB7A426}"/>
    <cellStyle name="Comma 14 4 2 3 4" xfId="18460" xr:uid="{7E5D8B5F-625B-4212-AC13-5CDB63C4D333}"/>
    <cellStyle name="Comma 14 4 2 3 4 2" xfId="37434" xr:uid="{F62F404B-DC82-4DD5-9155-D0F76AD3AE3C}"/>
    <cellStyle name="Comma 14 4 2 3 5" xfId="24795" xr:uid="{546C9B12-F9D8-4FDE-AAE1-F62345AEE684}"/>
    <cellStyle name="Comma 14 4 2 4" xfId="6354" xr:uid="{8EC83592-2E0F-47F3-9876-6F9D5CCCA444}"/>
    <cellStyle name="Comma 14 4 2 4 2" xfId="13719" xr:uid="{5BB72A00-65EF-4C2B-8103-842A2DB029D8}"/>
    <cellStyle name="Comma 14 4 2 4 2 2" xfId="46335" xr:uid="{7C5DDC50-8956-4409-840B-18F5B23593A1}"/>
    <cellStyle name="Comma 14 4 2 4 2 3" xfId="33708" xr:uid="{488D6B8B-FC32-4FE9-9233-D278732A14AD}"/>
    <cellStyle name="Comma 14 4 2 4 3" xfId="21079" xr:uid="{9AB622B3-12DA-4174-A351-25FB893E14B4}"/>
    <cellStyle name="Comma 14 4 2 4 3 2" xfId="40054" xr:uid="{E8A10577-761C-4B45-92FE-E35C945A8078}"/>
    <cellStyle name="Comma 14 4 2 4 4" xfId="27415" xr:uid="{E65C2DFE-CA20-4D7F-8109-113586A6E809}"/>
    <cellStyle name="Comma 14 4 2 5" xfId="10225" xr:uid="{94AC2A23-E0DE-48DD-BEB4-F3984F9D2824}"/>
    <cellStyle name="Comma 14 4 2 5 2" xfId="42838" xr:uid="{585A6DBA-2830-4102-B040-5D379E807E0A}"/>
    <cellStyle name="Comma 14 4 2 5 3" xfId="30211" xr:uid="{BDF73E1C-C817-46B8-BB51-2E76DA671490}"/>
    <cellStyle name="Comma 14 4 2 6" xfId="17585" xr:uid="{98C5142A-1DB8-4C03-A92D-F45CC8827043}"/>
    <cellStyle name="Comma 14 4 2 6 2" xfId="36557" xr:uid="{4059340D-A436-4053-9733-4A2466D7F59A}"/>
    <cellStyle name="Comma 14 4 2 7" xfId="23918" xr:uid="{72CC863C-F487-4816-BCD5-758906427581}"/>
    <cellStyle name="Comma 14 4 3" xfId="4150" xr:uid="{474BC028-FFF0-413F-8AD0-37FF7A922B6F}"/>
    <cellStyle name="Comma 14 4 3 2" xfId="7647" xr:uid="{7052F02A-EEE8-4C78-8A44-94948E74DC12}"/>
    <cellStyle name="Comma 14 4 3 2 2" xfId="15012" xr:uid="{34C9CFCE-196A-4C9A-A5A0-02A14FD6BAA6}"/>
    <cellStyle name="Comma 14 4 3 2 2 2" xfId="47628" xr:uid="{9C5BB58D-2720-42AB-9D6D-9B92070456DC}"/>
    <cellStyle name="Comma 14 4 3 2 2 3" xfId="35001" xr:uid="{44D2927A-EB86-4BF3-B80B-A8D17157DC4F}"/>
    <cellStyle name="Comma 14 4 3 2 3" xfId="22372" xr:uid="{57FF4006-B51B-45F9-9063-CB7C2A0F7F1A}"/>
    <cellStyle name="Comma 14 4 3 2 3 2" xfId="41347" xr:uid="{E4AB50D2-409D-4E40-AD0C-F7C6885573A3}"/>
    <cellStyle name="Comma 14 4 3 2 4" xfId="28708" xr:uid="{0925FA1D-7C44-458A-93F6-5376B31D6C73}"/>
    <cellStyle name="Comma 14 4 3 3" xfId="5027" xr:uid="{497B8DBD-44E9-4897-84A5-5BC60407E918}"/>
    <cellStyle name="Comma 14 4 3 3 2" xfId="12392" xr:uid="{554957FE-6D68-44E7-BE3A-E0F7D29D32D5}"/>
    <cellStyle name="Comma 14 4 3 3 2 2" xfId="45008" xr:uid="{5E5A5D1E-8C7F-4928-B46B-BDAE7FE081B6}"/>
    <cellStyle name="Comma 14 4 3 3 2 3" xfId="32381" xr:uid="{BBF847D2-FF93-488D-9FA2-43D4636BE136}"/>
    <cellStyle name="Comma 14 4 3 3 3" xfId="19752" xr:uid="{1F54DF88-07C6-4556-AACC-8C7874F46738}"/>
    <cellStyle name="Comma 14 4 3 3 3 2" xfId="38727" xr:uid="{14134EC0-BE9B-4A61-9B9D-3D1208D879D7}"/>
    <cellStyle name="Comma 14 4 3 3 4" xfId="26088" xr:uid="{97DA7097-133E-4F2D-8C77-8772CD605E98}"/>
    <cellStyle name="Comma 14 4 3 4" xfId="11516" xr:uid="{9043BDFB-2D8E-4CE3-8B36-BAB46C84877D}"/>
    <cellStyle name="Comma 14 4 3 4 2" xfId="44131" xr:uid="{F15E182F-CD81-43D5-9468-18B0A030BB61}"/>
    <cellStyle name="Comma 14 4 3 4 3" xfId="31504" xr:uid="{0C319D4B-6A21-467E-9E8A-BA15B153D614}"/>
    <cellStyle name="Comma 14 4 3 5" xfId="18876" xr:uid="{CFA26177-5790-4970-B25C-F9325471A6C2}"/>
    <cellStyle name="Comma 14 4 3 5 2" xfId="37850" xr:uid="{B2C60869-6D28-42D3-B4E3-15E5EB0E6C8D}"/>
    <cellStyle name="Comma 14 4 3 6" xfId="25211" xr:uid="{60383AE5-9DA6-4487-B872-B0A93994183A}"/>
    <cellStyle name="Comma 14 4 4" xfId="3300" xr:uid="{8D73B830-A1C6-41B9-A221-53EDC67CE5DA}"/>
    <cellStyle name="Comma 14 4 4 2" xfId="6797" xr:uid="{ED829CB2-4CF1-4B5D-A14E-B79BC489EFA9}"/>
    <cellStyle name="Comma 14 4 4 2 2" xfId="14162" xr:uid="{C486F98E-6015-4050-8543-1848E39031F2}"/>
    <cellStyle name="Comma 14 4 4 2 2 2" xfId="46778" xr:uid="{C8740CA7-512A-442D-8DC8-66B1E92F3D60}"/>
    <cellStyle name="Comma 14 4 4 2 2 3" xfId="34151" xr:uid="{7DCC2A87-3538-4DBD-A988-C8A6AA76EDCA}"/>
    <cellStyle name="Comma 14 4 4 2 3" xfId="21522" xr:uid="{D58D2BF6-BA68-408B-9CDD-86A432A775A9}"/>
    <cellStyle name="Comma 14 4 4 2 3 2" xfId="40497" xr:uid="{EF4C4E8C-F553-4C0F-ACD6-C45540F4CE31}"/>
    <cellStyle name="Comma 14 4 4 2 4" xfId="27858" xr:uid="{5ADFF1A5-E6D7-4F64-A753-784ED99591AA}"/>
    <cellStyle name="Comma 14 4 4 3" xfId="10666" xr:uid="{C0EF39BB-9AA9-45E4-BFD5-FBDA48196EAB}"/>
    <cellStyle name="Comma 14 4 4 3 2" xfId="43281" xr:uid="{E1C36A64-61A6-49B7-A047-805C05709953}"/>
    <cellStyle name="Comma 14 4 4 3 3" xfId="30654" xr:uid="{ECCD5F28-0B45-480C-99D5-83A206EEDCA4}"/>
    <cellStyle name="Comma 14 4 4 4" xfId="18026" xr:uid="{F24CF072-03A7-4FE4-99D3-8D171B315255}"/>
    <cellStyle name="Comma 14 4 4 4 2" xfId="37000" xr:uid="{86C6D056-1318-432A-A94A-31C1AC35692F}"/>
    <cellStyle name="Comma 14 4 4 5" xfId="24361" xr:uid="{0CCFB2D2-A17F-41F6-BE7C-4D3196BC0545}"/>
    <cellStyle name="Comma 14 4 5" xfId="5912" xr:uid="{506CEDE5-0C24-4F22-B046-B144EB6E8CEF}"/>
    <cellStyle name="Comma 14 4 5 2" xfId="13277" xr:uid="{00A87FDF-8E70-4230-A3A8-4769A53DD421}"/>
    <cellStyle name="Comma 14 4 5 2 2" xfId="45893" xr:uid="{2D8AB97D-D5E2-4C42-A81A-DC4A37B79776}"/>
    <cellStyle name="Comma 14 4 5 2 3" xfId="33266" xr:uid="{4F59495C-2580-4D11-A0F1-15C7A7F7F9EC}"/>
    <cellStyle name="Comma 14 4 5 3" xfId="20637" xr:uid="{6D4633D7-95D0-4023-B5EF-31C6006B266F}"/>
    <cellStyle name="Comma 14 4 5 3 2" xfId="39612" xr:uid="{36D204E8-7EAB-42CD-A8C0-ED4B11FBB503}"/>
    <cellStyle name="Comma 14 4 5 4" xfId="26973" xr:uid="{A1E67A8C-AE8F-4994-89BC-C0DFE016BA4E}"/>
    <cellStyle name="Comma 14 4 6" xfId="2350" xr:uid="{E67DDE7C-4A7C-4484-9D1B-01E5673F8430}"/>
    <cellStyle name="Comma 14 4 6 2" xfId="9785" xr:uid="{6CEB1773-5DED-4E6F-9DAD-C31D529F3383}"/>
    <cellStyle name="Comma 14 4 6 2 2" xfId="42396" xr:uid="{C91774D9-E1F3-4DB5-BF5D-574EA4A10AFA}"/>
    <cellStyle name="Comma 14 4 6 3" xfId="17145" xr:uid="{3F2662A1-681C-48A8-A153-5137CE59D9C9}"/>
    <cellStyle name="Comma 14 4 6 4" xfId="29769" xr:uid="{F0F6C0B5-2EE9-4CC8-85E2-649DACB0C42F}"/>
    <cellStyle name="Comma 14 4 7" xfId="9220" xr:uid="{DCC744DE-5962-4524-892B-BEF83BE7DEE2}"/>
    <cellStyle name="Comma 14 4 7 2" xfId="36075" xr:uid="{61F8C12A-DBA1-4416-BC2F-742170E51560}"/>
    <cellStyle name="Comma 14 4 8" xfId="16580" xr:uid="{06E955A2-4556-4F75-B598-4F41F88EB8A3}"/>
    <cellStyle name="Comma 14 4 9" xfId="23471" xr:uid="{B38D7C04-3DE3-452B-BD77-D630056749F6}"/>
    <cellStyle name="Comma 14 5" xfId="2653" xr:uid="{AB6FFA9E-E026-4A40-9779-9BBFBB376B1C}"/>
    <cellStyle name="Comma 14 5 2" xfId="4413" xr:uid="{2528E2BC-9370-43A3-A6D5-9D6D50E6AF62}"/>
    <cellStyle name="Comma 14 5 2 2" xfId="7910" xr:uid="{0206BF12-DF43-4E45-B4E9-684546E16828}"/>
    <cellStyle name="Comma 14 5 2 2 2" xfId="15275" xr:uid="{81AF4582-4C51-40C3-9A1C-B1CC04B86464}"/>
    <cellStyle name="Comma 14 5 2 2 2 2" xfId="47891" xr:uid="{5B3516E2-2A3F-459C-98D4-425B55CF9750}"/>
    <cellStyle name="Comma 14 5 2 2 2 3" xfId="35264" xr:uid="{57F4EECB-CC72-4DD9-968B-7B5C669E09E4}"/>
    <cellStyle name="Comma 14 5 2 2 3" xfId="22635" xr:uid="{1B241F95-9C3D-43CD-992D-209833314BD7}"/>
    <cellStyle name="Comma 14 5 2 2 3 2" xfId="41610" xr:uid="{849E24E0-0458-488B-B8DF-EEF5E312D566}"/>
    <cellStyle name="Comma 14 5 2 2 4" xfId="28971" xr:uid="{E6C3F62C-8AFD-4A09-BA25-6F25001805B9}"/>
    <cellStyle name="Comma 14 5 2 3" xfId="5292" xr:uid="{D983CD7C-0732-405B-BC4E-39751B166A33}"/>
    <cellStyle name="Comma 14 5 2 3 2" xfId="12657" xr:uid="{61B508A7-0076-4F61-AE7C-30A53D6BD18E}"/>
    <cellStyle name="Comma 14 5 2 3 2 2" xfId="45273" xr:uid="{656E5FD5-DC67-4267-97FF-088B0047DA04}"/>
    <cellStyle name="Comma 14 5 2 3 2 3" xfId="32646" xr:uid="{7949427E-2124-4184-B208-5E4DC8AC3367}"/>
    <cellStyle name="Comma 14 5 2 3 3" xfId="20017" xr:uid="{EFB05B8D-6234-46DD-BB82-1AA25DEC0E1E}"/>
    <cellStyle name="Comma 14 5 2 3 3 2" xfId="38992" xr:uid="{A2F0CA7C-346C-4AB2-8C3A-AACEFD5C7E22}"/>
    <cellStyle name="Comma 14 5 2 3 4" xfId="26353" xr:uid="{B87DB559-A8F5-486B-98F9-3166668FC64F}"/>
    <cellStyle name="Comma 14 5 2 4" xfId="11779" xr:uid="{4E34792C-CB28-4625-BC94-38638ED3A91C}"/>
    <cellStyle name="Comma 14 5 2 4 2" xfId="44394" xr:uid="{9AF01718-3D7A-4D82-BCEC-AB089B13210F}"/>
    <cellStyle name="Comma 14 5 2 4 3" xfId="31767" xr:uid="{4DC4A5AC-DAB7-4181-BC22-A72874D3740A}"/>
    <cellStyle name="Comma 14 5 2 5" xfId="19139" xr:uid="{174EE296-CEE2-4E73-AB54-AF35EC6513D2}"/>
    <cellStyle name="Comma 14 5 2 5 2" xfId="38113" xr:uid="{AB3B4B71-01F4-403E-9EF8-62D2FE66023E}"/>
    <cellStyle name="Comma 14 5 2 6" xfId="25474" xr:uid="{CB1CD34D-9C33-42F2-8DD5-FB712AA91342}"/>
    <cellStyle name="Comma 14 5 3" xfId="3563" xr:uid="{B7DC5854-6A4C-4731-A804-10C1D3E18E82}"/>
    <cellStyle name="Comma 14 5 3 2" xfId="7060" xr:uid="{B083B56A-2E61-4896-8348-016191A88EE3}"/>
    <cellStyle name="Comma 14 5 3 2 2" xfId="14425" xr:uid="{1477FC45-2EE5-403E-AD75-EF19C20A2285}"/>
    <cellStyle name="Comma 14 5 3 2 2 2" xfId="47041" xr:uid="{44B359B8-6BEC-4519-8497-54E90EBA2647}"/>
    <cellStyle name="Comma 14 5 3 2 2 3" xfId="34414" xr:uid="{7E9E664D-0E8A-4C24-A3C1-D07BE24228BD}"/>
    <cellStyle name="Comma 14 5 3 2 3" xfId="21785" xr:uid="{3BEA75C8-A2FB-4292-90F8-D1960B7C7274}"/>
    <cellStyle name="Comma 14 5 3 2 3 2" xfId="40760" xr:uid="{1157FAC0-9B16-460C-A043-8551911A0437}"/>
    <cellStyle name="Comma 14 5 3 2 4" xfId="28121" xr:uid="{7F7D697F-2A3B-4C06-8772-F05A0AA4C77F}"/>
    <cellStyle name="Comma 14 5 3 3" xfId="10929" xr:uid="{963441A6-E544-4EB7-AEE9-D25751121615}"/>
    <cellStyle name="Comma 14 5 3 3 2" xfId="43544" xr:uid="{C821147E-2350-4238-A40D-93F3BCC26541}"/>
    <cellStyle name="Comma 14 5 3 3 3" xfId="30917" xr:uid="{CD008CDC-641A-42A7-8CE8-FDCAFC8169C6}"/>
    <cellStyle name="Comma 14 5 3 4" xfId="18289" xr:uid="{ADE641F1-AC49-4F95-BF42-AAD9CED0C3DA}"/>
    <cellStyle name="Comma 14 5 3 4 2" xfId="37263" xr:uid="{B0A5C06C-8EEC-43B5-A3AE-BDB3E82D57FC}"/>
    <cellStyle name="Comma 14 5 3 5" xfId="24624" xr:uid="{A28B4183-0795-4E52-A3E3-426778B75963}"/>
    <cellStyle name="Comma 14 5 4" xfId="6177" xr:uid="{E8FE3E34-BA22-4A40-87A4-79882F3E5F4F}"/>
    <cellStyle name="Comma 14 5 4 2" xfId="13542" xr:uid="{0DF71096-82C9-4E13-BF68-EACC580EFB38}"/>
    <cellStyle name="Comma 14 5 4 2 2" xfId="46158" xr:uid="{C15A1FFE-B37C-4BED-BBCE-98B86C742C5F}"/>
    <cellStyle name="Comma 14 5 4 2 3" xfId="33531" xr:uid="{540F7F52-8DAA-4280-9245-7EB1E78B5EAF}"/>
    <cellStyle name="Comma 14 5 4 3" xfId="20902" xr:uid="{EA686FE1-F10E-4EC9-A2BF-D1BF028BFFF5}"/>
    <cellStyle name="Comma 14 5 4 3 2" xfId="39877" xr:uid="{7BD27E62-3AA6-4268-BEA5-190F181D40D4}"/>
    <cellStyle name="Comma 14 5 4 4" xfId="27238" xr:uid="{2D80560A-29FD-4E49-BF03-50E173DE2188}"/>
    <cellStyle name="Comma 14 5 5" xfId="10050" xr:uid="{6CE2B8B2-D688-4ACC-9F9A-77C2C58D35E8}"/>
    <cellStyle name="Comma 14 5 5 2" xfId="42664" xr:uid="{5FCB7976-97C6-44B8-A41A-F25CC365C41E}"/>
    <cellStyle name="Comma 14 5 5 3" xfId="30037" xr:uid="{9A53F272-0E61-4695-B73B-7DCA6D3CDEC5}"/>
    <cellStyle name="Comma 14 5 6" xfId="17410" xr:uid="{6B79600B-FD90-4E91-9702-84D5DC760ED5}"/>
    <cellStyle name="Comma 14 5 6 2" xfId="36359" xr:uid="{2C5F0A89-B474-4E07-AACA-B2E6791F6166}"/>
    <cellStyle name="Comma 14 5 7" xfId="23741" xr:uid="{D7D2FD26-24C6-43E0-8F5B-1AED5947C2B8}"/>
    <cellStyle name="Comma 14 6" xfId="4007" xr:uid="{00521BBA-F9B0-4A69-98CD-615B6AFE8597}"/>
    <cellStyle name="Comma 14 6 2" xfId="7504" xr:uid="{6A805073-AF76-4809-A4B8-E747933FC3FA}"/>
    <cellStyle name="Comma 14 6 2 2" xfId="14869" xr:uid="{FBC2CE77-B31C-4DF1-9417-74E1C796E40A}"/>
    <cellStyle name="Comma 14 6 2 2 2" xfId="47485" xr:uid="{5B6E0693-1B62-42BA-A5F7-0802A9F72F78}"/>
    <cellStyle name="Comma 14 6 2 2 3" xfId="34858" xr:uid="{7E313967-CE3C-4B3B-B9A2-A12D71599E28}"/>
    <cellStyle name="Comma 14 6 2 3" xfId="22229" xr:uid="{43E89A4F-3EC1-4954-A0E0-DC072AFAFC1E}"/>
    <cellStyle name="Comma 14 6 2 3 2" xfId="41204" xr:uid="{986A1FEC-B8A4-4E42-81E4-E246180A5F0F}"/>
    <cellStyle name="Comma 14 6 2 4" xfId="28565" xr:uid="{49895990-C6BF-4020-BCB6-0D5604B2F87A}"/>
    <cellStyle name="Comma 14 6 3" xfId="4881" xr:uid="{2F4244AE-C19E-4F5A-835B-6792EB4A915E}"/>
    <cellStyle name="Comma 14 6 3 2" xfId="12246" xr:uid="{DB43E873-7321-47E9-A47C-D57BD23FD1E9}"/>
    <cellStyle name="Comma 14 6 3 2 2" xfId="44862" xr:uid="{540B5890-349B-4235-A59D-DD25E1740743}"/>
    <cellStyle name="Comma 14 6 3 2 3" xfId="32235" xr:uid="{2B9B9882-87A0-4999-90A5-E4C4592E7388}"/>
    <cellStyle name="Comma 14 6 3 3" xfId="19606" xr:uid="{3507FB29-18FC-42F2-9F36-892C5A9E5BC8}"/>
    <cellStyle name="Comma 14 6 3 3 2" xfId="38581" xr:uid="{EE2DA712-DCBD-4352-ACF6-BB2796BCCF70}"/>
    <cellStyle name="Comma 14 6 3 4" xfId="25942" xr:uid="{FF30CAA1-4D1F-4AE8-AFFF-8DB4321115E2}"/>
    <cellStyle name="Comma 14 6 4" xfId="11373" xr:uid="{52E7CC3E-A392-48F6-9420-E5ADE78BF170}"/>
    <cellStyle name="Comma 14 6 4 2" xfId="43988" xr:uid="{08D554EE-B08F-4EBC-BD01-45448B1ADC25}"/>
    <cellStyle name="Comma 14 6 4 3" xfId="31361" xr:uid="{A0DBDE9B-6642-4282-A534-8B12ADC9AF42}"/>
    <cellStyle name="Comma 14 6 5" xfId="18733" xr:uid="{438F5390-BAAD-4D8D-A03A-0C12B002326C}"/>
    <cellStyle name="Comma 14 6 5 2" xfId="37707" xr:uid="{1DD285E7-45F5-4B99-91F7-F227F46FBB14}"/>
    <cellStyle name="Comma 14 6 6" xfId="25068" xr:uid="{B8FAABC9-760D-4BB5-B7A7-94FCBBCA6C7B}"/>
    <cellStyle name="Comma 14 7" xfId="3159" xr:uid="{73F8D41C-3C42-4650-AE59-6D012F5B5432}"/>
    <cellStyle name="Comma 14 7 2" xfId="6656" xr:uid="{868C8113-D7E6-4B0C-A0D6-8C129E4D3F37}"/>
    <cellStyle name="Comma 14 7 2 2" xfId="14021" xr:uid="{31D8729D-64F6-40D5-92EA-80DF08BD1240}"/>
    <cellStyle name="Comma 14 7 2 2 2" xfId="46637" xr:uid="{ADA83224-820A-4087-AD60-BB2A7CD29B3F}"/>
    <cellStyle name="Comma 14 7 2 2 3" xfId="34010" xr:uid="{4CD4F1B7-592B-43E3-82B6-FA1B7447BFE1}"/>
    <cellStyle name="Comma 14 7 2 3" xfId="21381" xr:uid="{176FE389-2AF6-47BA-A216-D2C5CAE24C12}"/>
    <cellStyle name="Comma 14 7 2 3 2" xfId="40356" xr:uid="{F084295D-C780-41BC-B823-41AD3CD890FF}"/>
    <cellStyle name="Comma 14 7 2 4" xfId="27717" xr:uid="{546C570D-0857-44D5-9A28-B3E97BC7ED57}"/>
    <cellStyle name="Comma 14 7 3" xfId="10525" xr:uid="{2E10E355-144F-412B-836F-96FAE42E91ED}"/>
    <cellStyle name="Comma 14 7 3 2" xfId="43140" xr:uid="{ED62444D-CD2D-45FE-8986-EA00F6E5A4C4}"/>
    <cellStyle name="Comma 14 7 3 3" xfId="30513" xr:uid="{31DCFC14-2DC3-4C20-BE9A-14D58AD3DA79}"/>
    <cellStyle name="Comma 14 7 4" xfId="17885" xr:uid="{B0F6DB91-AD30-4484-B5C2-8F6DB1E737C2}"/>
    <cellStyle name="Comma 14 7 4 2" xfId="36859" xr:uid="{A5DA0F90-7159-4288-8BE7-528D7922C532}"/>
    <cellStyle name="Comma 14 7 5" xfId="24220" xr:uid="{BC0718BD-5E48-469E-9231-34A55DF3AD4D}"/>
    <cellStyle name="Comma 14 8" xfId="5766" xr:uid="{1A7E61E0-72C0-4700-8123-A68E707961DD}"/>
    <cellStyle name="Comma 14 8 2" xfId="13131" xr:uid="{44A38B6B-E740-47E2-8D38-80FCEB611482}"/>
    <cellStyle name="Comma 14 8 2 2" xfId="45747" xr:uid="{B7568F43-5099-41D5-9C12-B420B9088368}"/>
    <cellStyle name="Comma 14 8 2 3" xfId="33120" xr:uid="{35F94C73-EE2F-4E38-B8AE-5AC2569048A7}"/>
    <cellStyle name="Comma 14 8 3" xfId="20491" xr:uid="{81B18DE1-BAAF-463C-A222-7F0BE2F228AE}"/>
    <cellStyle name="Comma 14 8 3 2" xfId="39466" xr:uid="{12DEEE24-002C-4A28-889D-DE1F98F91A86}"/>
    <cellStyle name="Comma 14 8 4" xfId="26827" xr:uid="{7049CE79-96E0-43EC-AB91-3D447B6797F6}"/>
    <cellStyle name="Comma 14 9" xfId="2100" xr:uid="{89F481EF-CA75-4B2C-AF4C-30C649F31CC6}"/>
    <cellStyle name="Comma 14 9 2" xfId="9637" xr:uid="{90094039-90F5-4E3A-BBBF-2A285852EB34}"/>
    <cellStyle name="Comma 14 9 2 2" xfId="42104" xr:uid="{231299C9-63C3-4241-BB2E-2A90AFD12F3F}"/>
    <cellStyle name="Comma 14 9 3" xfId="16997" xr:uid="{898765FC-255A-4EAA-B954-D909B17F1CD2}"/>
    <cellStyle name="Comma 14 9 4" xfId="29466" xr:uid="{E6BB1D0A-25F2-41DF-B7C0-52C3702FFD4F}"/>
    <cellStyle name="Comma 15" xfId="146" xr:uid="{FEA0A878-ED88-45B7-89AF-43C8877FD666}"/>
    <cellStyle name="Comma 15 10" xfId="8501" xr:uid="{E490591D-4D52-4291-9877-4759E20A013B}"/>
    <cellStyle name="Comma 15 10 2" xfId="15864" xr:uid="{B2926766-CBC2-45C1-B04C-B62662703539}"/>
    <cellStyle name="Comma 15 10 3" xfId="48399" xr:uid="{324E4000-2ADF-4453-B980-65AEE09E4EDA}"/>
    <cellStyle name="Comma 15 11" xfId="8758" xr:uid="{78E9F99C-1A29-4784-AE83-628C91813E7F}"/>
    <cellStyle name="Comma 15 12" xfId="16118" xr:uid="{55FC711C-51FF-4867-9140-402B0BABCDD5}"/>
    <cellStyle name="Comma 15 13" xfId="23319" xr:uid="{FFB234FC-0D5B-4CF7-A88C-735AD2CD75ED}"/>
    <cellStyle name="Comma 15 14" xfId="941" xr:uid="{AA00DBDC-381C-4921-BCB0-88BE2CCFFFC7}"/>
    <cellStyle name="Comma 15 2" xfId="1310" xr:uid="{F856C262-9534-4552-BF08-D827D0E63045}"/>
    <cellStyle name="Comma 15 2 10" xfId="23708" xr:uid="{30A3419E-8373-4A52-8E59-183316DC8C52}"/>
    <cellStyle name="Comma 15 2 2" xfId="3093" xr:uid="{56E70E11-BBC3-4FC3-976D-65FFBC891224}"/>
    <cellStyle name="Comma 15 2 2 2" xfId="4825" xr:uid="{A61E679A-192E-4E66-80E4-ED97152F8756}"/>
    <cellStyle name="Comma 15 2 2 2 2" xfId="8323" xr:uid="{DFE4D730-6952-44E0-B6E4-14EE513AEFBB}"/>
    <cellStyle name="Comma 15 2 2 2 2 2" xfId="15688" xr:uid="{3C7B9500-F7B4-493B-A527-F0E0C71A3F4B}"/>
    <cellStyle name="Comma 15 2 2 2 2 2 2" xfId="48304" xr:uid="{0D974B46-460F-4DA6-9D02-6F34A16FC652}"/>
    <cellStyle name="Comma 15 2 2 2 2 2 3" xfId="35677" xr:uid="{73AB60A5-8841-4773-B600-4CA00F942322}"/>
    <cellStyle name="Comma 15 2 2 2 2 3" xfId="23048" xr:uid="{4896CE79-52B6-4F4C-9E84-7E58E13B0EFA}"/>
    <cellStyle name="Comma 15 2 2 2 2 3 2" xfId="42023" xr:uid="{D7F2AFE1-C831-43F9-80F1-CC02D9614477}"/>
    <cellStyle name="Comma 15 2 2 2 2 4" xfId="29384" xr:uid="{395E4FA6-C39E-4738-A513-750D72EB9A0E}"/>
    <cellStyle name="Comma 15 2 2 2 3" xfId="5705" xr:uid="{C4449944-6C17-4276-93CA-4CAE30B922C1}"/>
    <cellStyle name="Comma 15 2 2 2 3 2" xfId="13070" xr:uid="{D66D65E9-294A-49FB-8C64-5DF25C9EE046}"/>
    <cellStyle name="Comma 15 2 2 2 3 2 2" xfId="45686" xr:uid="{F1035589-F539-4EFA-8497-C11677BB01E4}"/>
    <cellStyle name="Comma 15 2 2 2 3 2 3" xfId="33059" xr:uid="{3A79FAE4-A26E-44E8-B233-A1201D9F688B}"/>
    <cellStyle name="Comma 15 2 2 2 3 3" xfId="20430" xr:uid="{261ABCBE-6061-4426-8C5B-B1C7B4CB7D05}"/>
    <cellStyle name="Comma 15 2 2 2 3 3 2" xfId="39405" xr:uid="{575885A3-65A9-4E30-B35E-86304627936C}"/>
    <cellStyle name="Comma 15 2 2 2 3 4" xfId="26766" xr:uid="{89FBC530-4CF6-476B-8051-49C51853152F}"/>
    <cellStyle name="Comma 15 2 2 2 4" xfId="12191" xr:uid="{623AEDDF-F8AD-414C-A2D9-647BF34D4C19}"/>
    <cellStyle name="Comma 15 2 2 2 4 2" xfId="44807" xr:uid="{789BADEB-E69C-40AE-945D-BBFDF1C1CDDD}"/>
    <cellStyle name="Comma 15 2 2 2 4 3" xfId="32180" xr:uid="{70259EB3-B4A6-4451-9438-2CC84A87C07D}"/>
    <cellStyle name="Comma 15 2 2 2 5" xfId="19551" xr:uid="{283C90A1-6445-43DC-B435-EAEA822FACA7}"/>
    <cellStyle name="Comma 15 2 2 2 5 2" xfId="38526" xr:uid="{173F940B-5BFB-4877-AEAF-ED907073AEF9}"/>
    <cellStyle name="Comma 15 2 2 2 6" xfId="25887" xr:uid="{5E06A805-08CE-40E1-8794-D2C38E7E0F9C}"/>
    <cellStyle name="Comma 15 2 2 3" xfId="3969" xr:uid="{224FF9FC-9515-400A-87FF-7E00FF2B9E20}"/>
    <cellStyle name="Comma 15 2 2 3 2" xfId="7466" xr:uid="{CE51969F-8BAA-4805-8AF0-343C4DD3107D}"/>
    <cellStyle name="Comma 15 2 2 3 2 2" xfId="14831" xr:uid="{BEA32907-4DBD-4D9F-83A0-8E8A4610FB4D}"/>
    <cellStyle name="Comma 15 2 2 3 2 2 2" xfId="47447" xr:uid="{227D8D94-3DB3-4C2C-9D08-2EF775C35A6C}"/>
    <cellStyle name="Comma 15 2 2 3 2 2 3" xfId="34820" xr:uid="{D430BF60-6A5E-4F2A-9D6A-A597F78EAA96}"/>
    <cellStyle name="Comma 15 2 2 3 2 3" xfId="22191" xr:uid="{5FFCD6C1-D709-455D-86C2-C90102D9E4F6}"/>
    <cellStyle name="Comma 15 2 2 3 2 3 2" xfId="41166" xr:uid="{63101051-5983-4208-9D11-4F313DD35DD6}"/>
    <cellStyle name="Comma 15 2 2 3 2 4" xfId="28527" xr:uid="{E3675300-8E1F-4963-A60E-609C9196EBAA}"/>
    <cellStyle name="Comma 15 2 2 3 3" xfId="11335" xr:uid="{43B4472D-820A-48D4-B620-D09BBA85854A}"/>
    <cellStyle name="Comma 15 2 2 3 3 2" xfId="43950" xr:uid="{EE5F0665-55CB-4C18-803F-FDE17DB43010}"/>
    <cellStyle name="Comma 15 2 2 3 3 3" xfId="31323" xr:uid="{0F9C2D75-CA1B-4ECC-A86F-6E1791BB1081}"/>
    <cellStyle name="Comma 15 2 2 3 4" xfId="18695" xr:uid="{E73BA4C4-A11D-424D-AC3C-D350EAD8EB58}"/>
    <cellStyle name="Comma 15 2 2 3 4 2" xfId="37669" xr:uid="{3A8B4BD1-F2A6-48A4-BC87-2BC001797F3D}"/>
    <cellStyle name="Comma 15 2 2 3 5" xfId="25030" xr:uid="{A527F185-65E4-4BA6-88F3-C4E1C8B50216}"/>
    <cellStyle name="Comma 15 2 2 4" xfId="6590" xr:uid="{F5E52458-38A2-44EA-AB87-0F0208309CCA}"/>
    <cellStyle name="Comma 15 2 2 4 2" xfId="13955" xr:uid="{A56F5070-0196-4EF2-A677-DCB0D819B7AB}"/>
    <cellStyle name="Comma 15 2 2 4 2 2" xfId="46571" xr:uid="{5B72A8B0-7F91-43A2-AEF5-9D2E4DA2B909}"/>
    <cellStyle name="Comma 15 2 2 4 2 3" xfId="33944" xr:uid="{3EF99142-198C-40DA-902A-00AA0E7C77B6}"/>
    <cellStyle name="Comma 15 2 2 4 3" xfId="21315" xr:uid="{98870CA3-468A-4E1D-9AB5-FA6332149689}"/>
    <cellStyle name="Comma 15 2 2 4 3 2" xfId="40290" xr:uid="{88083CEE-A2DE-46EB-AD0E-62881D0A06AB}"/>
    <cellStyle name="Comma 15 2 2 4 4" xfId="27651" xr:uid="{3761EE44-CB9A-4940-9294-FB21BEB24542}"/>
    <cellStyle name="Comma 15 2 2 5" xfId="10461" xr:uid="{08F64655-E133-48B8-8DEB-A5F882059FC2}"/>
    <cellStyle name="Comma 15 2 2 5 2" xfId="43074" xr:uid="{E4078F37-6D0C-4228-BA30-C2678CDC0263}"/>
    <cellStyle name="Comma 15 2 2 5 3" xfId="30447" xr:uid="{EF3D1639-09EC-4AB3-A345-AE4FEB2F00D7}"/>
    <cellStyle name="Comma 15 2 2 6" xfId="17821" xr:uid="{3215586F-013C-47E1-B3BF-CEBE025DAA11}"/>
    <cellStyle name="Comma 15 2 2 6 2" xfId="36793" xr:uid="{689FBB17-6BDB-437B-A7FD-E4682F339B6F}"/>
    <cellStyle name="Comma 15 2 2 7" xfId="24154" xr:uid="{D7DDAF2D-ED00-4258-A2AD-E7F43859E57B}"/>
    <cellStyle name="Comma 15 2 3" xfId="4385" xr:uid="{345CB64E-ECD8-45A6-81A4-4C326034027A}"/>
    <cellStyle name="Comma 15 2 3 2" xfId="7882" xr:uid="{F235C815-0F45-4567-82F7-8FE191BFB1F9}"/>
    <cellStyle name="Comma 15 2 3 2 2" xfId="15247" xr:uid="{19A7A316-DCB0-4A41-8B27-78E8DABE4D9E}"/>
    <cellStyle name="Comma 15 2 3 2 2 2" xfId="47863" xr:uid="{8E721818-DF2E-4B9D-9CBE-DEA35D247F0F}"/>
    <cellStyle name="Comma 15 2 3 2 2 3" xfId="35236" xr:uid="{3A954BE7-DBE7-4C4C-A4FC-E9517EFAA4DE}"/>
    <cellStyle name="Comma 15 2 3 2 3" xfId="22607" xr:uid="{ED09991C-D0EF-4EBF-9EF3-B79A6EE2EB30}"/>
    <cellStyle name="Comma 15 2 3 2 3 2" xfId="41582" xr:uid="{97C5C8C1-B9D1-47F8-B0D6-09BFB803DBE6}"/>
    <cellStyle name="Comma 15 2 3 2 4" xfId="28943" xr:uid="{9310D4A9-6320-4634-B7EE-29830569DFE9}"/>
    <cellStyle name="Comma 15 2 3 3" xfId="5263" xr:uid="{856E585F-608A-4481-A849-531F3065CC41}"/>
    <cellStyle name="Comma 15 2 3 3 2" xfId="12628" xr:uid="{7E312B18-93B5-4A56-AC99-0E98A32D621C}"/>
    <cellStyle name="Comma 15 2 3 3 2 2" xfId="45244" xr:uid="{747F04E7-F028-41CF-9206-FE6EE4D2AEDA}"/>
    <cellStyle name="Comma 15 2 3 3 2 3" xfId="32617" xr:uid="{1E9F1126-9956-4D91-9F37-C81529C87EC5}"/>
    <cellStyle name="Comma 15 2 3 3 3" xfId="19988" xr:uid="{CF030F36-7F31-42A5-9329-0FB2F525A798}"/>
    <cellStyle name="Comma 15 2 3 3 3 2" xfId="38963" xr:uid="{3E85017D-52F8-4233-BC40-DDB746DFCF21}"/>
    <cellStyle name="Comma 15 2 3 3 4" xfId="26324" xr:uid="{12724559-DC6A-4D29-8BF4-0635D4F3DBBC}"/>
    <cellStyle name="Comma 15 2 3 4" xfId="11751" xr:uid="{FF2308F9-6073-4B05-B3AA-3A40619E83B9}"/>
    <cellStyle name="Comma 15 2 3 4 2" xfId="44366" xr:uid="{50EAD9C3-F1FE-4C6B-B342-679FBB3EA879}"/>
    <cellStyle name="Comma 15 2 3 4 3" xfId="31739" xr:uid="{ED76F837-8ACF-4151-AC1D-9E1F16FDA386}"/>
    <cellStyle name="Comma 15 2 3 5" xfId="19111" xr:uid="{9E18B11C-EEAF-45F1-B495-E3B5E9F17BA5}"/>
    <cellStyle name="Comma 15 2 3 5 2" xfId="38085" xr:uid="{BA2486EC-190D-45ED-8F19-D16DDC429F74}"/>
    <cellStyle name="Comma 15 2 3 6" xfId="25446" xr:uid="{8009B1B5-2766-4D4A-8294-397466D8AFE9}"/>
    <cellStyle name="Comma 15 2 4" xfId="3535" xr:uid="{542C362B-9DE1-40E2-84CA-DCE45057FBDD}"/>
    <cellStyle name="Comma 15 2 4 2" xfId="7032" xr:uid="{350A559E-0303-471C-A376-2CD0F4FD461B}"/>
    <cellStyle name="Comma 15 2 4 2 2" xfId="14397" xr:uid="{CAB9B287-A335-48F8-8880-DCCAC730744B}"/>
    <cellStyle name="Comma 15 2 4 2 2 2" xfId="47013" xr:uid="{0B7BBCF3-9FA8-478E-AF6C-5BDC6821BE64}"/>
    <cellStyle name="Comma 15 2 4 2 2 3" xfId="34386" xr:uid="{6CE9961C-01BA-438E-95E0-B41A4334BF4D}"/>
    <cellStyle name="Comma 15 2 4 2 3" xfId="21757" xr:uid="{5D5F3B42-A08F-4D3C-9322-AF6FB52B0E3E}"/>
    <cellStyle name="Comma 15 2 4 2 3 2" xfId="40732" xr:uid="{A16C39B7-E33B-452C-8A6B-9B975AAE8F80}"/>
    <cellStyle name="Comma 15 2 4 2 4" xfId="28093" xr:uid="{389C716B-1BF1-45F6-A6D4-CCFD3355E35A}"/>
    <cellStyle name="Comma 15 2 4 3" xfId="10901" xr:uid="{69DEF6D3-7434-48C8-97E6-36718F7CC971}"/>
    <cellStyle name="Comma 15 2 4 3 2" xfId="43516" xr:uid="{A98D6BDD-0280-4684-94A7-C52BFC53B990}"/>
    <cellStyle name="Comma 15 2 4 3 3" xfId="30889" xr:uid="{F806363C-AFDC-4A86-B7C8-1419B4215765}"/>
    <cellStyle name="Comma 15 2 4 4" xfId="18261" xr:uid="{AC339F24-36E5-452E-ABF4-9F4DEE65B69D}"/>
    <cellStyle name="Comma 15 2 4 4 2" xfId="37235" xr:uid="{98D21FF3-D81A-4E6E-9665-3389F14E3DC5}"/>
    <cellStyle name="Comma 15 2 4 5" xfId="24596" xr:uid="{8C7CBCAF-3B1F-457F-BE13-75857CFFB723}"/>
    <cellStyle name="Comma 15 2 5" xfId="6148" xr:uid="{CDA9FCD1-3DF4-49B2-9630-F3E0E1AE0421}"/>
    <cellStyle name="Comma 15 2 5 2" xfId="13513" xr:uid="{A7C144EE-4D56-423F-A220-6184AF908038}"/>
    <cellStyle name="Comma 15 2 5 2 2" xfId="46129" xr:uid="{48252FC6-B456-4F71-9D25-957CC1607EB9}"/>
    <cellStyle name="Comma 15 2 5 2 3" xfId="33502" xr:uid="{D4DD064C-3904-4C21-8459-B0F412E0E11A}"/>
    <cellStyle name="Comma 15 2 5 3" xfId="20873" xr:uid="{33D2CFC9-20EA-4834-A235-2238F30FB72D}"/>
    <cellStyle name="Comma 15 2 5 3 2" xfId="39848" xr:uid="{8C74705C-FBBC-44BF-A014-5E2527EA29E0}"/>
    <cellStyle name="Comma 15 2 5 4" xfId="27209" xr:uid="{42BB4764-37FE-4F34-9DB3-2AD1E94F1665}"/>
    <cellStyle name="Comma 15 2 6" xfId="2596" xr:uid="{DF91C595-CF7D-42C4-B376-A30CEA7322C3}"/>
    <cellStyle name="Comma 15 2 6 2" xfId="10021" xr:uid="{37EC2F9E-4F3F-4F3E-A321-1FBC0C278786}"/>
    <cellStyle name="Comma 15 2 6 2 2" xfId="42632" xr:uid="{FD61D109-835E-4859-BF98-EAFB7C5F2C89}"/>
    <cellStyle name="Comma 15 2 6 3" xfId="17381" xr:uid="{6713634E-AB12-4A5B-B5BC-C71215D506C9}"/>
    <cellStyle name="Comma 15 2 6 4" xfId="30005" xr:uid="{96C5A52F-9885-4969-BAED-0D354E4E603D}"/>
    <cellStyle name="Comma 15 2 7" xfId="1917" xr:uid="{6BF5E6EA-5001-4977-AA2C-AE947D678555}"/>
    <cellStyle name="Comma 15 2 7 2" xfId="9455" xr:uid="{1DD5234F-5078-4E45-8A7C-313D66D41153}"/>
    <cellStyle name="Comma 15 2 7 3" xfId="16815" xr:uid="{6CB28ACA-715A-4989-933C-2D44B3309E0B}"/>
    <cellStyle name="Comma 15 2 7 4" xfId="36319" xr:uid="{9ABE3D95-E3D0-4953-9E73-20692CB48B70}"/>
    <cellStyle name="Comma 15 2 8" xfId="9095" xr:uid="{DBB2D8E0-1E94-4BFA-8D55-EEB5DE7E5F48}"/>
    <cellStyle name="Comma 15 2 8 2" xfId="48460" xr:uid="{F13370F2-2DE0-4865-9F17-88EE4B9FFCBD}"/>
    <cellStyle name="Comma 15 2 9" xfId="16455" xr:uid="{54C39CF4-0F81-4AA1-967A-EEFF2D9F096F}"/>
    <cellStyle name="Comma 15 3" xfId="1267" xr:uid="{1C5DB610-088A-4556-8A39-5CD592272F7C}"/>
    <cellStyle name="Comma 15 3 2" xfId="4414" xr:uid="{72EEA688-208B-45BC-86B1-6B91E3CBD2F3}"/>
    <cellStyle name="Comma 15 3 2 2" xfId="7911" xr:uid="{E3E6F2D4-2FCB-43A7-B6EE-2F5AD9A42379}"/>
    <cellStyle name="Comma 15 3 2 2 2" xfId="15276" xr:uid="{B3A3A0B9-1083-4859-90C7-0B42F546345F}"/>
    <cellStyle name="Comma 15 3 2 2 2 2" xfId="47892" xr:uid="{426F9D70-07D2-4F12-9DBD-5B816B9B7976}"/>
    <cellStyle name="Comma 15 3 2 2 2 3" xfId="35265" xr:uid="{7A6C1189-CB84-4032-8372-5B4B94DB4DED}"/>
    <cellStyle name="Comma 15 3 2 2 3" xfId="22636" xr:uid="{92321273-6727-47D5-BE68-77DB527755FB}"/>
    <cellStyle name="Comma 15 3 2 2 3 2" xfId="41611" xr:uid="{49C81373-B304-41C7-9E95-CFDA95D1E30F}"/>
    <cellStyle name="Comma 15 3 2 2 4" xfId="28972" xr:uid="{D9C6F338-A1B7-40F1-9A5F-0C109951E70B}"/>
    <cellStyle name="Comma 15 3 2 3" xfId="5293" xr:uid="{4A7CFB8E-D178-4FCB-BFA1-CBCA3FC5A633}"/>
    <cellStyle name="Comma 15 3 2 3 2" xfId="12658" xr:uid="{34F0317A-BE4D-4FA0-B96D-7E85E534148E}"/>
    <cellStyle name="Comma 15 3 2 3 2 2" xfId="45274" xr:uid="{38DD3F2A-F2AE-4155-99A8-2FC2EC50245E}"/>
    <cellStyle name="Comma 15 3 2 3 2 3" xfId="32647" xr:uid="{9145929E-9322-42F6-8B72-80453E61D33E}"/>
    <cellStyle name="Comma 15 3 2 3 3" xfId="20018" xr:uid="{878F359B-702D-4971-8D8E-99E5C57F91E3}"/>
    <cellStyle name="Comma 15 3 2 3 3 2" xfId="38993" xr:uid="{1BD3CE25-98CE-454A-A223-E01AB8FB1234}"/>
    <cellStyle name="Comma 15 3 2 3 4" xfId="26354" xr:uid="{226CC077-77F6-4027-A0F6-2FE78B185BC4}"/>
    <cellStyle name="Comma 15 3 2 4" xfId="11780" xr:uid="{59A06D7D-15D1-4E69-91C6-EA38FAB77A9F}"/>
    <cellStyle name="Comma 15 3 2 4 2" xfId="44395" xr:uid="{824E779C-E942-4633-9117-597BE912CA72}"/>
    <cellStyle name="Comma 15 3 2 4 3" xfId="31768" xr:uid="{A309FDDE-7AE9-45AD-AC24-B2C137227E3B}"/>
    <cellStyle name="Comma 15 3 2 5" xfId="19140" xr:uid="{132644A3-7DF1-4F12-B694-2B07605C5DFE}"/>
    <cellStyle name="Comma 15 3 2 5 2" xfId="38114" xr:uid="{753F9CFC-04C3-43EF-BAFA-81AA54950025}"/>
    <cellStyle name="Comma 15 3 2 6" xfId="25475" xr:uid="{010FAB92-66DD-464B-AB98-C9491F0D4621}"/>
    <cellStyle name="Comma 15 3 3" xfId="3564" xr:uid="{031E2A32-187D-4580-A2B2-A78B97AC6707}"/>
    <cellStyle name="Comma 15 3 3 2" xfId="7061" xr:uid="{2ABDD00A-5199-46C3-859A-836C372FA0F7}"/>
    <cellStyle name="Comma 15 3 3 2 2" xfId="14426" xr:uid="{16BA3640-24C0-4C43-B4FF-E802BB3B8DA8}"/>
    <cellStyle name="Comma 15 3 3 2 2 2" xfId="47042" xr:uid="{2345C785-412D-40ED-AB2D-DD3C4460FFA3}"/>
    <cellStyle name="Comma 15 3 3 2 2 3" xfId="34415" xr:uid="{ABA433B5-E19B-4E2F-99E1-C9E109F5E339}"/>
    <cellStyle name="Comma 15 3 3 2 3" xfId="21786" xr:uid="{11A36690-1A0D-4EF0-88C4-343B7C687E01}"/>
    <cellStyle name="Comma 15 3 3 2 3 2" xfId="40761" xr:uid="{50DCF7AC-C268-4488-AA49-211146139F8D}"/>
    <cellStyle name="Comma 15 3 3 2 4" xfId="28122" xr:uid="{2FF89D2D-2D24-4890-A5AC-D5BFD6987A13}"/>
    <cellStyle name="Comma 15 3 3 3" xfId="10930" xr:uid="{DC6180FC-ED70-4218-BF44-2B08D2326350}"/>
    <cellStyle name="Comma 15 3 3 3 2" xfId="43545" xr:uid="{749E2CA5-1C1F-49B1-A80E-BE34D6E73D0E}"/>
    <cellStyle name="Comma 15 3 3 3 3" xfId="30918" xr:uid="{202D8F99-C418-4151-803F-C2023A7FE098}"/>
    <cellStyle name="Comma 15 3 3 4" xfId="18290" xr:uid="{4FAAD9E8-4FB0-47C4-9634-8EEA8E790927}"/>
    <cellStyle name="Comma 15 3 3 4 2" xfId="37264" xr:uid="{A9BE80CD-D2A5-43DF-9688-DD688F712509}"/>
    <cellStyle name="Comma 15 3 3 5" xfId="24625" xr:uid="{BA7293D7-2E2A-4446-9C02-D3137219F817}"/>
    <cellStyle name="Comma 15 3 4" xfId="6178" xr:uid="{7B363F3D-5557-4C34-A5F5-F8DD0196A72B}"/>
    <cellStyle name="Comma 15 3 4 2" xfId="13543" xr:uid="{8BC72E2D-EAB6-43CA-BA4C-D77B73133282}"/>
    <cellStyle name="Comma 15 3 4 2 2" xfId="46159" xr:uid="{C13D078F-3375-49C9-A664-09A84EC5A8CF}"/>
    <cellStyle name="Comma 15 3 4 2 3" xfId="33532" xr:uid="{DCB5AE11-A756-424E-BA7D-78A54FB64E18}"/>
    <cellStyle name="Comma 15 3 4 3" xfId="20903" xr:uid="{C97B3621-11FF-42BA-BA63-5344DF714834}"/>
    <cellStyle name="Comma 15 3 4 3 2" xfId="39878" xr:uid="{FD2D42FD-843F-4F6D-9DEC-55C10742F64F}"/>
    <cellStyle name="Comma 15 3 4 4" xfId="27239" xr:uid="{51E20088-304C-4A1F-BA0F-C8DD1BD56D09}"/>
    <cellStyle name="Comma 15 3 5" xfId="2654" xr:uid="{27B2929B-02D3-4CF1-8D73-BBA9FDD11558}"/>
    <cellStyle name="Comma 15 3 5 2" xfId="10051" xr:uid="{097A075D-019B-425B-94AB-472C0DDE5FD5}"/>
    <cellStyle name="Comma 15 3 5 2 2" xfId="42665" xr:uid="{DD5A613C-2E09-4540-9332-2A9BBD40CDEC}"/>
    <cellStyle name="Comma 15 3 5 3" xfId="17411" xr:uid="{18305110-2BF9-4860-9355-FA2A92776D07}"/>
    <cellStyle name="Comma 15 3 5 4" xfId="30038" xr:uid="{59E93665-6FF3-45A2-A2AC-F99AF426428D}"/>
    <cellStyle name="Comma 15 3 6" xfId="2014" xr:uid="{A6122705-059E-45D0-BA5B-BC94A05C2F41}"/>
    <cellStyle name="Comma 15 3 6 2" xfId="9551" xr:uid="{66F969AE-E385-45FA-979E-C325D101702D}"/>
    <cellStyle name="Comma 15 3 6 3" xfId="16911" xr:uid="{11659F0F-807C-4509-9B2A-EC0E1CE9DEBE}"/>
    <cellStyle name="Comma 15 3 6 4" xfId="36360" xr:uid="{7F91A9C7-71F6-487B-949E-0EAF29F68A21}"/>
    <cellStyle name="Comma 15 3 7" xfId="9063" xr:uid="{CBC47119-4474-4025-AF20-F9BF4E34A8C5}"/>
    <cellStyle name="Comma 15 3 8" xfId="16423" xr:uid="{CBD440AC-95FE-4252-A793-4DF8B3906E3B}"/>
    <cellStyle name="Comma 15 3 9" xfId="23742" xr:uid="{5C1F4630-2653-4BE1-9873-532484989D2E}"/>
    <cellStyle name="Comma 15 4" xfId="1536" xr:uid="{BE1248BF-2EF3-4A1D-942C-BE7D06DB76C1}"/>
    <cellStyle name="Comma 15 4 2" xfId="7505" xr:uid="{883B9EB1-45E8-44BD-8647-41559793EBCD}"/>
    <cellStyle name="Comma 15 4 2 2" xfId="14870" xr:uid="{A4AEDEAB-B745-4AC0-8A7F-B21E3C539A9A}"/>
    <cellStyle name="Comma 15 4 2 2 2" xfId="47486" xr:uid="{64915C7C-3C6D-4FCC-8259-49865C6CE8BB}"/>
    <cellStyle name="Comma 15 4 2 2 3" xfId="34859" xr:uid="{9B0B552B-2F68-4B75-B4DA-A9CD31F3F761}"/>
    <cellStyle name="Comma 15 4 2 3" xfId="22230" xr:uid="{AFEF06A8-8E5A-4C4B-91EF-177EDBADB22D}"/>
    <cellStyle name="Comma 15 4 2 3 2" xfId="41205" xr:uid="{C1E018CB-212E-4A2F-8148-7F01CDC10DBE}"/>
    <cellStyle name="Comma 15 4 2 4" xfId="28566" xr:uid="{14E3B113-A091-44B4-9A99-1D022B89E3B7}"/>
    <cellStyle name="Comma 15 4 3" xfId="4882" xr:uid="{A89C5482-26DB-4A63-8F37-653A7D2D50B2}"/>
    <cellStyle name="Comma 15 4 3 2" xfId="12247" xr:uid="{0565EEF9-EFC2-4976-A9B7-FB20B8C567E4}"/>
    <cellStyle name="Comma 15 4 3 2 2" xfId="44863" xr:uid="{C5280538-66D7-4D4F-803F-916F98001ED1}"/>
    <cellStyle name="Comma 15 4 3 2 3" xfId="32236" xr:uid="{15710A22-896E-4234-94C5-E57D0B2EF644}"/>
    <cellStyle name="Comma 15 4 3 3" xfId="19607" xr:uid="{35EFCC57-1056-41AD-B741-212CF86E8918}"/>
    <cellStyle name="Comma 15 4 3 3 2" xfId="38582" xr:uid="{DC851BCF-B61B-4EEA-943C-7BF33C466800}"/>
    <cellStyle name="Comma 15 4 3 4" xfId="25943" xr:uid="{B24D86D1-5ECF-42FE-AAA3-A81C8DB30D48}"/>
    <cellStyle name="Comma 15 4 4" xfId="4008" xr:uid="{F5B992A7-915F-47F9-8A3E-5778750CB465}"/>
    <cellStyle name="Comma 15 4 4 2" xfId="11374" xr:uid="{7CEA638C-2505-482F-A6E4-0171740FA4F0}"/>
    <cellStyle name="Comma 15 4 4 2 2" xfId="43989" xr:uid="{CE7B8F3B-50A9-4E23-8A2F-8E825AB3D1BC}"/>
    <cellStyle name="Comma 15 4 4 3" xfId="18734" xr:uid="{A247D88D-F172-440F-AC2A-307C43CBB6A4}"/>
    <cellStyle name="Comma 15 4 4 4" xfId="31362" xr:uid="{5A97DD2B-8917-4EBC-8451-48E5BAC92E16}"/>
    <cellStyle name="Comma 15 4 5" xfId="9221" xr:uid="{DE0C1ED8-F74C-48EA-9A21-0ADD2E5500DD}"/>
    <cellStyle name="Comma 15 4 5 2" xfId="37708" xr:uid="{4E225C23-7A9C-49C9-8287-19688DD61AEA}"/>
    <cellStyle name="Comma 15 4 6" xfId="16581" xr:uid="{F6D00BA6-2BC0-4E10-9731-7D60B0EF1380}"/>
    <cellStyle name="Comma 15 4 7" xfId="25069" xr:uid="{0D6FC0C2-BA32-4B87-B09C-A991ADD070A0}"/>
    <cellStyle name="Comma 15 5" xfId="3160" xr:uid="{39EA34DD-A6D1-4074-93E5-CCA798332DA7}"/>
    <cellStyle name="Comma 15 5 2" xfId="6657" xr:uid="{4BBD0603-2884-499B-8F49-1A56415310A4}"/>
    <cellStyle name="Comma 15 5 2 2" xfId="14022" xr:uid="{A0B58B34-7D52-4DA6-A18B-FD6528EEF1E9}"/>
    <cellStyle name="Comma 15 5 2 2 2" xfId="46638" xr:uid="{13052C0F-5F08-45D8-997E-C21F6679890B}"/>
    <cellStyle name="Comma 15 5 2 2 3" xfId="34011" xr:uid="{2CCDDD3D-B50C-435C-98D7-5FC06C0057B8}"/>
    <cellStyle name="Comma 15 5 2 3" xfId="21382" xr:uid="{DF5A669D-4D08-4796-A86C-0187E0ED3BCE}"/>
    <cellStyle name="Comma 15 5 2 3 2" xfId="40357" xr:uid="{1DEE29A3-2362-4AEB-A53C-040F83CD9E39}"/>
    <cellStyle name="Comma 15 5 2 4" xfId="27718" xr:uid="{D117BF86-DEDA-4605-8C6D-D06D09CE513A}"/>
    <cellStyle name="Comma 15 5 3" xfId="10526" xr:uid="{92AA41BC-2208-4A55-8878-319425A2C7BA}"/>
    <cellStyle name="Comma 15 5 3 2" xfId="43141" xr:uid="{5159BC76-EDD9-40E2-A4DB-65B5BAFDEE0A}"/>
    <cellStyle name="Comma 15 5 3 3" xfId="30514" xr:uid="{C01C4C94-B8F1-454B-99CF-8509B199C7B5}"/>
    <cellStyle name="Comma 15 5 4" xfId="17886" xr:uid="{0F05B6C7-C922-49C8-8C12-2FB8874227FA}"/>
    <cellStyle name="Comma 15 5 4 2" xfId="36860" xr:uid="{D4AD758B-C513-4648-AE9D-85EF64C30AA5}"/>
    <cellStyle name="Comma 15 5 5" xfId="24221" xr:uid="{3D3C5618-EBE8-41B9-98F1-D2D773C6C7ED}"/>
    <cellStyle name="Comma 15 6" xfId="5767" xr:uid="{24763160-6721-479E-9E58-08BD70020427}"/>
    <cellStyle name="Comma 15 6 2" xfId="13132" xr:uid="{08FD2E58-CF23-4DB5-AD1A-B905C7DFA50D}"/>
    <cellStyle name="Comma 15 6 2 2" xfId="45748" xr:uid="{CC424A0C-0A37-4C0F-9A54-33CA203D2AD2}"/>
    <cellStyle name="Comma 15 6 2 3" xfId="33121" xr:uid="{05808BA7-C98B-4090-A590-F1A56FE1882A}"/>
    <cellStyle name="Comma 15 6 3" xfId="20492" xr:uid="{565706E1-5859-4241-BC9D-9D53341E0DC1}"/>
    <cellStyle name="Comma 15 6 3 2" xfId="39467" xr:uid="{DD0CB30A-5A2E-41B6-A644-FA798CE674E9}"/>
    <cellStyle name="Comma 15 6 4" xfId="26828" xr:uid="{BA245B78-B945-4323-8098-4E8D30256F6E}"/>
    <cellStyle name="Comma 15 7" xfId="2101" xr:uid="{DCAA4899-347F-4F3C-8F3E-0FF1C91653C9}"/>
    <cellStyle name="Comma 15 7 2" xfId="9638" xr:uid="{49A048BD-D6CD-41A9-9711-B39B88D9F14A}"/>
    <cellStyle name="Comma 15 7 2 2" xfId="42119" xr:uid="{765421FE-F812-4107-AA78-D6F09F4C3AB4}"/>
    <cellStyle name="Comma 15 7 3" xfId="16998" xr:uid="{A09A4ED6-BE12-410F-9656-E1399D176503}"/>
    <cellStyle name="Comma 15 7 4" xfId="29483" xr:uid="{BD7DAF7C-E789-46DE-98E8-DB0C3AD5A056}"/>
    <cellStyle name="Comma 15 8" xfId="8414" xr:uid="{397B6525-7EB5-4C9F-BC82-DD92FB0D5759}"/>
    <cellStyle name="Comma 15 8 2" xfId="15779" xr:uid="{400B950E-58DA-4FFA-9576-3D14E0429C60}"/>
    <cellStyle name="Comma 15 8 2 2" xfId="42254" xr:uid="{9A6F1BB8-7163-4D7E-9E4E-8DA129D610FE}"/>
    <cellStyle name="Comma 15 8 3" xfId="23139" xr:uid="{389C57A0-8527-42EF-B15D-6D6506E8704A}"/>
    <cellStyle name="Comma 15 8 4" xfId="29627" xr:uid="{964737BA-828D-4D8F-955B-37612EE11E49}"/>
    <cellStyle name="Comma 15 9" xfId="1767" xr:uid="{9A90C23B-1C2F-4699-9785-2E72ADB867C9}"/>
    <cellStyle name="Comma 15 9 2" xfId="9366" xr:uid="{EE285441-5BE1-48D4-B732-F8A6ED4443B4}"/>
    <cellStyle name="Comma 15 9 3" xfId="16726" xr:uid="{F7598FE2-15CF-4B1C-9F21-BFDF85EA40AF}"/>
    <cellStyle name="Comma 15 9 4" xfId="35849" xr:uid="{1EAB0A9A-5090-4CFD-9A57-161A921B979C}"/>
    <cellStyle name="Comma 16" xfId="147" xr:uid="{15562797-A0D1-4E6C-8F3A-C6C1D68EB519}"/>
    <cellStyle name="Comma 16 10" xfId="16119" xr:uid="{F4D48948-3A59-448F-A510-783655340522}"/>
    <cellStyle name="Comma 16 11" xfId="23266" xr:uid="{8D490D33-2024-4D62-8372-52516CB9342A}"/>
    <cellStyle name="Comma 16 12" xfId="942" xr:uid="{2006F687-1756-4B82-9653-D1DB71EDD996}"/>
    <cellStyle name="Comma 16 2" xfId="1429" xr:uid="{DB36F026-51DD-481B-807B-E807FD8D89E2}"/>
    <cellStyle name="Comma 16 2 2" xfId="4415" xr:uid="{005A5805-CD73-4FAD-8B13-01CE90EE070A}"/>
    <cellStyle name="Comma 16 2 2 2" xfId="7912" xr:uid="{B31DB32D-96E7-4458-82C6-3790297AEFC0}"/>
    <cellStyle name="Comma 16 2 2 2 2" xfId="15277" xr:uid="{794C090F-3F4F-46BA-BC28-E50167476054}"/>
    <cellStyle name="Comma 16 2 2 2 2 2" xfId="47893" xr:uid="{CB5B0617-0F7E-4466-8043-775CE2E3A049}"/>
    <cellStyle name="Comma 16 2 2 2 2 3" xfId="35266" xr:uid="{03B6DD62-7E5A-4705-9647-DF9927E90CC4}"/>
    <cellStyle name="Comma 16 2 2 2 3" xfId="22637" xr:uid="{FCBF0E66-E17F-4CEA-9B22-6D607CC7D1C9}"/>
    <cellStyle name="Comma 16 2 2 2 3 2" xfId="41612" xr:uid="{F9F6D753-7DCD-4790-826D-14FA8718D6DD}"/>
    <cellStyle name="Comma 16 2 2 2 4" xfId="28973" xr:uid="{5EC0AA32-20EF-4CF2-9273-1E59818E1535}"/>
    <cellStyle name="Comma 16 2 2 3" xfId="5294" xr:uid="{B9908F05-389B-4B1C-B554-F1C9CCEC077B}"/>
    <cellStyle name="Comma 16 2 2 3 2" xfId="12659" xr:uid="{EED085B0-6F22-4EA7-954F-CFC1ACDB437B}"/>
    <cellStyle name="Comma 16 2 2 3 2 2" xfId="45275" xr:uid="{44B5F4B6-57E6-4EBF-9908-68DAD1C3C6D4}"/>
    <cellStyle name="Comma 16 2 2 3 2 3" xfId="32648" xr:uid="{71DA8E66-384D-4ED3-8E61-7081E76EEBFC}"/>
    <cellStyle name="Comma 16 2 2 3 3" xfId="20019" xr:uid="{1507B0E3-27D4-47A9-B80B-627400A74901}"/>
    <cellStyle name="Comma 16 2 2 3 3 2" xfId="38994" xr:uid="{C3D4731B-6D99-466C-9F93-FFDFB41F80C8}"/>
    <cellStyle name="Comma 16 2 2 3 4" xfId="26355" xr:uid="{F8DB6A2C-8B52-4FE0-A0AC-997639A113D4}"/>
    <cellStyle name="Comma 16 2 2 4" xfId="11781" xr:uid="{CE3BB5EA-BCD6-4CDF-A755-8E550FE2538E}"/>
    <cellStyle name="Comma 16 2 2 4 2" xfId="44396" xr:uid="{E4C63284-9611-41B3-9583-7BD0C9CAC093}"/>
    <cellStyle name="Comma 16 2 2 4 3" xfId="31769" xr:uid="{471C8FE5-82B7-4DC5-9C47-DECE498FAD80}"/>
    <cellStyle name="Comma 16 2 2 5" xfId="19141" xr:uid="{34350826-723E-4C18-BE7B-EF9C74531E81}"/>
    <cellStyle name="Comma 16 2 2 5 2" xfId="38115" xr:uid="{1FFE6248-5593-4C59-80C8-D9E8E4857FA0}"/>
    <cellStyle name="Comma 16 2 2 6" xfId="48495" xr:uid="{E02F858E-7003-48A7-B0BC-C0F0EB3A7BC4}"/>
    <cellStyle name="Comma 16 2 2 7" xfId="25476" xr:uid="{B5EFBE9E-6AE2-48C8-AFD2-F878FE486759}"/>
    <cellStyle name="Comma 16 2 3" xfId="3565" xr:uid="{4B9B104D-421D-4C36-ADDF-B923071D4FB3}"/>
    <cellStyle name="Comma 16 2 3 2" xfId="7062" xr:uid="{756CE5C0-87D1-4C4A-B831-44C2F7C2798C}"/>
    <cellStyle name="Comma 16 2 3 2 2" xfId="14427" xr:uid="{8CA72C40-98C6-4A46-8A3F-5281AE2C8527}"/>
    <cellStyle name="Comma 16 2 3 2 2 2" xfId="47043" xr:uid="{0AF438EF-9334-49EF-A0B3-92A3334DC718}"/>
    <cellStyle name="Comma 16 2 3 2 2 3" xfId="34416" xr:uid="{33BBECCE-6417-481D-968B-B183480F2859}"/>
    <cellStyle name="Comma 16 2 3 2 3" xfId="21787" xr:uid="{92A4DE43-E613-43F6-BE01-23EC3523B76D}"/>
    <cellStyle name="Comma 16 2 3 2 3 2" xfId="40762" xr:uid="{7C0C802E-33FB-4204-A2BC-DF4F0FE08B23}"/>
    <cellStyle name="Comma 16 2 3 2 4" xfId="28123" xr:uid="{AB6D2883-20C4-4C81-91C2-F5B59CE64E23}"/>
    <cellStyle name="Comma 16 2 3 3" xfId="10931" xr:uid="{B2DBC8B3-FBE9-4B13-8178-372AA19D7287}"/>
    <cellStyle name="Comma 16 2 3 3 2" xfId="43546" xr:uid="{2E53859F-AF2B-484D-9947-30C834326D51}"/>
    <cellStyle name="Comma 16 2 3 3 3" xfId="30919" xr:uid="{9177B6AF-9F3A-4A0E-94A6-400FC5F07AA0}"/>
    <cellStyle name="Comma 16 2 3 4" xfId="18291" xr:uid="{84DF4B1A-4714-4DFA-BC96-E61BBE921029}"/>
    <cellStyle name="Comma 16 2 3 4 2" xfId="37265" xr:uid="{875E5E98-9F1D-4C72-BB74-B90C594F5735}"/>
    <cellStyle name="Comma 16 2 3 5" xfId="24626" xr:uid="{1ABF099D-F9DF-4B28-B2B4-4378CD35D493}"/>
    <cellStyle name="Comma 16 2 4" xfId="6179" xr:uid="{5D13EDFC-A92D-460A-9D46-9512A7DE44C9}"/>
    <cellStyle name="Comma 16 2 4 2" xfId="13544" xr:uid="{6052FEBB-AF24-4A87-82DA-A6701FD7227D}"/>
    <cellStyle name="Comma 16 2 4 2 2" xfId="46160" xr:uid="{807CAF16-7196-4F01-AE2E-7241120BC37C}"/>
    <cellStyle name="Comma 16 2 4 2 3" xfId="33533" xr:uid="{3B15FA47-21D9-4310-B273-4A9186502EDA}"/>
    <cellStyle name="Comma 16 2 4 3" xfId="20904" xr:uid="{1EA88020-53EB-4C97-B532-6ED614D1FAF5}"/>
    <cellStyle name="Comma 16 2 4 3 2" xfId="39879" xr:uid="{4D4F2118-0661-47E0-8D39-881AE350ACFD}"/>
    <cellStyle name="Comma 16 2 4 4" xfId="27240" xr:uid="{D6D24365-AF2D-46EE-965B-16A10A472293}"/>
    <cellStyle name="Comma 16 2 5" xfId="2655" xr:uid="{5F7D120D-BD9E-48EE-862A-AE5C83915204}"/>
    <cellStyle name="Comma 16 2 5 2" xfId="10052" xr:uid="{7A88B6F8-8627-4B1D-BC86-D60919A1E19B}"/>
    <cellStyle name="Comma 16 2 5 2 2" xfId="36361" xr:uid="{FC5220FE-7160-4456-ABFD-E57994B81D9A}"/>
    <cellStyle name="Comma 16 2 5 3" xfId="17412" xr:uid="{209E7E98-C3C4-4C3D-A9F5-6D999D9355B6}"/>
    <cellStyle name="Comma 16 2 5 4" xfId="23743" xr:uid="{5BA1F468-5A18-4E34-9FFE-36FF32DF3CFB}"/>
    <cellStyle name="Comma 16 2 6" xfId="1918" xr:uid="{1DE650D5-9A66-4592-AC42-A0001D97FEEB}"/>
    <cellStyle name="Comma 16 2 6 2" xfId="9456" xr:uid="{D67D0BA8-B83D-4C8F-8209-C0F4D91A1AA2}"/>
    <cellStyle name="Comma 16 2 6 3" xfId="16816" xr:uid="{2F9684F9-BC48-4D3B-B1CF-C7DBE75C3907}"/>
    <cellStyle name="Comma 16 2 6 4" xfId="35803" xr:uid="{83C294CF-37C8-4519-A205-9E489EF0F360}"/>
    <cellStyle name="Comma 16 2 7" xfId="9197" xr:uid="{0FFD21CE-7906-4C7C-8A19-EAE6EFEF3FA0}"/>
    <cellStyle name="Comma 16 2 7 2" xfId="48434" xr:uid="{FE73E37D-31EC-4D8E-A818-09FC017CBA86}"/>
    <cellStyle name="Comma 16 2 8" xfId="16557" xr:uid="{DD279D2C-D2E6-4FD8-B83E-5EC0F35D0F95}"/>
    <cellStyle name="Comma 16 2 9" xfId="23273" xr:uid="{F98E9838-1AE7-448D-82B0-3A2DADBC4CFF}"/>
    <cellStyle name="Comma 16 3" xfId="1268" xr:uid="{3EA87833-C615-4211-87E1-D31480378418}"/>
    <cellStyle name="Comma 16 3 2" xfId="7506" xr:uid="{6778F438-62DE-4381-890D-ED1CB5BF9461}"/>
    <cellStyle name="Comma 16 3 2 2" xfId="14871" xr:uid="{FC122F52-B769-4C0F-A48F-C06A2443D849}"/>
    <cellStyle name="Comma 16 3 2 2 2" xfId="47487" xr:uid="{F7193AE7-3127-423A-A43E-E6667C647FC5}"/>
    <cellStyle name="Comma 16 3 2 2 3" xfId="34860" xr:uid="{4FEDBE5C-CBA9-48FA-AAFC-98D669C2E554}"/>
    <cellStyle name="Comma 16 3 2 3" xfId="22231" xr:uid="{D37B07CA-EBE3-4AC0-8301-F9F8D8BBD6B6}"/>
    <cellStyle name="Comma 16 3 2 3 2" xfId="41206" xr:uid="{56B0E8B2-344D-4606-81FC-422C0497C5B5}"/>
    <cellStyle name="Comma 16 3 2 4" xfId="28567" xr:uid="{94AFEB46-C588-401F-9D8A-4A9F828A1E51}"/>
    <cellStyle name="Comma 16 3 3" xfId="4883" xr:uid="{FAD30307-F39F-47A4-97EE-16C6FE15B98B}"/>
    <cellStyle name="Comma 16 3 3 2" xfId="12248" xr:uid="{046AFE01-21EB-4EED-B9F5-EF6290ABD777}"/>
    <cellStyle name="Comma 16 3 3 2 2" xfId="44864" xr:uid="{D08C22F5-EFAE-45BC-9F7E-42B0291F5154}"/>
    <cellStyle name="Comma 16 3 3 2 3" xfId="32237" xr:uid="{98546E2A-086F-4508-BB8F-0B1E82DA3AB0}"/>
    <cellStyle name="Comma 16 3 3 3" xfId="19608" xr:uid="{F604136D-8542-4468-9910-A3F55C15364E}"/>
    <cellStyle name="Comma 16 3 3 3 2" xfId="38583" xr:uid="{2AE7D210-6E4B-482D-92BB-FD842764F28E}"/>
    <cellStyle name="Comma 16 3 3 4" xfId="25944" xr:uid="{6141C2FE-63C7-4B55-AE23-B16108DD9B38}"/>
    <cellStyle name="Comma 16 3 4" xfId="4009" xr:uid="{E4B2EB86-F591-4FB1-B50E-C9D888726CA5}"/>
    <cellStyle name="Comma 16 3 4 2" xfId="11375" xr:uid="{A8E597DB-43A0-460E-805A-AE89F4C72D47}"/>
    <cellStyle name="Comma 16 3 4 2 2" xfId="43990" xr:uid="{0FE00D85-CEF2-41C7-B817-99ECB82280AA}"/>
    <cellStyle name="Comma 16 3 4 3" xfId="18735" xr:uid="{D14A98A9-50A4-47C1-9253-5C1EE9230A66}"/>
    <cellStyle name="Comma 16 3 4 4" xfId="31363" xr:uid="{E94C5B29-9D7F-45C3-8CF7-4BF1AD29A1EA}"/>
    <cellStyle name="Comma 16 3 5" xfId="2015" xr:uid="{DEEE0BD6-F3DA-4574-9FE9-90E25717CBE4}"/>
    <cellStyle name="Comma 16 3 5 2" xfId="9552" xr:uid="{6D17D0AF-BF1B-473B-B787-15B404A8759F}"/>
    <cellStyle name="Comma 16 3 5 3" xfId="16912" xr:uid="{A44C6940-81BE-4255-83C6-EF04EE898321}"/>
    <cellStyle name="Comma 16 3 5 4" xfId="37709" xr:uid="{01174720-8F45-4A7A-845F-63CC18723DF4}"/>
    <cellStyle name="Comma 16 3 6" xfId="9064" xr:uid="{99A29D47-C5BC-4B11-BD65-9FA99970584E}"/>
    <cellStyle name="Comma 16 3 6 2" xfId="48473" xr:uid="{D4FD1787-F1BC-467B-A9F8-AFD75F0F4E41}"/>
    <cellStyle name="Comma 16 3 7" xfId="16424" xr:uid="{AD7719A4-C16C-463E-A2B2-E9A9DDD6DC36}"/>
    <cellStyle name="Comma 16 3 8" xfId="25070" xr:uid="{60BDE5AB-2E8A-42A7-97B3-D6BF8780C26F}"/>
    <cellStyle name="Comma 16 4" xfId="1537" xr:uid="{F3B6DEB0-D4B9-4C43-9273-6F28CCB5CFE6}"/>
    <cellStyle name="Comma 16 4 2" xfId="6658" xr:uid="{52A9BF91-60E9-4D43-B458-1FC941E5C66C}"/>
    <cellStyle name="Comma 16 4 2 2" xfId="14023" xr:uid="{D799B018-372A-4C7D-97D6-7F11A0E31F72}"/>
    <cellStyle name="Comma 16 4 2 2 2" xfId="46639" xr:uid="{A42C8383-EF42-484F-BFDA-143028CCB623}"/>
    <cellStyle name="Comma 16 4 2 2 3" xfId="34012" xr:uid="{38B846C5-69A5-4274-A511-1277EB35FEA4}"/>
    <cellStyle name="Comma 16 4 2 3" xfId="21383" xr:uid="{939E8077-5FE2-4543-AE75-DCA5CC642EDF}"/>
    <cellStyle name="Comma 16 4 2 3 2" xfId="40358" xr:uid="{A574EE5F-8CF5-4196-B553-D8352F0A98EB}"/>
    <cellStyle name="Comma 16 4 2 4" xfId="27719" xr:uid="{199E705F-4960-41AB-88CB-9FA668F72FD7}"/>
    <cellStyle name="Comma 16 4 3" xfId="3161" xr:uid="{48860D2E-FB01-4D6A-A5EC-9EDFAA8B993B}"/>
    <cellStyle name="Comma 16 4 3 2" xfId="10527" xr:uid="{15F25402-9275-4F37-BBA7-D8FA1F01833F}"/>
    <cellStyle name="Comma 16 4 3 2 2" xfId="43142" xr:uid="{9282A207-392A-4048-B58B-3022F535CD32}"/>
    <cellStyle name="Comma 16 4 3 3" xfId="17887" xr:uid="{FB0CBC53-FEF4-43DB-AB79-1089DD77B42D}"/>
    <cellStyle name="Comma 16 4 3 4" xfId="30515" xr:uid="{1FE3C80A-27E5-437B-B656-83C6D336C592}"/>
    <cellStyle name="Comma 16 4 4" xfId="9222" xr:uid="{0EECE4D5-0949-4FC7-8EB9-DDD623868478}"/>
    <cellStyle name="Comma 16 4 4 2" xfId="36861" xr:uid="{3EB98A41-252C-4D5E-A919-D5FB8B5F5840}"/>
    <cellStyle name="Comma 16 4 5" xfId="16582" xr:uid="{0FDA4081-1F04-48D3-BB64-AA52EE35DC7C}"/>
    <cellStyle name="Comma 16 4 6" xfId="24222" xr:uid="{716E6EA0-34EA-4F75-84F5-8948E5C157F6}"/>
    <cellStyle name="Comma 16 5" xfId="5768" xr:uid="{FD367B10-2295-4C51-8CA1-8CE8029910FC}"/>
    <cellStyle name="Comma 16 5 2" xfId="13133" xr:uid="{269FF4E1-58EB-46BC-BCA2-494C29865920}"/>
    <cellStyle name="Comma 16 5 2 2" xfId="45749" xr:uid="{4FB9E3D5-CF0C-4247-843A-C5D7346FE22B}"/>
    <cellStyle name="Comma 16 5 2 3" xfId="33122" xr:uid="{DE0131B6-DA46-4974-848D-8D843486EF4C}"/>
    <cellStyle name="Comma 16 5 3" xfId="20493" xr:uid="{B09E8618-C1DD-47C6-8F43-D969B2D3F5E5}"/>
    <cellStyle name="Comma 16 5 3 2" xfId="39468" xr:uid="{9316F3C8-E7F3-4507-9022-44EA2749E866}"/>
    <cellStyle name="Comma 16 5 4" xfId="26829" xr:uid="{F2E2827D-F1D2-43FC-8BB2-1582D87DA2F3}"/>
    <cellStyle name="Comma 16 6" xfId="2102" xr:uid="{9827C434-6E20-431B-B231-26504C91B35F}"/>
    <cellStyle name="Comma 16 6 2" xfId="9639" xr:uid="{414D292A-F05A-4508-AB17-FEDF44E60DE4}"/>
    <cellStyle name="Comma 16 6 2 2" xfId="42129" xr:uid="{ABBE5C33-ED08-428A-8A8A-917DA78C8410}"/>
    <cellStyle name="Comma 16 6 3" xfId="16999" xr:uid="{6801C9F8-473C-462E-99A0-AC268C98CB04}"/>
    <cellStyle name="Comma 16 6 4" xfId="29494" xr:uid="{78110409-4D6D-407A-98E5-CB9D203F7ED9}"/>
    <cellStyle name="Comma 16 7" xfId="8415" xr:uid="{E4450402-2104-4D7A-B7A5-461EB6F6E48A}"/>
    <cellStyle name="Comma 16 7 2" xfId="15780" xr:uid="{5E3E174D-A6F3-4637-9D27-2D10C51E8789}"/>
    <cellStyle name="Comma 16 7 3" xfId="23140" xr:uid="{F1AACE37-E60D-4F6A-AAE9-DC4A6DF3EF94}"/>
    <cellStyle name="Comma 16 7 4" xfId="35799" xr:uid="{7BBD2D3D-E903-4BDD-9485-1061E853B3A6}"/>
    <cellStyle name="Comma 16 8" xfId="1768" xr:uid="{BECF546A-3886-4EBF-9514-09ED88142FC9}"/>
    <cellStyle name="Comma 16 8 2" xfId="9367" xr:uid="{681904B4-A461-4CB7-B21A-FC55B3E51D67}"/>
    <cellStyle name="Comma 16 8 3" xfId="16727" xr:uid="{CD30A672-5BE2-4A94-B21E-3BE4C00D45ED}"/>
    <cellStyle name="Comma 16 8 4" xfId="48412" xr:uid="{C1E4345B-FDA7-421E-A6DF-50E783BE6341}"/>
    <cellStyle name="Comma 16 9" xfId="8759" xr:uid="{E92D07BD-A5D4-4EE7-8D2E-0628533A8954}"/>
    <cellStyle name="Comma 17" xfId="148" xr:uid="{1BD2EC42-5866-4548-9E23-EC7ECEE61F0C}"/>
    <cellStyle name="Comma 17 10" xfId="16121" xr:uid="{AF2A256C-5896-4A18-AE50-89DD190ABB06}"/>
    <cellStyle name="Comma 17 11" xfId="23320" xr:uid="{CC532CF2-D4E2-4FBB-BD73-BE81292B1636}"/>
    <cellStyle name="Comma 17 12" xfId="944" xr:uid="{F895D4D7-9950-4CC3-A5CC-9B33C39C76D4}"/>
    <cellStyle name="Comma 17 2" xfId="1270" xr:uid="{FB38C1A6-A7E7-4FBE-AA58-408C5FC9DBD2}"/>
    <cellStyle name="Comma 17 2 2" xfId="4416" xr:uid="{BF2C8B65-09A3-4BA9-A57F-88D7ECADF4B4}"/>
    <cellStyle name="Comma 17 2 2 2" xfId="7913" xr:uid="{DD297B39-B978-43B2-80C5-007E6B831C99}"/>
    <cellStyle name="Comma 17 2 2 2 2" xfId="15278" xr:uid="{A33281BB-FF55-4D6B-829D-2D29BA44B43A}"/>
    <cellStyle name="Comma 17 2 2 2 2 2" xfId="47894" xr:uid="{BA5D3AEF-1B5F-4882-A598-AACB207E5E07}"/>
    <cellStyle name="Comma 17 2 2 2 2 3" xfId="35267" xr:uid="{4C56D4D9-2181-4BD3-9DDA-92E36EECEA9C}"/>
    <cellStyle name="Comma 17 2 2 2 3" xfId="22638" xr:uid="{2604B266-C412-46A5-B134-DC9A73374A85}"/>
    <cellStyle name="Comma 17 2 2 2 3 2" xfId="41613" xr:uid="{A35B8240-B1B6-464F-A63F-1D7C0BCE3985}"/>
    <cellStyle name="Comma 17 2 2 2 4" xfId="28974" xr:uid="{22CBE0D9-F157-435B-B487-60259138958B}"/>
    <cellStyle name="Comma 17 2 2 3" xfId="5295" xr:uid="{53347608-657D-4FC5-886D-B9BA9D08BEEF}"/>
    <cellStyle name="Comma 17 2 2 3 2" xfId="12660" xr:uid="{F61CE72E-DA1A-45EB-85FD-D529DBB52F76}"/>
    <cellStyle name="Comma 17 2 2 3 2 2" xfId="45276" xr:uid="{21ECE9A7-7DAF-477E-82BD-B179A97CB57A}"/>
    <cellStyle name="Comma 17 2 2 3 2 3" xfId="32649" xr:uid="{93AE35F9-12F8-40E7-A02D-B9C10FD49C0E}"/>
    <cellStyle name="Comma 17 2 2 3 3" xfId="20020" xr:uid="{89C3EC16-8AE5-46B2-826B-38719A266D7D}"/>
    <cellStyle name="Comma 17 2 2 3 3 2" xfId="38995" xr:uid="{146E8CDC-6045-4363-92CB-515E566CD396}"/>
    <cellStyle name="Comma 17 2 2 3 4" xfId="26356" xr:uid="{F71FC41B-8D8C-406A-BDF5-C5546B34874A}"/>
    <cellStyle name="Comma 17 2 2 4" xfId="11782" xr:uid="{14C420A3-B975-4401-84FC-DF8054E7744D}"/>
    <cellStyle name="Comma 17 2 2 4 2" xfId="44397" xr:uid="{61FC64EA-09F9-4BC6-AFC2-72FAB0CB61CE}"/>
    <cellStyle name="Comma 17 2 2 4 3" xfId="31770" xr:uid="{E51BCB83-4D4A-4E61-9D17-78F937319196}"/>
    <cellStyle name="Comma 17 2 2 5" xfId="19142" xr:uid="{EAF18B09-26D1-42F5-AB30-BF63E546703A}"/>
    <cellStyle name="Comma 17 2 2 5 2" xfId="38116" xr:uid="{ABBB192A-AD3D-4553-B02A-62D5F76B610D}"/>
    <cellStyle name="Comma 17 2 2 6" xfId="25477" xr:uid="{E9D5C69A-23A4-44ED-8EFB-9A7E3461B045}"/>
    <cellStyle name="Comma 17 2 3" xfId="3566" xr:uid="{85318EE1-BF1A-4F3E-8999-1321C6174048}"/>
    <cellStyle name="Comma 17 2 3 2" xfId="7063" xr:uid="{00FF0D13-8E77-4A9D-B3EF-7BC3F768AEB4}"/>
    <cellStyle name="Comma 17 2 3 2 2" xfId="14428" xr:uid="{E8C443A3-F015-45E9-90A4-1DF93471DCF8}"/>
    <cellStyle name="Comma 17 2 3 2 2 2" xfId="47044" xr:uid="{66BCA382-A23E-4B0B-ADC9-AD85C1CAB984}"/>
    <cellStyle name="Comma 17 2 3 2 2 3" xfId="34417" xr:uid="{812DA64D-52E5-4F1B-924D-ACE0E937B4B8}"/>
    <cellStyle name="Comma 17 2 3 2 3" xfId="21788" xr:uid="{B91181CD-6D25-473E-9E7E-166813805B56}"/>
    <cellStyle name="Comma 17 2 3 2 3 2" xfId="40763" xr:uid="{2069420E-FF0D-4313-830D-08984C632497}"/>
    <cellStyle name="Comma 17 2 3 2 4" xfId="28124" xr:uid="{CF5AFF76-7A87-45E9-A6A7-5C2BC096DA50}"/>
    <cellStyle name="Comma 17 2 3 3" xfId="10932" xr:uid="{2F721485-6041-4E45-AE46-A8044F24F941}"/>
    <cellStyle name="Comma 17 2 3 3 2" xfId="43547" xr:uid="{0A76F0F4-9285-447E-B25F-1404F0813B90}"/>
    <cellStyle name="Comma 17 2 3 3 3" xfId="30920" xr:uid="{1B63F27F-AF64-4E1B-9A7D-A6E76102E3D6}"/>
    <cellStyle name="Comma 17 2 3 4" xfId="18292" xr:uid="{C74E8505-9939-42E3-8B42-ABC367A33423}"/>
    <cellStyle name="Comma 17 2 3 4 2" xfId="37266" xr:uid="{EE09C6A0-6BB3-4C5F-AD61-1F192817C2A7}"/>
    <cellStyle name="Comma 17 2 3 5" xfId="24627" xr:uid="{4FA6B79E-26E1-449C-9005-192BC7A34237}"/>
    <cellStyle name="Comma 17 2 4" xfId="6180" xr:uid="{E9A1AA26-6917-4D8F-B1B6-4E6AE11C54CE}"/>
    <cellStyle name="Comma 17 2 4 2" xfId="13545" xr:uid="{0865F9FF-BFE0-420E-8743-65B44F785DD9}"/>
    <cellStyle name="Comma 17 2 4 2 2" xfId="46161" xr:uid="{5704CC8E-599F-4D41-83D2-30AE8E3193F3}"/>
    <cellStyle name="Comma 17 2 4 2 3" xfId="33534" xr:uid="{47189BDB-7CBC-4683-A6D2-41509594EF34}"/>
    <cellStyle name="Comma 17 2 4 3" xfId="20905" xr:uid="{452DD2D6-15EB-45BA-95D7-9434FB92B4AE}"/>
    <cellStyle name="Comma 17 2 4 3 2" xfId="39880" xr:uid="{1DB1D898-DE11-4E3E-BB79-6D7F6833060D}"/>
    <cellStyle name="Comma 17 2 4 4" xfId="27241" xr:uid="{F21F19E1-9C7F-4F69-B113-5D29113A5D7F}"/>
    <cellStyle name="Comma 17 2 5" xfId="2656" xr:uid="{E245C09F-4498-448F-86BC-8547F345744C}"/>
    <cellStyle name="Comma 17 2 5 2" xfId="10053" xr:uid="{D9CC1B55-69C6-43B7-9D52-C5C6BD0B387E}"/>
    <cellStyle name="Comma 17 2 5 2 2" xfId="42666" xr:uid="{41D1CA3A-4720-4E04-B599-231F03D1E325}"/>
    <cellStyle name="Comma 17 2 5 3" xfId="17413" xr:uid="{C9C07248-1F82-415E-BD7E-FD8ED31D1412}"/>
    <cellStyle name="Comma 17 2 5 4" xfId="30039" xr:uid="{3C4DB9E3-7F85-4613-B5F1-6493692181C0}"/>
    <cellStyle name="Comma 17 2 6" xfId="1919" xr:uid="{F6FF43C7-BDDD-43AA-86D7-4A3C35E2BA6A}"/>
    <cellStyle name="Comma 17 2 6 2" xfId="9457" xr:uid="{30AB79AB-AC7B-4699-A32F-CD92FB49E032}"/>
    <cellStyle name="Comma 17 2 6 3" xfId="16817" xr:uid="{2099F575-9C61-4289-AEE5-556D22CBA304}"/>
    <cellStyle name="Comma 17 2 6 4" xfId="36362" xr:uid="{4270F7BC-EB36-4563-B7AD-1B9FC291A14F}"/>
    <cellStyle name="Comma 17 2 7" xfId="9066" xr:uid="{049243E3-5996-4FC0-B62B-DB771C282E2D}"/>
    <cellStyle name="Comma 17 2 7 2" xfId="48461" xr:uid="{41F7C083-58CD-4313-8825-103D5B5BBA62}"/>
    <cellStyle name="Comma 17 2 8" xfId="16426" xr:uid="{E28297C1-96D6-4022-9DCE-445EEC9BA5C9}"/>
    <cellStyle name="Comma 17 2 9" xfId="23744" xr:uid="{603E82BC-3F6B-4076-93C7-3CBA47A9AD3D}"/>
    <cellStyle name="Comma 17 3" xfId="1538" xr:uid="{8928EA52-1E24-4433-804C-69DAE8CE5790}"/>
    <cellStyle name="Comma 17 3 2" xfId="7507" xr:uid="{AD8B3649-DB23-496E-86D5-F6C51D07A33A}"/>
    <cellStyle name="Comma 17 3 2 2" xfId="14872" xr:uid="{43764DB6-1088-4B79-8DF6-1B916A5A750C}"/>
    <cellStyle name="Comma 17 3 2 2 2" xfId="47488" xr:uid="{D62F04C6-0D7C-4896-9C6A-C28259D857CC}"/>
    <cellStyle name="Comma 17 3 2 2 3" xfId="34861" xr:uid="{C4AE22EA-2287-4436-8194-729039EFB35C}"/>
    <cellStyle name="Comma 17 3 2 3" xfId="22232" xr:uid="{87D156FA-2B17-48D6-82DF-DAC835091EFD}"/>
    <cellStyle name="Comma 17 3 2 3 2" xfId="41207" xr:uid="{8FCADA21-3759-449F-ADC6-39327ACE0F83}"/>
    <cellStyle name="Comma 17 3 2 4" xfId="28568" xr:uid="{276FAA80-E280-49EE-8644-9ABEC9395264}"/>
    <cellStyle name="Comma 17 3 3" xfId="4884" xr:uid="{A88F2040-3CC4-4FED-A5DF-057C0349B0F6}"/>
    <cellStyle name="Comma 17 3 3 2" xfId="12249" xr:uid="{882575CE-0036-404D-9EFE-D66FFFE3DBDA}"/>
    <cellStyle name="Comma 17 3 3 2 2" xfId="44865" xr:uid="{8300B729-B6F0-4AD5-8DAC-01754C3A7CE4}"/>
    <cellStyle name="Comma 17 3 3 2 3" xfId="32238" xr:uid="{F0DEDED2-74BC-4E88-BCE6-1EBB000F221D}"/>
    <cellStyle name="Comma 17 3 3 3" xfId="19609" xr:uid="{394E685C-3481-4B22-9CD6-289A4404B3E0}"/>
    <cellStyle name="Comma 17 3 3 3 2" xfId="38584" xr:uid="{9CF144B8-0F82-46EC-8651-56851251F6DE}"/>
    <cellStyle name="Comma 17 3 3 4" xfId="25945" xr:uid="{523E62C1-585F-4340-BB90-3FACD0F3AA94}"/>
    <cellStyle name="Comma 17 3 4" xfId="4010" xr:uid="{9B471A6A-39A0-4757-A638-45FDC74C1A82}"/>
    <cellStyle name="Comma 17 3 4 2" xfId="11376" xr:uid="{159D6BEE-19E3-44F9-901B-C38836866B1E}"/>
    <cellStyle name="Comma 17 3 4 2 2" xfId="43991" xr:uid="{0690FCC5-3529-4D2F-8EB4-354761AE0246}"/>
    <cellStyle name="Comma 17 3 4 3" xfId="18736" xr:uid="{59C2DAB7-D58F-4956-A38B-A9EB750ED60C}"/>
    <cellStyle name="Comma 17 3 4 4" xfId="31364" xr:uid="{B2412872-968D-4BA3-8055-CF4061088AA7}"/>
    <cellStyle name="Comma 17 3 5" xfId="2016" xr:uid="{728401AB-38D3-4143-9E80-AB676E95B0D8}"/>
    <cellStyle name="Comma 17 3 5 2" xfId="9553" xr:uid="{19ACDDBD-9D78-45EA-AF9C-4053B7257617}"/>
    <cellStyle name="Comma 17 3 5 3" xfId="16913" xr:uid="{3D1E299F-BE51-4405-8B6C-2B9CD57F6B06}"/>
    <cellStyle name="Comma 17 3 5 4" xfId="37710" xr:uid="{748B351A-02BC-4918-B01F-345AE365EC11}"/>
    <cellStyle name="Comma 17 3 6" xfId="9223" xr:uid="{6E735CEF-D93B-4BD3-9B25-BB4463EC2272}"/>
    <cellStyle name="Comma 17 3 7" xfId="16583" xr:uid="{0071068C-59BB-4940-8A0E-DE85FD05027B}"/>
    <cellStyle name="Comma 17 3 8" xfId="25071" xr:uid="{77768FBD-0451-44D0-8B2C-15ACBDE60EB5}"/>
    <cellStyle name="Comma 17 4" xfId="3162" xr:uid="{B67F6A3C-6D98-4081-8EF2-2D7F13100096}"/>
    <cellStyle name="Comma 17 4 2" xfId="6659" xr:uid="{48216B41-B1E7-40DA-903C-0217129B8B21}"/>
    <cellStyle name="Comma 17 4 2 2" xfId="14024" xr:uid="{B28A4F99-7F26-4474-A6F7-33D81E23E2CF}"/>
    <cellStyle name="Comma 17 4 2 2 2" xfId="46640" xr:uid="{91141A33-C8C0-48B6-8142-5099331C4544}"/>
    <cellStyle name="Comma 17 4 2 2 3" xfId="34013" xr:uid="{16A31A2D-4CC4-49B8-8233-E1EE35E9E884}"/>
    <cellStyle name="Comma 17 4 2 3" xfId="21384" xr:uid="{08CA3239-FCC3-4B2A-B431-5820AEDD7C6B}"/>
    <cellStyle name="Comma 17 4 2 3 2" xfId="40359" xr:uid="{8F586230-66A7-4BBD-8BE1-AEA50D5E8411}"/>
    <cellStyle name="Comma 17 4 2 4" xfId="27720" xr:uid="{0653F109-15EB-438B-B432-C884F5600411}"/>
    <cellStyle name="Comma 17 4 3" xfId="10528" xr:uid="{B9223C69-D1D1-4BE6-ADFC-42572B87E8C9}"/>
    <cellStyle name="Comma 17 4 3 2" xfId="43143" xr:uid="{8BAF14EA-6DE4-45A9-87BB-131B9082A90A}"/>
    <cellStyle name="Comma 17 4 3 3" xfId="30516" xr:uid="{953787F6-5746-4D6C-A2F3-B280AF5EACF6}"/>
    <cellStyle name="Comma 17 4 4" xfId="17888" xr:uid="{71B76FA2-A032-4E44-B9CA-97533288D5EE}"/>
    <cellStyle name="Comma 17 4 4 2" xfId="36862" xr:uid="{411F7B14-92A5-4C5B-9068-208E73284D7C}"/>
    <cellStyle name="Comma 17 4 5" xfId="24223" xr:uid="{89A12220-4ECB-4A77-A27E-597075895612}"/>
    <cellStyle name="Comma 17 5" xfId="5769" xr:uid="{FA1C5F29-776A-43DA-BE85-03E857F35BBC}"/>
    <cellStyle name="Comma 17 5 2" xfId="13134" xr:uid="{0CDF81BD-16A3-4B47-BF83-AEA633EB6E9C}"/>
    <cellStyle name="Comma 17 5 2 2" xfId="45750" xr:uid="{90C9A5A5-05A6-4D39-8BB3-376AB1CFBE27}"/>
    <cellStyle name="Comma 17 5 2 3" xfId="33123" xr:uid="{91EF3227-F77D-4661-ACE8-B1731E636770}"/>
    <cellStyle name="Comma 17 5 3" xfId="20494" xr:uid="{39116CCA-403D-4084-A2A4-E49AC2D8E278}"/>
    <cellStyle name="Comma 17 5 3 2" xfId="39469" xr:uid="{E60350AA-B1EF-4EC1-9F32-01664082548B}"/>
    <cellStyle name="Comma 17 5 4" xfId="26830" xr:uid="{4AA743F2-9E56-4B36-9633-2CDC3D9B8907}"/>
    <cellStyle name="Comma 17 6" xfId="2103" xr:uid="{1360B958-8F23-4512-B803-453648EBD403}"/>
    <cellStyle name="Comma 17 6 2" xfId="9640" xr:uid="{6C2DCF27-FD29-48B1-B794-91B5ECECF0AE}"/>
    <cellStyle name="Comma 17 6 2 2" xfId="42255" xr:uid="{A43FA36D-AA4E-472B-AD81-C47CCB372026}"/>
    <cellStyle name="Comma 17 6 3" xfId="17000" xr:uid="{CDBFD0EF-EBEA-43EE-A164-68C17545CB45}"/>
    <cellStyle name="Comma 17 6 4" xfId="29628" xr:uid="{16AA137D-C83C-4205-8A1E-9ACB8CA32C3B}"/>
    <cellStyle name="Comma 17 7" xfId="8416" xr:uid="{8E181C4D-6D14-40EF-9BE8-9DB4DC6F7AFF}"/>
    <cellStyle name="Comma 17 7 2" xfId="15781" xr:uid="{B08C3B1E-81E6-4DC6-B8F4-17FBA3042977}"/>
    <cellStyle name="Comma 17 7 3" xfId="23141" xr:uid="{ECCA2735-383E-4CB3-8C4E-B15138BA54A7}"/>
    <cellStyle name="Comma 17 7 4" xfId="35850" xr:uid="{39DC6922-8360-4E1A-B37A-D9670884987B}"/>
    <cellStyle name="Comma 17 8" xfId="1769" xr:uid="{6004BDE8-3FC8-4903-8252-2BC6B08620B9}"/>
    <cellStyle name="Comma 17 8 2" xfId="9368" xr:uid="{9D0CAAFC-3238-417D-925C-ADF6344EA176}"/>
    <cellStyle name="Comma 17 8 3" xfId="16728" xr:uid="{5D657693-2199-4980-84A9-A882DDF6A0B2}"/>
    <cellStyle name="Comma 17 8 4" xfId="48400" xr:uid="{1265D8EE-CB66-4F79-A88A-3B2A826D34F4}"/>
    <cellStyle name="Comma 17 9" xfId="8761" xr:uid="{2A7CB57A-4609-457B-A0B2-20A1A3C646EF}"/>
    <cellStyle name="Comma 173 3 6" xfId="420" xr:uid="{0A05094F-27DA-433D-A230-537B1004BE85}"/>
    <cellStyle name="Comma 173 3 6 2" xfId="8505" xr:uid="{CEB6EE1D-3963-425A-A985-126734B812D2}"/>
    <cellStyle name="Comma 18" xfId="149" xr:uid="{0B49C81F-163A-49C0-A7BF-5CFACF5A5755}"/>
    <cellStyle name="Comma 18 10" xfId="8786" xr:uid="{58547821-A43D-4D15-A28E-97628BABFD2E}"/>
    <cellStyle name="Comma 18 11" xfId="16146" xr:uid="{A0F72BF7-1922-4423-82C5-B1B2C06CB84B}"/>
    <cellStyle name="Comma 18 12" xfId="23321" xr:uid="{306F30D3-0389-4371-9661-A1E316CC762F}"/>
    <cellStyle name="Comma 18 13" xfId="977" xr:uid="{4B7588B6-A60A-4E37-A463-E118F491C69D}"/>
    <cellStyle name="Comma 18 2" xfId="1539" xr:uid="{ED8EDC16-4752-47A7-8B27-2D285F41CDD5}"/>
    <cellStyle name="Comma 18 2 2" xfId="4417" xr:uid="{C3C5A79A-E842-469F-9223-82912A3C8320}"/>
    <cellStyle name="Comma 18 2 2 2" xfId="7914" xr:uid="{8778B8BA-ED9A-4FFE-B110-4E2D797BF4CD}"/>
    <cellStyle name="Comma 18 2 2 2 2" xfId="15279" xr:uid="{F1D0D504-2288-4611-8898-A21770293CD0}"/>
    <cellStyle name="Comma 18 2 2 2 2 2" xfId="47895" xr:uid="{29B98EF6-1C81-4A57-83FA-C22C44E6870E}"/>
    <cellStyle name="Comma 18 2 2 2 2 3" xfId="35268" xr:uid="{252C617C-A31F-41B4-AE66-81DB0476A015}"/>
    <cellStyle name="Comma 18 2 2 2 3" xfId="22639" xr:uid="{3E558E40-D956-4A24-846B-6C714023B2E9}"/>
    <cellStyle name="Comma 18 2 2 2 3 2" xfId="41614" xr:uid="{109AA439-CFA7-4575-B1C2-E56C3BAB2E7D}"/>
    <cellStyle name="Comma 18 2 2 2 4" xfId="28975" xr:uid="{09D5506D-4172-491B-9D96-E9B4EC44EC87}"/>
    <cellStyle name="Comma 18 2 2 3" xfId="5296" xr:uid="{9B117D17-86B0-4943-ADCC-36004B9E2A02}"/>
    <cellStyle name="Comma 18 2 2 3 2" xfId="12661" xr:uid="{876277F7-3132-4306-99BD-80A074229659}"/>
    <cellStyle name="Comma 18 2 2 3 2 2" xfId="45277" xr:uid="{291765B0-941A-45BD-934D-50166B40D805}"/>
    <cellStyle name="Comma 18 2 2 3 2 3" xfId="32650" xr:uid="{5A2CD7CF-37A2-4386-8F80-5476719D7334}"/>
    <cellStyle name="Comma 18 2 2 3 3" xfId="20021" xr:uid="{6AAB6D88-00D8-4890-838E-641DA4A3B9DF}"/>
    <cellStyle name="Comma 18 2 2 3 3 2" xfId="38996" xr:uid="{787F601C-3992-4796-83F6-B5C03E07D747}"/>
    <cellStyle name="Comma 18 2 2 3 4" xfId="26357" xr:uid="{84DFEBC4-3963-4AE6-918A-4A2899626359}"/>
    <cellStyle name="Comma 18 2 2 4" xfId="11783" xr:uid="{EFF7E2DF-F134-4267-9ACD-DE2CE2BE72DC}"/>
    <cellStyle name="Comma 18 2 2 4 2" xfId="44398" xr:uid="{546FEC8A-2BCA-4E65-9C93-B7B6461AD9E2}"/>
    <cellStyle name="Comma 18 2 2 4 3" xfId="31771" xr:uid="{C939E668-FCBA-4FFC-9A49-C22530197C06}"/>
    <cellStyle name="Comma 18 2 2 5" xfId="19143" xr:uid="{081BC65F-59DE-4D80-8F9B-82A90D087B25}"/>
    <cellStyle name="Comma 18 2 2 5 2" xfId="38117" xr:uid="{CD72511B-57B8-4BFE-AF90-E835247E6334}"/>
    <cellStyle name="Comma 18 2 2 6" xfId="48492" xr:uid="{46AE9C28-A11C-4801-A656-0183F4CB9EAE}"/>
    <cellStyle name="Comma 18 2 2 7" xfId="25478" xr:uid="{6D08A3FF-0DB2-4174-BEFA-CD60A1C61B9E}"/>
    <cellStyle name="Comma 18 2 3" xfId="3567" xr:uid="{2128D2C1-AA15-403C-83F8-8D062DA5F8E5}"/>
    <cellStyle name="Comma 18 2 3 2" xfId="7064" xr:uid="{EDD0E9F6-2AC3-48A8-8C42-D57FAD3FE0E5}"/>
    <cellStyle name="Comma 18 2 3 2 2" xfId="14429" xr:uid="{63D3C0F7-574D-4667-805E-ECD69251356D}"/>
    <cellStyle name="Comma 18 2 3 2 2 2" xfId="47045" xr:uid="{0EB9AC48-DF24-429E-B819-6D9919208A54}"/>
    <cellStyle name="Comma 18 2 3 2 2 3" xfId="34418" xr:uid="{3F8BF2D3-EA46-4188-A477-D0CD663A4010}"/>
    <cellStyle name="Comma 18 2 3 2 3" xfId="21789" xr:uid="{257ACD56-F201-42DA-B38F-021BD593345D}"/>
    <cellStyle name="Comma 18 2 3 2 3 2" xfId="40764" xr:uid="{6975A1DD-97EA-4425-A493-6DF743D719AC}"/>
    <cellStyle name="Comma 18 2 3 2 4" xfId="28125" xr:uid="{D86592CF-F3B2-4C8A-AEE3-4094DD66FC0D}"/>
    <cellStyle name="Comma 18 2 3 3" xfId="10933" xr:uid="{2BCFAAB2-9E65-411E-A03E-917816801765}"/>
    <cellStyle name="Comma 18 2 3 3 2" xfId="43548" xr:uid="{5A6E1709-1559-4465-9FAA-79E0E5762614}"/>
    <cellStyle name="Comma 18 2 3 3 3" xfId="30921" xr:uid="{97A970CC-B00C-42AF-BFF0-F84B9C828E31}"/>
    <cellStyle name="Comma 18 2 3 4" xfId="18293" xr:uid="{1804C6EA-E28D-4458-8D69-3C12B2F4301C}"/>
    <cellStyle name="Comma 18 2 3 4 2" xfId="37267" xr:uid="{3F712ABF-B0A0-4BA9-90D6-EA8867D74334}"/>
    <cellStyle name="Comma 18 2 3 5" xfId="24628" xr:uid="{CF4937A2-66D1-4683-9FD4-E03D0A1A40CD}"/>
    <cellStyle name="Comma 18 2 4" xfId="6181" xr:uid="{D2BC421D-139C-4A3C-BF25-BE7E60CE096A}"/>
    <cellStyle name="Comma 18 2 4 2" xfId="13546" xr:uid="{A2EE5074-859F-41BC-83CE-D701C2FA4759}"/>
    <cellStyle name="Comma 18 2 4 2 2" xfId="46162" xr:uid="{9BC190C7-46EE-4554-A259-A1F02BE428B8}"/>
    <cellStyle name="Comma 18 2 4 2 3" xfId="33535" xr:uid="{506A3B3B-7E46-43F3-995F-8FDF26297396}"/>
    <cellStyle name="Comma 18 2 4 3" xfId="20906" xr:uid="{D867B9FB-DF7A-47CD-948F-33D84BD5C8AA}"/>
    <cellStyle name="Comma 18 2 4 3 2" xfId="39881" xr:uid="{8B945BD7-9195-48E1-BF9F-F815A708B7E7}"/>
    <cellStyle name="Comma 18 2 4 4" xfId="27242" xr:uid="{F5F80F46-C008-4AC2-93C1-0F29951D12B6}"/>
    <cellStyle name="Comma 18 2 5" xfId="2657" xr:uid="{18BECFB5-3A38-4DC9-8EB2-FBA83C0B6385}"/>
    <cellStyle name="Comma 18 2 5 2" xfId="10054" xr:uid="{15817265-B149-412E-A65E-B12070DFF051}"/>
    <cellStyle name="Comma 18 2 5 2 2" xfId="42099" xr:uid="{582EF6D1-F45A-4D11-A196-85EFED20231A}"/>
    <cellStyle name="Comma 18 2 5 3" xfId="17414" xr:uid="{B73FD30C-DDB3-4A74-8ED8-CF235D5767CF}"/>
    <cellStyle name="Comma 18 2 5 4" xfId="29460" xr:uid="{396F90D2-19E3-46D5-A07B-075694802E2D}"/>
    <cellStyle name="Comma 18 2 6" xfId="1920" xr:uid="{2DB42F2B-EF01-4C82-B654-7DCF43E814D8}"/>
    <cellStyle name="Comma 18 2 6 2" xfId="9458" xr:uid="{50EA5C05-1EB3-46FE-9832-908D34C8EE72}"/>
    <cellStyle name="Comma 18 2 6 2 2" xfId="42667" xr:uid="{99C16C92-7BCC-46BE-875E-136A5C237B96}"/>
    <cellStyle name="Comma 18 2 6 3" xfId="16818" xr:uid="{0D467EB7-4E84-4FD5-AFE8-88B92750E7EC}"/>
    <cellStyle name="Comma 18 2 6 4" xfId="30040" xr:uid="{7693E691-8EB8-43E0-863F-A35E820EBBDD}"/>
    <cellStyle name="Comma 18 2 7" xfId="9224" xr:uid="{483DFFD0-1B02-43FA-AAB8-9B273F49E781}"/>
    <cellStyle name="Comma 18 2 7 2" xfId="36363" xr:uid="{3F8CE389-57B6-4C5C-A7F0-A20C446FAF69}"/>
    <cellStyle name="Comma 18 2 8" xfId="16584" xr:uid="{87C8E33A-1405-4931-8C3D-A8D29D5A03FC}"/>
    <cellStyle name="Comma 18 2 8 2" xfId="48431" xr:uid="{1256D395-6E06-4473-88AB-093DCDB187E4}"/>
    <cellStyle name="Comma 18 2 9" xfId="23745" xr:uid="{ABB4B370-1E6A-4917-9FB6-F8A6AAA079FE}"/>
    <cellStyle name="Comma 18 3" xfId="2017" xr:uid="{18335DB4-BB0E-438D-9E55-BC534FB2710C}"/>
    <cellStyle name="Comma 18 3 2" xfId="7508" xr:uid="{0F15C2DE-8150-4357-BF69-C1CE18171E80}"/>
    <cellStyle name="Comma 18 3 2 2" xfId="14873" xr:uid="{F147336C-8AF7-4A7C-BDAB-81200B0C50FA}"/>
    <cellStyle name="Comma 18 3 2 2 2" xfId="47489" xr:uid="{94872E60-2C67-46F4-A5DF-7E9E2C46645D}"/>
    <cellStyle name="Comma 18 3 2 2 3" xfId="34862" xr:uid="{2BDCFC56-548A-4CFE-9A2F-A7B420034D4D}"/>
    <cellStyle name="Comma 18 3 2 3" xfId="22233" xr:uid="{67348F29-6D8B-4537-BC25-B2854368F322}"/>
    <cellStyle name="Comma 18 3 2 3 2" xfId="41208" xr:uid="{057AD5EB-58E5-4FF6-9FEB-2C1962E96379}"/>
    <cellStyle name="Comma 18 3 2 4" xfId="28569" xr:uid="{91993295-627B-4A9F-B4AA-E517F4D88002}"/>
    <cellStyle name="Comma 18 3 3" xfId="4885" xr:uid="{49E0A9C2-3AA7-460C-8442-A9B5007823DF}"/>
    <cellStyle name="Comma 18 3 3 2" xfId="12250" xr:uid="{36696442-AFC5-45E5-A462-0927D87C1F91}"/>
    <cellStyle name="Comma 18 3 3 2 2" xfId="44866" xr:uid="{BADFF79C-F690-45B5-9F97-71AC17094197}"/>
    <cellStyle name="Comma 18 3 3 2 3" xfId="32239" xr:uid="{FC941F2D-0DDF-4FE2-A6D6-B9D0DB2CFC5A}"/>
    <cellStyle name="Comma 18 3 3 3" xfId="19610" xr:uid="{559F85CB-813C-4401-9EB0-E84AF9F74CDE}"/>
    <cellStyle name="Comma 18 3 3 3 2" xfId="38585" xr:uid="{D849A694-1E62-4D27-B981-7A88D6E29A34}"/>
    <cellStyle name="Comma 18 3 3 4" xfId="25946" xr:uid="{F12CBE52-6383-457E-A84D-87705E21F9E8}"/>
    <cellStyle name="Comma 18 3 4" xfId="4011" xr:uid="{C85A6434-447E-499C-B18F-02D20432A0E9}"/>
    <cellStyle name="Comma 18 3 4 2" xfId="11377" xr:uid="{6A5BB28E-59B0-4BCD-9DDB-B8DBCA9B2EBA}"/>
    <cellStyle name="Comma 18 3 4 2 2" xfId="43992" xr:uid="{6B99C7DD-960B-4B83-8CCD-5DC7925A08C6}"/>
    <cellStyle name="Comma 18 3 4 3" xfId="18737" xr:uid="{FBB40F74-43EB-427D-8A19-0403D93ABCF1}"/>
    <cellStyle name="Comma 18 3 4 4" xfId="31365" xr:uid="{DBD90BBF-8A7F-473D-B3CA-303131B6909C}"/>
    <cellStyle name="Comma 18 3 5" xfId="9554" xr:uid="{3539550B-94F0-4D7C-AF67-1784EBED8929}"/>
    <cellStyle name="Comma 18 3 5 2" xfId="37711" xr:uid="{0DDD4FAF-B1C3-4596-A0F0-D51E43997E83}"/>
    <cellStyle name="Comma 18 3 6" xfId="16914" xr:uid="{66A1EB9C-9BF9-4294-8233-5D0617290699}"/>
    <cellStyle name="Comma 18 3 6 2" xfId="48469" xr:uid="{B759640F-17FA-415A-ABFA-054F30060D5B}"/>
    <cellStyle name="Comma 18 3 7" xfId="25072" xr:uid="{8D65967D-2ABF-4388-A50C-3E99D983BAD1}"/>
    <cellStyle name="Comma 18 4" xfId="3163" xr:uid="{46C63A87-5169-4AFB-913A-CD8B6C79897D}"/>
    <cellStyle name="Comma 18 4 2" xfId="6660" xr:uid="{BBF42923-4E1A-4590-A025-5A0EB0EB83D8}"/>
    <cellStyle name="Comma 18 4 2 2" xfId="14025" xr:uid="{EBE97B2D-FBE4-46C8-A18C-23A924C6D74C}"/>
    <cellStyle name="Comma 18 4 2 2 2" xfId="46641" xr:uid="{585A0F6F-F54D-46B4-BCC0-B902458CBDFA}"/>
    <cellStyle name="Comma 18 4 2 2 3" xfId="34014" xr:uid="{5275F435-1C40-4289-B3E5-3222DDB104B6}"/>
    <cellStyle name="Comma 18 4 2 3" xfId="21385" xr:uid="{BEFAC2D8-3B22-4D67-9991-D3E88BEF35CC}"/>
    <cellStyle name="Comma 18 4 2 3 2" xfId="40360" xr:uid="{318DB21A-8D4B-426C-ABBC-A50903144363}"/>
    <cellStyle name="Comma 18 4 2 4" xfId="27721" xr:uid="{E40CB026-1295-4FA8-86BD-02C9BA0AB0F2}"/>
    <cellStyle name="Comma 18 4 3" xfId="10529" xr:uid="{9E8E4E31-456B-4D38-80B4-5728F1FCCC33}"/>
    <cellStyle name="Comma 18 4 3 2" xfId="43144" xr:uid="{BB5E2D04-AAED-4ED4-AE95-11DBED891C9D}"/>
    <cellStyle name="Comma 18 4 3 3" xfId="30517" xr:uid="{9CD809CC-6BAA-4E90-91E6-8FC79FE565AB}"/>
    <cellStyle name="Comma 18 4 4" xfId="17889" xr:uid="{DDFCC827-518B-4FDF-B87A-279E395708FE}"/>
    <cellStyle name="Comma 18 4 4 2" xfId="36863" xr:uid="{4CDA186D-1E74-433F-A9EE-3654AB645B04}"/>
    <cellStyle name="Comma 18 4 5" xfId="24224" xr:uid="{B552FF7C-F1B7-407F-B4C4-CB67FCFB0CA1}"/>
    <cellStyle name="Comma 18 5" xfId="5770" xr:uid="{7C847DFA-7B19-40E4-A335-CD81909F98AF}"/>
    <cellStyle name="Comma 18 5 2" xfId="13135" xr:uid="{A183D0E8-DCE5-4D0A-90E7-AE2D39B77CE6}"/>
    <cellStyle name="Comma 18 5 2 2" xfId="45751" xr:uid="{C3F16579-397E-4640-88C8-39844D115FD7}"/>
    <cellStyle name="Comma 18 5 2 3" xfId="33124" xr:uid="{1644E0AF-D05F-4257-BE84-77B3FF1A083E}"/>
    <cellStyle name="Comma 18 5 3" xfId="20495" xr:uid="{84967CEB-5D2B-49F4-AB17-866648A1EDF9}"/>
    <cellStyle name="Comma 18 5 3 2" xfId="39470" xr:uid="{4A3E9942-ED96-4CD3-8A4D-AAD91D868F4A}"/>
    <cellStyle name="Comma 18 5 4" xfId="26831" xr:uid="{786F22A4-51FF-4913-8759-F7888C82CD5C}"/>
    <cellStyle name="Comma 18 6" xfId="2104" xr:uid="{589935E3-1928-42AE-8B15-58A5CBF46810}"/>
    <cellStyle name="Comma 18 6 2" xfId="9641" xr:uid="{F780B6F0-E5D8-4CB5-BC95-086F32180D65}"/>
    <cellStyle name="Comma 18 6 2 2" xfId="42256" xr:uid="{F8C52233-164B-4327-AABB-F43F31E5B9BE}"/>
    <cellStyle name="Comma 18 6 3" xfId="17001" xr:uid="{A1BC340A-11AE-46FF-94CC-C5349F2FE2DD}"/>
    <cellStyle name="Comma 18 6 4" xfId="29629" xr:uid="{B2D4791A-361A-4669-83A8-E6079379DBE8}"/>
    <cellStyle name="Comma 18 7" xfId="8417" xr:uid="{EA0E3A01-A976-404E-9A26-7A58A9D45315}"/>
    <cellStyle name="Comma 18 7 2" xfId="15782" xr:uid="{FCD14B35-A9CF-47CD-A33C-3469E904199A}"/>
    <cellStyle name="Comma 18 7 3" xfId="23142" xr:uid="{A2C89A8F-EED9-4497-8FC6-120690F57A14}"/>
    <cellStyle name="Comma 18 7 4" xfId="35851" xr:uid="{7E9E3823-9137-41FC-87A4-4535663111EB}"/>
    <cellStyle name="Comma 18 8" xfId="8493" xr:uid="{F3704FCE-CB38-4091-A371-BFE956B63907}"/>
    <cellStyle name="Comma 18 8 2" xfId="15858" xr:uid="{41BC5E54-0EE0-407C-84A8-3DEEBDCF4E3B}"/>
    <cellStyle name="Comma 18 8 3" xfId="23218" xr:uid="{2E66E89C-DE9F-410E-9775-1EFBF2054C1F}"/>
    <cellStyle name="Comma 18 8 4" xfId="48408" xr:uid="{68487A1A-ACCD-482A-8E94-27A63E386163}"/>
    <cellStyle name="Comma 18 9" xfId="1770" xr:uid="{F0E4574E-209F-4077-AFE8-6EB2022748B8}"/>
    <cellStyle name="Comma 18 9 2" xfId="9369" xr:uid="{ED4DB1F6-946A-4852-BD44-15B4A7B1E63A}"/>
    <cellStyle name="Comma 18 9 3" xfId="16729" xr:uid="{D39AC5CC-4956-445F-85D3-49443FBA6B95}"/>
    <cellStyle name="Comma 19" xfId="124" xr:uid="{20FE9303-57F1-4CCE-A06D-BA7B91EB5962}"/>
    <cellStyle name="Comma 19 10" xfId="1754" xr:uid="{16C428CE-43C3-49C1-8A21-6FF6C4940E16}"/>
    <cellStyle name="Comma 19 10 2" xfId="9355" xr:uid="{57C6AB1A-3518-4A50-B6FB-4AC75A0AB615}"/>
    <cellStyle name="Comma 19 10 3" xfId="16715" xr:uid="{3C9FF965-7787-4A17-9A1A-1D45EF621E91}"/>
    <cellStyle name="Comma 19 11" xfId="8785" xr:uid="{E969C552-9CD2-4E89-A73A-9BA599C2F219}"/>
    <cellStyle name="Comma 19 12" xfId="16145" xr:uid="{BBF98F78-ED7B-4F55-8BC8-C5170EC7B5D5}"/>
    <cellStyle name="Comma 19 13" xfId="23308" xr:uid="{7F704C01-2846-4D92-934E-F8D872EB1770}"/>
    <cellStyle name="Comma 19 14" xfId="976" xr:uid="{8FA7587A-CAF3-4D8E-A71D-13D4BAE424AA}"/>
    <cellStyle name="Comma 19 2" xfId="1521" xr:uid="{42EA7241-7616-4342-A2DF-8B2974E04DB7}"/>
    <cellStyle name="Comma 19 2 10" xfId="23383" xr:uid="{AA8508F0-92F9-446E-B4DE-841A8656AF57}"/>
    <cellStyle name="Comma 19 2 2" xfId="2770" xr:uid="{80B0F24F-5DA0-4818-A340-4860A1A63C96}"/>
    <cellStyle name="Comma 19 2 2 2" xfId="4504" xr:uid="{690BCA5E-D32F-4396-B53C-CDA651E79AFD}"/>
    <cellStyle name="Comma 19 2 2 2 2" xfId="8002" xr:uid="{6D59C69B-745A-4446-84B0-AE6C5637A35E}"/>
    <cellStyle name="Comma 19 2 2 2 2 2" xfId="15367" xr:uid="{A6BA8AC7-9200-4127-BFDE-A1791D3244E7}"/>
    <cellStyle name="Comma 19 2 2 2 2 2 2" xfId="47983" xr:uid="{3456E387-B7BA-460E-BFC3-2D9332E352CA}"/>
    <cellStyle name="Comma 19 2 2 2 2 2 3" xfId="35356" xr:uid="{5CE13CA9-6A25-4674-A00E-208D086A155A}"/>
    <cellStyle name="Comma 19 2 2 2 2 3" xfId="22727" xr:uid="{246AE35B-5DDF-4AC6-B3D6-FCE4D65BCB62}"/>
    <cellStyle name="Comma 19 2 2 2 2 3 2" xfId="41702" xr:uid="{1535F10A-8844-4CE0-A88A-FA64B0216BDD}"/>
    <cellStyle name="Comma 19 2 2 2 2 4" xfId="29063" xr:uid="{110E2C1D-EE04-46CF-915F-C6D59401AC5C}"/>
    <cellStyle name="Comma 19 2 2 2 3" xfId="5384" xr:uid="{46AAE073-108B-4899-9975-451643E8F2BD}"/>
    <cellStyle name="Comma 19 2 2 2 3 2" xfId="12749" xr:uid="{ECCD1B19-498A-4146-872E-20CDB1D92C5D}"/>
    <cellStyle name="Comma 19 2 2 2 3 2 2" xfId="45365" xr:uid="{B1F48069-ED1A-4800-9F97-AFA7D30B439F}"/>
    <cellStyle name="Comma 19 2 2 2 3 2 3" xfId="32738" xr:uid="{3C242BE0-49C0-4D97-A9E2-9581A20D6E68}"/>
    <cellStyle name="Comma 19 2 2 2 3 3" xfId="20109" xr:uid="{4CC4832A-4F1D-4F35-ACE1-5127981743B6}"/>
    <cellStyle name="Comma 19 2 2 2 3 3 2" xfId="39084" xr:uid="{8DC70852-350C-419B-BAD8-3B6C50C08F4E}"/>
    <cellStyle name="Comma 19 2 2 2 3 4" xfId="26445" xr:uid="{18B406E6-5858-4A23-9F7E-2B1E78A60219}"/>
    <cellStyle name="Comma 19 2 2 2 4" xfId="11870" xr:uid="{53821BC9-C3A3-4C69-B3F7-11BA899CA82D}"/>
    <cellStyle name="Comma 19 2 2 2 4 2" xfId="44486" xr:uid="{AD9BD8D9-0841-4DA1-B688-A057395FAE94}"/>
    <cellStyle name="Comma 19 2 2 2 4 3" xfId="31859" xr:uid="{32213BC4-0E79-432B-BAEF-709916F1EFE3}"/>
    <cellStyle name="Comma 19 2 2 2 5" xfId="19230" xr:uid="{2C979A4E-927B-4F40-AADC-64C3D387F8AB}"/>
    <cellStyle name="Comma 19 2 2 2 5 2" xfId="38205" xr:uid="{5AC13D6B-970F-41B4-BBCF-3AC1449CE326}"/>
    <cellStyle name="Comma 19 2 2 2 6" xfId="25566" xr:uid="{580824FB-21D8-4529-8F1A-D1AB56E91072}"/>
    <cellStyle name="Comma 19 2 2 3" xfId="3650" xr:uid="{76A38E8A-607B-4290-9EDB-762E0BF5B7DB}"/>
    <cellStyle name="Comma 19 2 2 3 2" xfId="7147" xr:uid="{688577FC-529B-42EE-96D6-EF981A8BFD57}"/>
    <cellStyle name="Comma 19 2 2 3 2 2" xfId="14512" xr:uid="{B1C3ADF0-E884-4AD4-B8B1-39F785A829C1}"/>
    <cellStyle name="Comma 19 2 2 3 2 2 2" xfId="47128" xr:uid="{4F93B327-5346-406B-8E07-86910DA6695F}"/>
    <cellStyle name="Comma 19 2 2 3 2 2 3" xfId="34501" xr:uid="{F64BB54C-EACE-466D-8EA4-B8C0AE7AF947}"/>
    <cellStyle name="Comma 19 2 2 3 2 3" xfId="21872" xr:uid="{50FB1BF7-3BD6-442D-BB19-31C742050C08}"/>
    <cellStyle name="Comma 19 2 2 3 2 3 2" xfId="40847" xr:uid="{108C7BAB-61B7-486B-9949-3CDDBACCBDF5}"/>
    <cellStyle name="Comma 19 2 2 3 2 4" xfId="28208" xr:uid="{6AD5E2F3-9F30-47AF-8EDF-6B17104F27C7}"/>
    <cellStyle name="Comma 19 2 2 3 3" xfId="11016" xr:uid="{E50CCBE5-B6AA-45B3-8B1E-C06EED388C28}"/>
    <cellStyle name="Comma 19 2 2 3 3 2" xfId="43631" xr:uid="{A34C70C0-6C25-4396-B616-D0E759F46546}"/>
    <cellStyle name="Comma 19 2 2 3 3 3" xfId="31004" xr:uid="{EF725708-1BAF-4AE2-8BD9-C645D3DE2482}"/>
    <cellStyle name="Comma 19 2 2 3 4" xfId="18376" xr:uid="{115E6654-5335-4C0F-B200-80369DA83A45}"/>
    <cellStyle name="Comma 19 2 2 3 4 2" xfId="37350" xr:uid="{A9E8AD9B-178C-45D3-833B-4EAFD5EB8A62}"/>
    <cellStyle name="Comma 19 2 2 3 5" xfId="24711" xr:uid="{D01155F9-E171-41E1-AD6D-BEAD5C09EF3F}"/>
    <cellStyle name="Comma 19 2 2 4" xfId="6269" xr:uid="{B9AE7E3E-9229-4D73-892A-2773BEED8345}"/>
    <cellStyle name="Comma 19 2 2 4 2" xfId="13634" xr:uid="{7E626089-D533-485E-9385-4E9A650E087C}"/>
    <cellStyle name="Comma 19 2 2 4 2 2" xfId="46250" xr:uid="{211533C5-13D2-445E-AAA0-6C74D7E75CCC}"/>
    <cellStyle name="Comma 19 2 2 4 2 3" xfId="33623" xr:uid="{FF51D084-7ED8-486E-9E6F-804A18224637}"/>
    <cellStyle name="Comma 19 2 2 4 3" xfId="20994" xr:uid="{96B6E12E-BB3F-4F71-965F-C8FFD30B58CF}"/>
    <cellStyle name="Comma 19 2 2 4 3 2" xfId="39969" xr:uid="{455D4986-89CD-491D-BC20-15D91B8E614D}"/>
    <cellStyle name="Comma 19 2 2 4 4" xfId="27330" xr:uid="{6480550C-FFB3-4A16-B65D-36C3B11FE870}"/>
    <cellStyle name="Comma 19 2 2 5" xfId="10140" xr:uid="{4FD49E87-C6FC-443A-BC79-CD8A2C4FB91B}"/>
    <cellStyle name="Comma 19 2 2 5 2" xfId="42753" xr:uid="{CAE882C9-23FF-4A6A-98BE-3FA279C9A716}"/>
    <cellStyle name="Comma 19 2 2 5 3" xfId="30126" xr:uid="{8184B70A-D685-40C4-8F7D-A0038ECFF966}"/>
    <cellStyle name="Comma 19 2 2 6" xfId="17500" xr:uid="{EE1DC7C5-4D79-4664-A533-8CD71C583DDA}"/>
    <cellStyle name="Comma 19 2 2 6 2" xfId="36472" xr:uid="{AF2139A9-0469-4217-BF18-F13A763D1F43}"/>
    <cellStyle name="Comma 19 2 2 7" xfId="23833" xr:uid="{61501E25-5BC8-4E58-8607-C9176D2E5E94}"/>
    <cellStyle name="Comma 19 2 3" xfId="4065" xr:uid="{5959A347-1866-4B62-9D95-420511F63E9A}"/>
    <cellStyle name="Comma 19 2 3 2" xfId="7562" xr:uid="{C63C1B4A-5361-4D37-9DEA-635E65D9CAE6}"/>
    <cellStyle name="Comma 19 2 3 2 2" xfId="14927" xr:uid="{49847115-8606-4DEA-99E6-E87B0AB24B4C}"/>
    <cellStyle name="Comma 19 2 3 2 2 2" xfId="47543" xr:uid="{B794CCC3-3D92-4D2B-B5C5-F361BB94AE42}"/>
    <cellStyle name="Comma 19 2 3 2 2 3" xfId="34916" xr:uid="{AD8B4EA7-8B35-43FE-B456-32A3414E78B5}"/>
    <cellStyle name="Comma 19 2 3 2 3" xfId="22287" xr:uid="{5B775626-1614-4E00-8113-D4D291DE2521}"/>
    <cellStyle name="Comma 19 2 3 2 3 2" xfId="41262" xr:uid="{FDA84F59-1D1F-4252-BB48-72642C850963}"/>
    <cellStyle name="Comma 19 2 3 2 4" xfId="28623" xr:uid="{9D7E0217-8029-4D73-A2EB-238E98CFC87B}"/>
    <cellStyle name="Comma 19 2 3 3" xfId="4940" xr:uid="{A6128178-DBB6-4CAD-A4EC-5C8773E3E719}"/>
    <cellStyle name="Comma 19 2 3 3 2" xfId="12305" xr:uid="{D9687EEB-CAEC-46AA-99E9-7ED04B4D5A7B}"/>
    <cellStyle name="Comma 19 2 3 3 2 2" xfId="44921" xr:uid="{E17D6120-523A-48A0-930D-470D515D7B30}"/>
    <cellStyle name="Comma 19 2 3 3 2 3" xfId="32294" xr:uid="{53B82C57-14C1-452B-BB4F-A02AC0EC83AA}"/>
    <cellStyle name="Comma 19 2 3 3 3" xfId="19665" xr:uid="{E68D7781-AB72-446D-A048-3C94D5309841}"/>
    <cellStyle name="Comma 19 2 3 3 3 2" xfId="38640" xr:uid="{8E6DCF97-4035-4B19-8C9D-D9F0A40EAA3B}"/>
    <cellStyle name="Comma 19 2 3 3 4" xfId="26001" xr:uid="{7AA9125A-C5C1-44AF-895D-893F5AF92C2A}"/>
    <cellStyle name="Comma 19 2 3 4" xfId="11431" xr:uid="{92519EA6-9FF8-4806-82D7-455F12EE162C}"/>
    <cellStyle name="Comma 19 2 3 4 2" xfId="44046" xr:uid="{9A03D19E-4EEF-4DAD-A14B-7930A455DB15}"/>
    <cellStyle name="Comma 19 2 3 4 3" xfId="31419" xr:uid="{290246A3-17D7-4441-BE0C-6CF2963E10A2}"/>
    <cellStyle name="Comma 19 2 3 5" xfId="18791" xr:uid="{5C3D6734-3558-4812-B90B-447A39BAF7F8}"/>
    <cellStyle name="Comma 19 2 3 5 2" xfId="37765" xr:uid="{E57B16B6-8538-43BE-8F92-C0E73AAC2DAA}"/>
    <cellStyle name="Comma 19 2 3 6" xfId="25126" xr:uid="{27F24319-7615-4FF4-A709-CFF9D0F5AE8E}"/>
    <cellStyle name="Comma 19 2 4" xfId="3215" xr:uid="{CC144E52-30C8-4C10-A57B-B5A3B56FA6E3}"/>
    <cellStyle name="Comma 19 2 4 2" xfId="6712" xr:uid="{130E9CC7-AFFF-4276-AB10-F1A3E81B8D4A}"/>
    <cellStyle name="Comma 19 2 4 2 2" xfId="14077" xr:uid="{0BB81448-672C-4B02-8DE2-B46939C80E1C}"/>
    <cellStyle name="Comma 19 2 4 2 2 2" xfId="46693" xr:uid="{60D32480-6A5D-4449-AED4-871FDE488015}"/>
    <cellStyle name="Comma 19 2 4 2 2 3" xfId="34066" xr:uid="{EE53A0D3-9930-4422-AD16-9897255752CC}"/>
    <cellStyle name="Comma 19 2 4 2 3" xfId="21437" xr:uid="{3DA55D1C-51BC-447C-A038-FF8928483044}"/>
    <cellStyle name="Comma 19 2 4 2 3 2" xfId="40412" xr:uid="{D52F5E87-5AE8-4B03-B327-A49334A70536}"/>
    <cellStyle name="Comma 19 2 4 2 4" xfId="27773" xr:uid="{455B1B96-C52C-48D2-B139-631ED6DEB659}"/>
    <cellStyle name="Comma 19 2 4 3" xfId="10581" xr:uid="{DFAD5E6B-A984-4148-B30B-AA7A0A61AF48}"/>
    <cellStyle name="Comma 19 2 4 3 2" xfId="43196" xr:uid="{65D5ADC1-9797-468A-930D-C8B927CB497F}"/>
    <cellStyle name="Comma 19 2 4 3 3" xfId="30569" xr:uid="{201D09BA-0177-4478-B8EB-ACE440640E23}"/>
    <cellStyle name="Comma 19 2 4 4" xfId="17941" xr:uid="{91495D0F-1032-416B-9CFC-ECCAEBAF691F}"/>
    <cellStyle name="Comma 19 2 4 4 2" xfId="36915" xr:uid="{6D3D6C73-4366-4C2F-814C-B6DBE5BFD7D4}"/>
    <cellStyle name="Comma 19 2 4 5" xfId="24276" xr:uid="{4CA9EA2A-7A31-4049-B229-16185511CD9C}"/>
    <cellStyle name="Comma 19 2 5" xfId="5825" xr:uid="{D72F26E8-9908-4A29-B88A-00551EF34A97}"/>
    <cellStyle name="Comma 19 2 5 2" xfId="13190" xr:uid="{7814EEDB-88DC-4315-98DA-13DB902DD03F}"/>
    <cellStyle name="Comma 19 2 5 2 2" xfId="45806" xr:uid="{8AEB3DD2-9930-46E5-BC6D-FBC56548C7BE}"/>
    <cellStyle name="Comma 19 2 5 2 3" xfId="33179" xr:uid="{0DE8FD30-3632-4103-93BF-551A49C448B8}"/>
    <cellStyle name="Comma 19 2 5 3" xfId="20550" xr:uid="{0D2AEDB6-08EC-4216-B684-16D770414592}"/>
    <cellStyle name="Comma 19 2 5 3 2" xfId="39525" xr:uid="{4EF395A7-4E67-4D81-8BD5-A1F87C4D1D99}"/>
    <cellStyle name="Comma 19 2 5 4" xfId="26886" xr:uid="{EACA4945-C250-4470-B669-5C5F26AD9CEB}"/>
    <cellStyle name="Comma 19 2 6" xfId="2174" xr:uid="{FC894D28-5104-4989-AF76-7CCB91991D0C}"/>
    <cellStyle name="Comma 19 2 6 2" xfId="9698" xr:uid="{8C214B99-A60E-4B49-9C92-81BD5FF348DA}"/>
    <cellStyle name="Comma 19 2 6 2 2" xfId="42220" xr:uid="{0F314E56-4D98-4E0C-8BBB-9A1E792F8795}"/>
    <cellStyle name="Comma 19 2 6 3" xfId="17058" xr:uid="{D20D0C35-D35B-4007-A7EB-AEE619EE143D}"/>
    <cellStyle name="Comma 19 2 6 4" xfId="29588" xr:uid="{91B1B5A8-CC61-4016-84EF-8A5521B32E75}"/>
    <cellStyle name="Comma 19 2 7" xfId="1906" xr:uid="{9A16D38F-4FF8-4957-BE2E-16806084DA93}"/>
    <cellStyle name="Comma 19 2 7 2" xfId="9444" xr:uid="{BA0C2ADD-5DD9-4FD6-BB6E-3DDF9639BAE2}"/>
    <cellStyle name="Comma 19 2 7 2 2" xfId="42309" xr:uid="{57392F39-2759-4D29-B4E3-F5369A131445}"/>
    <cellStyle name="Comma 19 2 7 3" xfId="16804" xr:uid="{6BE4827E-3ACA-49BC-AF6C-E411CC1933BD}"/>
    <cellStyle name="Comma 19 2 7 4" xfId="29682" xr:uid="{E89B8943-0F5F-4582-A53F-B76373E4A6C4}"/>
    <cellStyle name="Comma 19 2 8" xfId="9210" xr:uid="{8E7BC6B0-E65E-462F-A2EC-A57AB4485C93}"/>
    <cellStyle name="Comma 19 2 8 2" xfId="35950" xr:uid="{8FF40424-FECC-4DFE-83E5-85782304E981}"/>
    <cellStyle name="Comma 19 2 9" xfId="16570" xr:uid="{400D1A8D-FBE0-46FB-9531-98FF5D9E9C49}"/>
    <cellStyle name="Comma 19 3" xfId="2003" xr:uid="{8B09BD57-01EF-4CEF-95DC-F733F77CDE9E}"/>
    <cellStyle name="Comma 19 3 2" xfId="4403" xr:uid="{86A92698-3EBD-4A42-A480-0BC6A09DB003}"/>
    <cellStyle name="Comma 19 3 2 2" xfId="7900" xr:uid="{65AF20B2-131C-4798-8E74-E752BA3D4BB8}"/>
    <cellStyle name="Comma 19 3 2 2 2" xfId="15265" xr:uid="{DB59B861-1FE8-4077-B77C-D6ED8389517F}"/>
    <cellStyle name="Comma 19 3 2 2 2 2" xfId="47881" xr:uid="{0990A7F7-7C8F-4D4A-9090-31C43AF7CF31}"/>
    <cellStyle name="Comma 19 3 2 2 2 3" xfId="35254" xr:uid="{F390EEC5-5AB2-424A-ACCC-685BEB63C560}"/>
    <cellStyle name="Comma 19 3 2 2 3" xfId="22625" xr:uid="{59A2F87D-FF7B-43EB-9A30-36EBFADC20E8}"/>
    <cellStyle name="Comma 19 3 2 2 3 2" xfId="41600" xr:uid="{71AC5F63-AE70-4894-B716-47D3B6D9ADE3}"/>
    <cellStyle name="Comma 19 3 2 2 4" xfId="48480" xr:uid="{513C24F1-08CD-4572-A39F-E5976E823A1D}"/>
    <cellStyle name="Comma 19 3 2 2 5" xfId="28961" xr:uid="{63628049-2D9A-40C4-9E30-44630B119DDA}"/>
    <cellStyle name="Comma 19 3 2 3" xfId="5282" xr:uid="{2CAEA4F9-BD61-4146-9F74-2895B4549B66}"/>
    <cellStyle name="Comma 19 3 2 3 2" xfId="12647" xr:uid="{4803F682-738A-45E1-BF5D-F336E5BE637C}"/>
    <cellStyle name="Comma 19 3 2 3 2 2" xfId="45263" xr:uid="{A052FD0C-80D7-45A9-BB8A-5454996D3A6E}"/>
    <cellStyle name="Comma 19 3 2 3 2 3" xfId="32636" xr:uid="{5FA52205-02C9-447D-811F-C2682525B0A2}"/>
    <cellStyle name="Comma 19 3 2 3 3" xfId="20007" xr:uid="{D51B6226-097D-47C0-B4C7-3AA65804CF55}"/>
    <cellStyle name="Comma 19 3 2 3 3 2" xfId="38982" xr:uid="{803DE064-FA31-4A52-8BF4-EC449E5356F1}"/>
    <cellStyle name="Comma 19 3 2 3 4" xfId="26343" xr:uid="{F3D497FD-2B39-498C-9EF8-C509BFF6AAFB}"/>
    <cellStyle name="Comma 19 3 2 4" xfId="11769" xr:uid="{73726E3A-87E2-4F31-ADEC-3BD963405CF8}"/>
    <cellStyle name="Comma 19 3 2 4 2" xfId="44384" xr:uid="{2F176BBE-17FB-462E-A6BF-4A258C940969}"/>
    <cellStyle name="Comma 19 3 2 4 3" xfId="31757" xr:uid="{C88427A3-E6EB-4E39-8C10-A37F4ECF0BF9}"/>
    <cellStyle name="Comma 19 3 2 5" xfId="19129" xr:uid="{53FAF18F-C8B4-4098-ADE0-82A55BB21C45}"/>
    <cellStyle name="Comma 19 3 2 5 2" xfId="38103" xr:uid="{FD7C749B-FBFB-46A9-AFBC-630EE4E8546B}"/>
    <cellStyle name="Comma 19 3 2 6" xfId="48419" xr:uid="{9D6DC35B-501A-4769-8898-681802A0C7F7}"/>
    <cellStyle name="Comma 19 3 2 7" xfId="25464" xr:uid="{C8475897-3B9A-4B12-8F57-48308CCC1ED3}"/>
    <cellStyle name="Comma 19 3 3" xfId="3553" xr:uid="{DE3F1F70-4FEC-46FE-889C-9B8A192A6200}"/>
    <cellStyle name="Comma 19 3 3 2" xfId="7050" xr:uid="{930EC3C1-218E-449F-AB50-073C02C3957B}"/>
    <cellStyle name="Comma 19 3 3 2 2" xfId="14415" xr:uid="{8068AB89-3923-4FA1-8583-15ACD5A68B93}"/>
    <cellStyle name="Comma 19 3 3 2 2 2" xfId="47031" xr:uid="{CE1D1463-B9C6-4D27-8602-DA46C6A4287E}"/>
    <cellStyle name="Comma 19 3 3 2 2 3" xfId="34404" xr:uid="{8B30E278-9774-438D-8B40-E4846D63D36F}"/>
    <cellStyle name="Comma 19 3 3 2 3" xfId="21775" xr:uid="{D6162386-7533-4A7D-BEB6-09C09994475D}"/>
    <cellStyle name="Comma 19 3 3 2 3 2" xfId="40750" xr:uid="{CEE8782F-3ECF-4526-9415-47441001EB07}"/>
    <cellStyle name="Comma 19 3 3 2 4" xfId="28111" xr:uid="{5A13453F-499C-4CAE-916D-2A2783D44705}"/>
    <cellStyle name="Comma 19 3 3 3" xfId="10919" xr:uid="{71D7A95F-996C-44C9-94E1-C49039573363}"/>
    <cellStyle name="Comma 19 3 3 3 2" xfId="43534" xr:uid="{2563ABDA-E9B1-4454-AECE-8C9E71F5F3CC}"/>
    <cellStyle name="Comma 19 3 3 3 3" xfId="30907" xr:uid="{B6DDCEAF-59F4-4078-84F4-45260A3A1DCD}"/>
    <cellStyle name="Comma 19 3 3 4" xfId="18279" xr:uid="{D122C07F-3322-4801-9109-386A33BCE660}"/>
    <cellStyle name="Comma 19 3 3 4 2" xfId="37253" xr:uid="{98D90085-E363-4B0E-BF82-33087B509E94}"/>
    <cellStyle name="Comma 19 3 3 5" xfId="48442" xr:uid="{7FC211E2-3144-48F1-876B-E8C05B403F65}"/>
    <cellStyle name="Comma 19 3 3 6" xfId="24614" xr:uid="{F73F45FA-046B-4036-A4D0-3C5A5248561F}"/>
    <cellStyle name="Comma 19 3 4" xfId="6167" xr:uid="{AEB63A3F-90D6-44DB-A5AA-240F2DBC6E84}"/>
    <cellStyle name="Comma 19 3 4 2" xfId="13532" xr:uid="{60AF56A6-92AA-4C22-8A8E-204B2679BD1F}"/>
    <cellStyle name="Comma 19 3 4 2 2" xfId="46148" xr:uid="{BAEF72F3-50AD-4109-BA0D-3DB6D1352190}"/>
    <cellStyle name="Comma 19 3 4 2 3" xfId="33521" xr:uid="{016F077E-C38B-43CA-9A41-5EDDAC03646D}"/>
    <cellStyle name="Comma 19 3 4 3" xfId="20892" xr:uid="{DF6757FD-DA5C-4F03-9705-80C206356271}"/>
    <cellStyle name="Comma 19 3 4 3 2" xfId="39867" xr:uid="{3DC37C99-725E-4184-B856-53B9086BA826}"/>
    <cellStyle name="Comma 19 3 4 4" xfId="27228" xr:uid="{AFECF687-0AE6-46B8-BBEE-E404C73D8D42}"/>
    <cellStyle name="Comma 19 3 5" xfId="2642" xr:uid="{387EA955-D246-46B3-8A24-B0C723F4E0D2}"/>
    <cellStyle name="Comma 19 3 5 2" xfId="10040" xr:uid="{95138B37-51AD-47F0-BB62-F5C3ABCAC407}"/>
    <cellStyle name="Comma 19 3 5 2 2" xfId="42654" xr:uid="{584D1D94-A6E0-43CF-A62F-DFA4500359E9}"/>
    <cellStyle name="Comma 19 3 5 3" xfId="17400" xr:uid="{0AD01805-CF99-4FB2-8DFC-6D2FD431E125}"/>
    <cellStyle name="Comma 19 3 5 4" xfId="30027" xr:uid="{E2F911C3-A0C2-41A5-AE4F-97F42A55513E}"/>
    <cellStyle name="Comma 19 3 6" xfId="9540" xr:uid="{36E5C731-53D0-4F79-8CE7-E1C074AB05F2}"/>
    <cellStyle name="Comma 19 3 6 2" xfId="36349" xr:uid="{57609B20-1907-49A5-8E5D-7C5D08D08249}"/>
    <cellStyle name="Comma 19 3 7" xfId="16900" xr:uid="{BA430D93-AC1E-4021-9E63-34DD7E0A6FD2}"/>
    <cellStyle name="Comma 19 3 7 2" xfId="48379" xr:uid="{AE0515A2-12DA-40B4-9351-644692167F3F}"/>
    <cellStyle name="Comma 19 3 8" xfId="23731" xr:uid="{EE1DDDD0-0C19-444F-A677-C02732A2B7F1}"/>
    <cellStyle name="Comma 19 4" xfId="3997" xr:uid="{9B32CC8B-3CDB-4B47-BB1E-A974DE634AA4}"/>
    <cellStyle name="Comma 19 4 2" xfId="7494" xr:uid="{8EA377B7-1DB7-4FD4-93C7-83DAF0846E0F}"/>
    <cellStyle name="Comma 19 4 2 2" xfId="14859" xr:uid="{F5EA081D-88AD-4598-B6CC-8DF4BC9D6801}"/>
    <cellStyle name="Comma 19 4 2 2 2" xfId="47475" xr:uid="{6CF22ACD-C409-4038-A8EB-CC0332C30260}"/>
    <cellStyle name="Comma 19 4 2 2 3" xfId="34848" xr:uid="{4E4E027B-BAEB-4A0F-AF54-713C5CF0F315}"/>
    <cellStyle name="Comma 19 4 2 3" xfId="22219" xr:uid="{C373B796-BD6C-4380-AD02-C2A4C310D57A}"/>
    <cellStyle name="Comma 19 4 2 3 2" xfId="41194" xr:uid="{ADD55D62-EDE3-4C46-BEEA-70C85DE1861D}"/>
    <cellStyle name="Comma 19 4 2 4" xfId="28555" xr:uid="{56A61329-4C99-47C6-9B70-3AB1D9BD3F11}"/>
    <cellStyle name="Comma 19 4 3" xfId="4871" xr:uid="{CB23AC13-428B-4B87-8FED-D0B3380F6566}"/>
    <cellStyle name="Comma 19 4 3 2" xfId="12236" xr:uid="{32FD5568-4502-4D87-8D4D-810AB10A0848}"/>
    <cellStyle name="Comma 19 4 3 2 2" xfId="44852" xr:uid="{223F870B-8CFB-423D-9807-AB314FDD350A}"/>
    <cellStyle name="Comma 19 4 3 2 3" xfId="32225" xr:uid="{6C525F72-31A7-4408-894F-E0CD928C5DD8}"/>
    <cellStyle name="Comma 19 4 3 3" xfId="19596" xr:uid="{57F5ECB6-2F33-4B24-AE8B-751E907E11B8}"/>
    <cellStyle name="Comma 19 4 3 3 2" xfId="38571" xr:uid="{4607E821-1293-4C07-88B7-B1E521575121}"/>
    <cellStyle name="Comma 19 4 3 4" xfId="25932" xr:uid="{0BF2F123-3529-460E-84EC-2C37CB2F73E2}"/>
    <cellStyle name="Comma 19 4 4" xfId="11363" xr:uid="{EB98CB3F-95FC-4184-BFE0-814390FB0439}"/>
    <cellStyle name="Comma 19 4 4 2" xfId="43978" xr:uid="{042612B3-0409-4A0D-B3C4-18CB3B0433B8}"/>
    <cellStyle name="Comma 19 4 4 3" xfId="31351" xr:uid="{1EF385F8-0C28-4F85-BB7E-B8ABE83DA629}"/>
    <cellStyle name="Comma 19 4 5" xfId="18723" xr:uid="{48430F2A-05BB-4F8D-BA3A-3E2B0196C534}"/>
    <cellStyle name="Comma 19 4 5 2" xfId="37697" xr:uid="{8DAD3096-4663-43BC-8482-3F5996EE6A6C}"/>
    <cellStyle name="Comma 19 4 6" xfId="25058" xr:uid="{1BA8CBF4-437B-4E6F-8ED2-768C4E01D3C9}"/>
    <cellStyle name="Comma 19 5" xfId="3149" xr:uid="{3307CAD0-11D1-40E6-B53E-97DF87FD6FEE}"/>
    <cellStyle name="Comma 19 5 2" xfId="6646" xr:uid="{150200AF-1047-4930-931C-76B31B4F6F67}"/>
    <cellStyle name="Comma 19 5 2 2" xfId="14011" xr:uid="{512E2886-56E9-4E63-BEB3-7C993F0EB0DD}"/>
    <cellStyle name="Comma 19 5 2 2 2" xfId="46627" xr:uid="{5766D240-276A-42F5-9D9E-CF622925CC3A}"/>
    <cellStyle name="Comma 19 5 2 2 3" xfId="34000" xr:uid="{D7D4D891-7A53-4472-9F17-AD22B98577DC}"/>
    <cellStyle name="Comma 19 5 2 3" xfId="21371" xr:uid="{B45D0B94-1170-498A-B991-B9DADB78E6CD}"/>
    <cellStyle name="Comma 19 5 2 3 2" xfId="40346" xr:uid="{B33C4D32-CF86-4A0B-9B0D-C9D98207874A}"/>
    <cellStyle name="Comma 19 5 2 4" xfId="27707" xr:uid="{539AD540-2B56-486F-8FE5-CE5569ED730F}"/>
    <cellStyle name="Comma 19 5 3" xfId="10515" xr:uid="{B908EA15-0FA9-4775-9799-FBA76FEAC4A8}"/>
    <cellStyle name="Comma 19 5 3 2" xfId="43130" xr:uid="{47B221AF-0E14-43ED-A791-2BCEDC64B206}"/>
    <cellStyle name="Comma 19 5 3 3" xfId="30503" xr:uid="{6D0DD20B-DA2A-40AC-BB4F-B7E94E3F1E92}"/>
    <cellStyle name="Comma 19 5 4" xfId="17875" xr:uid="{2A24EBC9-9DE4-41F9-9710-D0E12520284B}"/>
    <cellStyle name="Comma 19 5 4 2" xfId="36849" xr:uid="{1CF8D498-0D6C-43F3-BAA3-8C305994407B}"/>
    <cellStyle name="Comma 19 5 5" xfId="24210" xr:uid="{62CE1AD1-E25A-4F2E-B5FF-7F00AAB9DBF8}"/>
    <cellStyle name="Comma 19 6" xfId="5756" xr:uid="{3C0B1BAA-5CAB-4D33-B630-788824A21836}"/>
    <cellStyle name="Comma 19 6 2" xfId="13121" xr:uid="{42B10620-42D3-4365-BB07-2065F4D0384B}"/>
    <cellStyle name="Comma 19 6 2 2" xfId="45737" xr:uid="{0FD7B164-D68F-4CB6-B3AF-615A9BA09B4D}"/>
    <cellStyle name="Comma 19 6 2 3" xfId="33110" xr:uid="{BBBE7EF6-549C-4939-9842-410BC6BF7DCE}"/>
    <cellStyle name="Comma 19 6 3" xfId="20481" xr:uid="{49C4FE6E-B2C3-491F-8DE7-BC9D5ED4D8C6}"/>
    <cellStyle name="Comma 19 6 3 2" xfId="39456" xr:uid="{870FDD70-DBB1-4393-B510-81E4F6EF3DCC}"/>
    <cellStyle name="Comma 19 6 4" xfId="26817" xr:uid="{80859BF2-08F6-4C73-93D1-44BEAB70CB99}"/>
    <cellStyle name="Comma 19 7" xfId="2090" xr:uid="{92044BEA-E04C-4160-B50E-0C52E1E33633}"/>
    <cellStyle name="Comma 19 7 2" xfId="9627" xr:uid="{F2B24616-4245-4D98-BDAF-062AD6B6D5D8}"/>
    <cellStyle name="Comma 19 7 2 2" xfId="42243" xr:uid="{31E71517-9B41-42A6-BCBA-3CEA58563977}"/>
    <cellStyle name="Comma 19 7 3" xfId="16987" xr:uid="{9D608399-F9CD-4CE6-8958-86C2968AA3A3}"/>
    <cellStyle name="Comma 19 7 4" xfId="29616" xr:uid="{90385100-17D5-4D89-9EE0-8282ED3B8375}"/>
    <cellStyle name="Comma 19 8" xfId="8403" xr:uid="{6AD5AABF-B34E-463F-A6DD-2821D344243F}"/>
    <cellStyle name="Comma 19 8 2" xfId="15768" xr:uid="{CC4FB729-633F-4597-AA12-59B4288AD574}"/>
    <cellStyle name="Comma 19 8 3" xfId="23128" xr:uid="{1C346930-F6BE-464B-8423-DE85D2C78432}"/>
    <cellStyle name="Comma 19 8 4" xfId="35836" xr:uid="{EDF45F0B-BDF6-48B8-BFB3-6C37A4E8B040}"/>
    <cellStyle name="Comma 19 9" xfId="8491" xr:uid="{B8F49DC6-8AFA-4210-A070-BB415387575B}"/>
    <cellStyle name="Comma 19 9 2" xfId="15856" xr:uid="{3E7CFE73-0681-4693-962D-AAC0EA24DF96}"/>
    <cellStyle name="Comma 19 9 3" xfId="23216" xr:uid="{D4DA616D-60CA-4D4E-9FEC-4D632CB1184E}"/>
    <cellStyle name="Comma 2" xfId="1" xr:uid="{310876F5-6923-4FEA-B67A-60ACB0483327}"/>
    <cellStyle name="Comma 2 10" xfId="7" xr:uid="{83C6CA49-D302-4A03-97DD-E65442B8A237}"/>
    <cellStyle name="Comma 2 10 10" xfId="16561" xr:uid="{C51D4F44-6155-4076-B114-3B5CC2410781}"/>
    <cellStyle name="Comma 2 10 11" xfId="23354" xr:uid="{A8D74A79-4A2A-496F-A51D-FDDFD8321CE1}"/>
    <cellStyle name="Comma 2 10 12" xfId="1433" xr:uid="{11231D1E-F827-41DB-8B3D-C1643CA4BA90}"/>
    <cellStyle name="Comma 2 10 18" xfId="48572" xr:uid="{BEAC1E67-C35A-4BD2-87B3-958E933FB666}"/>
    <cellStyle name="Comma 2 10 2" xfId="1949" xr:uid="{6BCC9555-4A2F-4C74-977C-47D3F5C977F1}"/>
    <cellStyle name="Comma 2 10 2 2" xfId="4450" xr:uid="{FB4DA8B4-72AE-45F1-885D-C26FF0930262}"/>
    <cellStyle name="Comma 2 10 2 2 2" xfId="7947" xr:uid="{7BD1C349-A10C-40CF-833C-C9E4433D525D}"/>
    <cellStyle name="Comma 2 10 2 2 2 2" xfId="15312" xr:uid="{2FE76ADA-B6F9-46DB-93B0-497C0A5CF6B3}"/>
    <cellStyle name="Comma 2 10 2 2 2 2 2" xfId="47928" xr:uid="{E2F3D289-FB14-4843-853E-399E8A2C8C19}"/>
    <cellStyle name="Comma 2 10 2 2 2 2 3" xfId="35301" xr:uid="{0721D7DB-3988-459A-B559-2E1351AF329B}"/>
    <cellStyle name="Comma 2 10 2 2 2 3" xfId="22672" xr:uid="{D173DDA5-7DD9-4C3B-9FA4-EE1212F5AC04}"/>
    <cellStyle name="Comma 2 10 2 2 2 3 2" xfId="41647" xr:uid="{E0D35550-0EB5-456B-8794-FF62A48AACE6}"/>
    <cellStyle name="Comma 2 10 2 2 2 4" xfId="29008" xr:uid="{5124C839-2FA3-4F40-9E28-A7A0A7AD3EB7}"/>
    <cellStyle name="Comma 2 10 2 2 3" xfId="5329" xr:uid="{A34A508C-C2E5-46E7-AA6A-421CEAA3C443}"/>
    <cellStyle name="Comma 2 10 2 2 3 2" xfId="12694" xr:uid="{79ECDD84-C097-481E-9339-76C564D0FA55}"/>
    <cellStyle name="Comma 2 10 2 2 3 2 2" xfId="45310" xr:uid="{0F116958-0A87-46D1-94EA-9A5A8FE0CBE5}"/>
    <cellStyle name="Comma 2 10 2 2 3 2 3" xfId="32683" xr:uid="{D95522FB-7E18-4CB2-897D-78A68EAEADAA}"/>
    <cellStyle name="Comma 2 10 2 2 3 3" xfId="20054" xr:uid="{CA8EA700-2960-4935-B80C-24810DB926A7}"/>
    <cellStyle name="Comma 2 10 2 2 3 3 2" xfId="39029" xr:uid="{78AAB337-53A9-480A-B253-14D10AE8C3C7}"/>
    <cellStyle name="Comma 2 10 2 2 3 4" xfId="26390" xr:uid="{F1F7837F-74A7-41D2-9938-311992C60439}"/>
    <cellStyle name="Comma 2 10 2 2 4" xfId="11816" xr:uid="{ED34265D-969C-4753-B429-9A5FC954F3D4}"/>
    <cellStyle name="Comma 2 10 2 2 4 2" xfId="44431" xr:uid="{5EDB569A-92BE-4591-A6D2-81D0B610E90D}"/>
    <cellStyle name="Comma 2 10 2 2 4 3" xfId="31804" xr:uid="{D0F840C1-3590-4FEC-A9AA-A4219998BC0F}"/>
    <cellStyle name="Comma 2 10 2 2 5" xfId="19176" xr:uid="{5E003FAA-E46B-47F8-A00C-D07EE4170757}"/>
    <cellStyle name="Comma 2 10 2 2 5 2" xfId="38150" xr:uid="{73CEEEE9-9139-44EA-9102-74983425F864}"/>
    <cellStyle name="Comma 2 10 2 2 6" xfId="25511" xr:uid="{A95B5744-CD0D-449C-BC84-ECDC78D86ED2}"/>
    <cellStyle name="Comma 2 10 2 3" xfId="3600" xr:uid="{BD590D70-6783-4BAD-9D5F-541CAEC591B4}"/>
    <cellStyle name="Comma 2 10 2 3 2" xfId="7097" xr:uid="{99BA3916-C944-4F76-819A-35B82C8D8F39}"/>
    <cellStyle name="Comma 2 10 2 3 2 2" xfId="14462" xr:uid="{2A4852DE-C4A9-4EC7-8F05-2044EB78DEF6}"/>
    <cellStyle name="Comma 2 10 2 3 2 2 2" xfId="47078" xr:uid="{7A676C55-32A6-4D8D-B657-FC0CE3376C1E}"/>
    <cellStyle name="Comma 2 10 2 3 2 2 3" xfId="34451" xr:uid="{E22F169D-733A-4E07-A78F-03DF1B936695}"/>
    <cellStyle name="Comma 2 10 2 3 2 3" xfId="21822" xr:uid="{484F5B1E-93E4-4919-8918-340D7E431D3D}"/>
    <cellStyle name="Comma 2 10 2 3 2 3 2" xfId="40797" xr:uid="{6BA01948-B1E7-4407-BBED-16E7845D689B}"/>
    <cellStyle name="Comma 2 10 2 3 2 4" xfId="28158" xr:uid="{B1611E1D-2320-4E85-ACC9-466560ECA632}"/>
    <cellStyle name="Comma 2 10 2 3 3" xfId="10966" xr:uid="{BFD67FD3-DDD8-4AA2-8637-0D2FB8307196}"/>
    <cellStyle name="Comma 2 10 2 3 3 2" xfId="43581" xr:uid="{FF4C3E14-4C58-4639-9AC4-3D296F48E0F8}"/>
    <cellStyle name="Comma 2 10 2 3 3 3" xfId="30954" xr:uid="{F3AD8CF1-6174-4DD3-996D-58F118128149}"/>
    <cellStyle name="Comma 2 10 2 3 4" xfId="18326" xr:uid="{F56A6916-6C96-4933-B8EB-E35AFBCFC572}"/>
    <cellStyle name="Comma 2 10 2 3 4 2" xfId="37300" xr:uid="{68B2A254-E836-4347-94B3-CFB75312896D}"/>
    <cellStyle name="Comma 2 10 2 3 5" xfId="24661" xr:uid="{B79AE80F-7516-43CD-8C45-C32E7E23915D}"/>
    <cellStyle name="Comma 2 10 2 4" xfId="6214" xr:uid="{36353614-9474-45EC-8DE3-D6B581DAAB47}"/>
    <cellStyle name="Comma 2 10 2 4 2" xfId="13579" xr:uid="{A5F886B7-D4B3-498E-928E-F474048DB304}"/>
    <cellStyle name="Comma 2 10 2 4 2 2" xfId="46195" xr:uid="{1FA6064B-FD34-4DEF-8CD4-1D07CA5077F2}"/>
    <cellStyle name="Comma 2 10 2 4 2 3" xfId="33568" xr:uid="{B15F0A67-9845-4176-B3AF-66B244E934A3}"/>
    <cellStyle name="Comma 2 10 2 4 3" xfId="20939" xr:uid="{0E5C62C6-4498-42D2-8633-D4BCA5365BE1}"/>
    <cellStyle name="Comma 2 10 2 4 3 2" xfId="39914" xr:uid="{03D0CB21-E08C-4DBF-A97E-689ADE25FBBF}"/>
    <cellStyle name="Comma 2 10 2 4 4" xfId="27275" xr:uid="{6ACABC34-77CA-42A2-BD56-B4A8BF8CF722}"/>
    <cellStyle name="Comma 2 10 2 5" xfId="2694" xr:uid="{B3DADCAA-A4AA-42E7-B7FC-A5A408E88B59}"/>
    <cellStyle name="Comma 2 10 2 5 2" xfId="10087" xr:uid="{50363595-54E5-4FD9-A394-F7E23B0AAC1C}"/>
    <cellStyle name="Comma 2 10 2 5 2 2" xfId="42700" xr:uid="{093D3DB6-F10F-409E-843D-BCAF012A1354}"/>
    <cellStyle name="Comma 2 10 2 5 3" xfId="17447" xr:uid="{88E05C41-ADD0-43FA-851B-269EBE4B76D2}"/>
    <cellStyle name="Comma 2 10 2 5 4" xfId="30073" xr:uid="{59DE427F-F723-4771-A2AA-694256BC1599}"/>
    <cellStyle name="Comma 2 10 2 6" xfId="9487" xr:uid="{3F93023E-9687-4B8E-91BF-DD5A47F1ED1C}"/>
    <cellStyle name="Comma 2 10 2 6 2" xfId="36398" xr:uid="{654A597A-C035-47B1-81AC-1BBD5ED67898}"/>
    <cellStyle name="Comma 2 10 2 7" xfId="16847" xr:uid="{AED8B1BA-10DA-4564-8977-CA34DE8042D1}"/>
    <cellStyle name="Comma 2 10 2 8" xfId="23778" xr:uid="{D6F9C1C1-3C01-4E0B-9E1A-1ABF5F2E6EC5}"/>
    <cellStyle name="Comma 2 10 3" xfId="2046" xr:uid="{22ED879B-546C-4CE3-92BB-B5411A749A5E}"/>
    <cellStyle name="Comma 2 10 3 2" xfId="7534" xr:uid="{ED7B0994-0081-4959-936B-65507519B4FB}"/>
    <cellStyle name="Comma 2 10 3 2 2" xfId="14899" xr:uid="{3D4C359E-45CC-4C27-97C4-C2EA9970C848}"/>
    <cellStyle name="Comma 2 10 3 2 2 2" xfId="47515" xr:uid="{0640C867-6BA3-47B6-9DB9-F5109BEB5A23}"/>
    <cellStyle name="Comma 2 10 3 2 2 3" xfId="34888" xr:uid="{1A428256-5E4B-459B-8878-C54C362934CB}"/>
    <cellStyle name="Comma 2 10 3 2 3" xfId="22259" xr:uid="{546DF9F2-C9F4-4965-895E-37CF98D472B2}"/>
    <cellStyle name="Comma 2 10 3 2 3 2" xfId="41234" xr:uid="{6A403BE9-153A-4513-B430-E0FDE888402D}"/>
    <cellStyle name="Comma 2 10 3 2 4" xfId="28595" xr:uid="{FFF07240-4451-49A5-A795-303F835DE812}"/>
    <cellStyle name="Comma 2 10 3 3" xfId="4912" xr:uid="{6D9E52F1-17DC-4171-9494-5C3A6E2CE285}"/>
    <cellStyle name="Comma 2 10 3 3 2" xfId="12277" xr:uid="{6861FDA4-F8EE-4382-A98D-2012F4908828}"/>
    <cellStyle name="Comma 2 10 3 3 2 2" xfId="44893" xr:uid="{0B69E336-E521-4E48-8290-A1BC133D6FF4}"/>
    <cellStyle name="Comma 2 10 3 3 2 3" xfId="32266" xr:uid="{790C60C7-7B52-467B-B9C1-0D619716BCBE}"/>
    <cellStyle name="Comma 2 10 3 3 3" xfId="19637" xr:uid="{5E15EF19-22F1-42DE-8FF1-09818961E2E8}"/>
    <cellStyle name="Comma 2 10 3 3 3 2" xfId="38612" xr:uid="{66BBA0FD-15AE-4229-9E26-F8DF11ADC8C5}"/>
    <cellStyle name="Comma 2 10 3 3 4" xfId="25973" xr:uid="{A98A3173-B053-4E37-8698-BC91CD93968E}"/>
    <cellStyle name="Comma 2 10 3 4" xfId="4037" xr:uid="{40462F15-BD16-4085-BC3D-1187B4FC7F79}"/>
    <cellStyle name="Comma 2 10 3 4 2" xfId="11403" xr:uid="{4CC43B4C-E3E5-4ADD-9A34-9B969A1ECA3C}"/>
    <cellStyle name="Comma 2 10 3 4 2 2" xfId="44018" xr:uid="{A8AB4B6F-3500-4990-A3CB-3E29F1C85342}"/>
    <cellStyle name="Comma 2 10 3 4 3" xfId="18763" xr:uid="{52360507-4D1A-4BB9-ADF5-F2A93462BADB}"/>
    <cellStyle name="Comma 2 10 3 4 4" xfId="31391" xr:uid="{24AB1334-1ECC-4762-B7A6-1BFC4F7AC555}"/>
    <cellStyle name="Comma 2 10 3 5" xfId="9583" xr:uid="{ACE9239D-FD60-4AC0-AAAC-A33835BCC953}"/>
    <cellStyle name="Comma 2 10 3 5 2" xfId="37737" xr:uid="{6428A8F6-DEA6-4610-9F0F-3A13597A9979}"/>
    <cellStyle name="Comma 2 10 3 6" xfId="16943" xr:uid="{49BD798F-1D24-4FAF-85E6-351EFA89F1A1}"/>
    <cellStyle name="Comma 2 10 3 7" xfId="25098" xr:uid="{7E52E05A-1FBB-447A-8786-DD4BF541FA44}"/>
    <cellStyle name="Comma 2 10 4" xfId="3189" xr:uid="{85C99A07-B2E0-44EA-82E5-D72403C5794F}"/>
    <cellStyle name="Comma 2 10 4 2" xfId="6686" xr:uid="{61BC4E58-EA5B-4015-9760-E484B6DAFCD5}"/>
    <cellStyle name="Comma 2 10 4 2 2" xfId="14051" xr:uid="{9A50449F-6C5E-47D5-80A8-29025A350F37}"/>
    <cellStyle name="Comma 2 10 4 2 2 2" xfId="46667" xr:uid="{F1FB3F62-A014-4CF8-9D90-999289D40FF9}"/>
    <cellStyle name="Comma 2 10 4 2 2 3" xfId="34040" xr:uid="{5437E19B-DB5B-4407-9CF8-39A67E22815A}"/>
    <cellStyle name="Comma 2 10 4 2 3" xfId="21411" xr:uid="{53186A14-6439-4174-89C8-C52449355315}"/>
    <cellStyle name="Comma 2 10 4 2 3 2" xfId="40386" xr:uid="{01372C99-21A8-4250-84F3-E37EB7BE30BA}"/>
    <cellStyle name="Comma 2 10 4 2 4" xfId="27747" xr:uid="{551EB909-8112-4201-8173-163D96C66DD3}"/>
    <cellStyle name="Comma 2 10 4 3" xfId="10555" xr:uid="{05591519-291F-4593-9A3C-9118B3A9DBA4}"/>
    <cellStyle name="Comma 2 10 4 3 2" xfId="43170" xr:uid="{98A3BA80-1185-45B4-841E-A13DDA564B82}"/>
    <cellStyle name="Comma 2 10 4 3 3" xfId="30543" xr:uid="{078ADD88-E725-4C9F-8B4B-0B2A42310D11}"/>
    <cellStyle name="Comma 2 10 4 4" xfId="17915" xr:uid="{56592AE7-9540-4A7C-A67B-648A5BCC0357}"/>
    <cellStyle name="Comma 2 10 4 4 2" xfId="36889" xr:uid="{F124D46A-10DC-4097-BF28-7E42A8C69470}"/>
    <cellStyle name="Comma 2 10 4 5" xfId="24250" xr:uid="{631EE244-A4A1-4830-820A-F100B83384E0}"/>
    <cellStyle name="Comma 2 10 5" xfId="5797" xr:uid="{77B854D1-F281-4142-9B85-3145039F44F8}"/>
    <cellStyle name="Comma 2 10 5 2" xfId="13162" xr:uid="{E03EDDD8-C0E9-4831-9333-58ED3C6A11F1}"/>
    <cellStyle name="Comma 2 10 5 2 2" xfId="45778" xr:uid="{26AA5BF0-2D9C-44BA-8A26-6DB484B60027}"/>
    <cellStyle name="Comma 2 10 5 2 3" xfId="33151" xr:uid="{0239F368-31C1-4352-8377-89C249408833}"/>
    <cellStyle name="Comma 2 10 5 3" xfId="20522" xr:uid="{CC619FFF-82DA-4835-8AF3-9514B7C1AABD}"/>
    <cellStyle name="Comma 2 10 5 3 2" xfId="39497" xr:uid="{74228251-28E4-492C-BE5D-CA638C12907D}"/>
    <cellStyle name="Comma 2 10 5 4" xfId="26858" xr:uid="{294B8827-DF15-4105-80FB-3ED2D4D5E0CB}"/>
    <cellStyle name="Comma 2 10 6" xfId="2133" xr:uid="{496AA2EA-9ABA-43D4-A890-109724A0C43D}"/>
    <cellStyle name="Comma 2 10 6 2" xfId="9670" xr:uid="{E5AFF57A-F4F3-4EC2-ABCC-5AE0E3D38393}"/>
    <cellStyle name="Comma 2 10 6 2 2" xfId="42285" xr:uid="{4D380B0B-4FC6-489F-BEF2-7B4E2130437B}"/>
    <cellStyle name="Comma 2 10 6 3" xfId="17030" xr:uid="{FEDD45A6-93D9-48E1-B2DC-D26E143F0C16}"/>
    <cellStyle name="Comma 2 10 6 4" xfId="29658" xr:uid="{7F584448-E04A-48A6-B26A-FD9C333B349F}"/>
    <cellStyle name="Comma 2 10 7" xfId="8446" xr:uid="{CD203442-5A77-44CE-9D97-8A340B7F1B38}"/>
    <cellStyle name="Comma 2 10 7 2" xfId="15811" xr:uid="{3E2D7E75-69A1-46E0-A0F6-8325F13D3099}"/>
    <cellStyle name="Comma 2 10 7 3" xfId="23171" xr:uid="{7C6F7FE7-B37E-473B-A3A4-F2D0AB13737B}"/>
    <cellStyle name="Comma 2 10 7 4" xfId="35912" xr:uid="{58FD2BB2-CA9D-490D-8F92-3BBC8C45BD2F}"/>
    <cellStyle name="Comma 2 10 8" xfId="1821" xr:uid="{23F2E97B-E70F-45F5-A0F7-09E1FA0E2CD6}"/>
    <cellStyle name="Comma 2 10 8 2" xfId="9397" xr:uid="{6F4098C1-C5D8-40DC-A299-E361E6DFC85B}"/>
    <cellStyle name="Comma 2 10 8 3" xfId="16757" xr:uid="{E605EB29-52CB-48E5-A329-F7F4D4283352}"/>
    <cellStyle name="Comma 2 10 9" xfId="9201" xr:uid="{FF3B5F97-2152-4FA3-96B1-91B39774AF54}"/>
    <cellStyle name="Comma 2 11" xfId="1633" xr:uid="{12D979AA-FE9C-4816-AA08-DFB5DE3D6B7F}"/>
    <cellStyle name="Comma 2 11 10" xfId="16629" xr:uid="{D3D61640-EE76-43B8-A364-9CF571E1A028}"/>
    <cellStyle name="Comma 2 11 11" xfId="23724" xr:uid="{8E25E94C-A00D-47F8-809E-EC6915F10AFA}"/>
    <cellStyle name="Comma 2 11 2" xfId="1899" xr:uid="{84A48782-1488-496C-911C-65ED24809F85}"/>
    <cellStyle name="Comma 2 11 2 2" xfId="4839" xr:uid="{2BF2DA52-A26C-4B7C-89B3-837A35F65583}"/>
    <cellStyle name="Comma 2 11 2 2 2" xfId="8337" xr:uid="{7D96CFEA-0511-4BC6-B89A-CEE438B3A0BB}"/>
    <cellStyle name="Comma 2 11 2 2 2 2" xfId="15702" xr:uid="{42C06DC6-6D25-41B5-B849-C4EFC91A79FF}"/>
    <cellStyle name="Comma 2 11 2 2 2 2 2" xfId="48318" xr:uid="{B33A6265-8C82-4657-8254-AAB44460B28F}"/>
    <cellStyle name="Comma 2 11 2 2 2 2 3" xfId="35691" xr:uid="{78A4EDBB-26BA-4D1A-9B20-9740E3C6A1AF}"/>
    <cellStyle name="Comma 2 11 2 2 2 3" xfId="23062" xr:uid="{F9F94E27-A8F8-4E5B-94E3-E65BD9401CE9}"/>
    <cellStyle name="Comma 2 11 2 2 2 3 2" xfId="42037" xr:uid="{D30E9365-FACC-4944-9FE9-90AF4261B587}"/>
    <cellStyle name="Comma 2 11 2 2 2 4" xfId="29398" xr:uid="{92D648EF-8E9F-41B0-82CE-33D577A3C391}"/>
    <cellStyle name="Comma 2 11 2 2 3" xfId="5719" xr:uid="{3C7B8460-4DA4-47D6-A6D9-0F6EE62922E1}"/>
    <cellStyle name="Comma 2 11 2 2 3 2" xfId="13084" xr:uid="{AEE2970B-F3C0-47DB-983E-750DBA5F988E}"/>
    <cellStyle name="Comma 2 11 2 2 3 2 2" xfId="45700" xr:uid="{45792481-9953-4D34-90BE-C8A08A652AF2}"/>
    <cellStyle name="Comma 2 11 2 2 3 2 3" xfId="33073" xr:uid="{C9EDFF74-4BB5-4392-BC14-D22BC98E7A84}"/>
    <cellStyle name="Comma 2 11 2 2 3 3" xfId="20444" xr:uid="{5459435E-6ACD-4B21-AB8B-03AD61D12F0B}"/>
    <cellStyle name="Comma 2 11 2 2 3 3 2" xfId="39419" xr:uid="{5FAE7858-4077-419F-BE15-778EF5C3893D}"/>
    <cellStyle name="Comma 2 11 2 2 3 4" xfId="26780" xr:uid="{0A578856-D241-4236-8F5B-B528DB3502FF}"/>
    <cellStyle name="Comma 2 11 2 2 4" xfId="12205" xr:uid="{4578C789-8A50-4F73-9D4C-61DFC5F2DA24}"/>
    <cellStyle name="Comma 2 11 2 2 4 2" xfId="44821" xr:uid="{088D73D4-442B-48A3-B4D8-415409FCAD0C}"/>
    <cellStyle name="Comma 2 11 2 2 4 3" xfId="32194" xr:uid="{91E2124D-DEAA-46B3-9350-5FB4094B4044}"/>
    <cellStyle name="Comma 2 11 2 2 5" xfId="19565" xr:uid="{AE513FA3-1B19-4B75-985D-C0F6721C892E}"/>
    <cellStyle name="Comma 2 11 2 2 5 2" xfId="38540" xr:uid="{B4B52465-B759-403D-BA2C-F0F75C67037A}"/>
    <cellStyle name="Comma 2 11 2 2 6" xfId="25901" xr:uid="{E108D4D1-0FDB-44A9-A6CE-C444907C8303}"/>
    <cellStyle name="Comma 2 11 2 3" xfId="3980" xr:uid="{A299449F-EC3E-4502-8665-705D1DC47CA9}"/>
    <cellStyle name="Comma 2 11 2 3 2" xfId="7477" xr:uid="{1309B311-8DA5-4B41-A450-DA42225E0BC2}"/>
    <cellStyle name="Comma 2 11 2 3 2 2" xfId="14842" xr:uid="{841FAFF6-FDD5-4E9C-815B-C68590C0346A}"/>
    <cellStyle name="Comma 2 11 2 3 2 2 2" xfId="47458" xr:uid="{CAC42295-CB55-409F-BE32-F402E24A967A}"/>
    <cellStyle name="Comma 2 11 2 3 2 2 3" xfId="34831" xr:uid="{7A34F9BB-27F6-430B-8957-B1AD173789D8}"/>
    <cellStyle name="Comma 2 11 2 3 2 3" xfId="22202" xr:uid="{FD57AEFC-3ECC-400A-81DD-3443765532A5}"/>
    <cellStyle name="Comma 2 11 2 3 2 3 2" xfId="41177" xr:uid="{8F4004F0-D70D-42D8-959C-8CE8E3CD15B5}"/>
    <cellStyle name="Comma 2 11 2 3 2 4" xfId="28538" xr:uid="{81BC3AEB-0E2E-433F-AAEE-06C93887F14E}"/>
    <cellStyle name="Comma 2 11 2 3 3" xfId="11346" xr:uid="{D912D42B-ECBC-44CF-A7B0-F3FD469DC4A7}"/>
    <cellStyle name="Comma 2 11 2 3 3 2" xfId="43961" xr:uid="{EB4BEA76-6B14-45F6-9C9B-D7E5AA09B50A}"/>
    <cellStyle name="Comma 2 11 2 3 3 3" xfId="31334" xr:uid="{354FED0B-B2C3-470A-A061-7C8C3249DBE5}"/>
    <cellStyle name="Comma 2 11 2 3 4" xfId="18706" xr:uid="{C167656D-4C66-412B-87E9-DDE44758922F}"/>
    <cellStyle name="Comma 2 11 2 3 4 2" xfId="37680" xr:uid="{37386E47-F7D9-43D4-8977-BD5A3A291DD7}"/>
    <cellStyle name="Comma 2 11 2 3 5" xfId="25041" xr:uid="{ACDE7445-C3C7-4B24-A1F9-D791FD37E602}"/>
    <cellStyle name="Comma 2 11 2 4" xfId="6604" xr:uid="{DC3D3EFA-1036-429A-85FF-35A9F90405B6}"/>
    <cellStyle name="Comma 2 11 2 4 2" xfId="13969" xr:uid="{DDAFB277-6C50-4068-A98D-97E5D85A72B2}"/>
    <cellStyle name="Comma 2 11 2 4 2 2" xfId="46585" xr:uid="{1B5B3303-4A77-40A9-B346-2330BE5ABEEE}"/>
    <cellStyle name="Comma 2 11 2 4 2 3" xfId="33958" xr:uid="{0F717FC5-1D9C-4A45-B1A4-DE09201B53F2}"/>
    <cellStyle name="Comma 2 11 2 4 3" xfId="21329" xr:uid="{8039B6DE-4B39-4DDA-8B9C-EC242F4BE3D2}"/>
    <cellStyle name="Comma 2 11 2 4 3 2" xfId="40304" xr:uid="{68A4BBFF-8196-49C2-888D-3EC7AEA691FF}"/>
    <cellStyle name="Comma 2 11 2 4 4" xfId="27665" xr:uid="{FA2DFD6C-1B57-4A08-A24B-B548118AD2F4}"/>
    <cellStyle name="Comma 2 11 2 5" xfId="3107" xr:uid="{E33CBF0A-1D9D-4A4B-B231-D6CC535E380E}"/>
    <cellStyle name="Comma 2 11 2 5 2" xfId="10474" xr:uid="{A908525C-B58F-45B3-9916-4480565FBFB1}"/>
    <cellStyle name="Comma 2 11 2 5 2 2" xfId="43088" xr:uid="{E17C144D-CC8F-4721-9F68-2BA7C0592624}"/>
    <cellStyle name="Comma 2 11 2 5 3" xfId="17834" xr:uid="{95E490DE-6E5A-4BF3-8CE8-EE0168F6B806}"/>
    <cellStyle name="Comma 2 11 2 5 4" xfId="30461" xr:uid="{65ACB447-4503-411E-9D5B-FD8D8F1B3BA1}"/>
    <cellStyle name="Comma 2 11 2 6" xfId="9437" xr:uid="{5EE248C9-4248-49E9-A920-DF99A167AA80}"/>
    <cellStyle name="Comma 2 11 2 6 2" xfId="36807" xr:uid="{914A95D1-0F62-44A0-A5FF-1D911D72FDC6}"/>
    <cellStyle name="Comma 2 11 2 7" xfId="16797" xr:uid="{E9573A33-CA63-4FF2-87EE-3B768DD68C20}"/>
    <cellStyle name="Comma 2 11 2 8" xfId="24168" xr:uid="{E1F7DDAC-807A-4FFE-B752-E9FFAEF6343E}"/>
    <cellStyle name="Comma 2 11 3" xfId="1996" xr:uid="{D93E2893-BC83-4A4E-8DA7-3894BFDD3ED5}"/>
    <cellStyle name="Comma 2 11 3 2" xfId="7893" xr:uid="{EE3E64E5-E0BD-4E41-8684-009DBC0907DC}"/>
    <cellStyle name="Comma 2 11 3 2 2" xfId="15258" xr:uid="{1C69CD20-E42A-4AB8-AB30-64C3573CEAEA}"/>
    <cellStyle name="Comma 2 11 3 2 2 2" xfId="47874" xr:uid="{512CA21E-8426-442F-9FDB-3D7FBF2D7D71}"/>
    <cellStyle name="Comma 2 11 3 2 2 3" xfId="35247" xr:uid="{0B19BAA0-B69A-4A65-8729-422876279819}"/>
    <cellStyle name="Comma 2 11 3 2 3" xfId="22618" xr:uid="{395084E8-44B9-4EDE-808D-F48DD78F9B84}"/>
    <cellStyle name="Comma 2 11 3 2 3 2" xfId="41593" xr:uid="{645CE278-1E5B-43E5-9232-B24B69BA4F9D}"/>
    <cellStyle name="Comma 2 11 3 2 4" xfId="28954" xr:uid="{0645ED86-18A7-4995-8EB2-A8C488322A4F}"/>
    <cellStyle name="Comma 2 11 3 3" xfId="5275" xr:uid="{E496CCE2-6560-4E3F-A385-76CCAE9CBC68}"/>
    <cellStyle name="Comma 2 11 3 3 2" xfId="12640" xr:uid="{D6D02421-3CD7-4C08-BCDA-9C93D87BA128}"/>
    <cellStyle name="Comma 2 11 3 3 2 2" xfId="45256" xr:uid="{7F88CC01-DEF9-4F84-8EA8-70466AA869DE}"/>
    <cellStyle name="Comma 2 11 3 3 2 3" xfId="32629" xr:uid="{B7FFD118-C2FC-4CA6-91BC-2889EF9C7E4C}"/>
    <cellStyle name="Comma 2 11 3 3 3" xfId="20000" xr:uid="{94C73901-FECC-4D05-A82F-B265E47FB1DA}"/>
    <cellStyle name="Comma 2 11 3 3 3 2" xfId="38975" xr:uid="{1722A1A0-FD66-4E6B-A75F-4D339AD3166C}"/>
    <cellStyle name="Comma 2 11 3 3 4" xfId="26336" xr:uid="{2422B5B6-F770-4640-8088-3CA2B46DDADF}"/>
    <cellStyle name="Comma 2 11 3 4" xfId="4396" xr:uid="{2BFB5449-F7B1-42DF-97BB-8F0AB951BD7E}"/>
    <cellStyle name="Comma 2 11 3 4 2" xfId="11762" xr:uid="{F7FA2004-4D4F-4B02-98F7-57AF6DB553AF}"/>
    <cellStyle name="Comma 2 11 3 4 2 2" xfId="44377" xr:uid="{7D893DA0-E88A-4C79-84A7-66C3819615D0}"/>
    <cellStyle name="Comma 2 11 3 4 3" xfId="19122" xr:uid="{89C04912-07A2-4219-B6A5-93CD6932C12E}"/>
    <cellStyle name="Comma 2 11 3 4 4" xfId="31750" xr:uid="{6812AAFC-E67D-4253-B2A1-D3973AD29975}"/>
    <cellStyle name="Comma 2 11 3 5" xfId="9533" xr:uid="{A972AE02-731E-44E2-92A8-9057208D2046}"/>
    <cellStyle name="Comma 2 11 3 5 2" xfId="38096" xr:uid="{5B3D55EC-1229-4A5E-924D-36C8D6C2A69E}"/>
    <cellStyle name="Comma 2 11 3 6" xfId="16893" xr:uid="{76848EE1-40D6-405A-9B36-F60070A081ED}"/>
    <cellStyle name="Comma 2 11 3 7" xfId="25457" xr:uid="{796AACAA-46AB-4601-B24F-DDA0B0AC2E90}"/>
    <cellStyle name="Comma 2 11 4" xfId="3546" xr:uid="{B0492A80-94E3-448F-A17B-2FE84135E2A8}"/>
    <cellStyle name="Comma 2 11 4 2" xfId="7043" xr:uid="{B071D32E-CFA6-4365-84C2-13EE53919D6A}"/>
    <cellStyle name="Comma 2 11 4 2 2" xfId="14408" xr:uid="{2ACCB0A5-3228-4304-A2CF-4DFB109DF07F}"/>
    <cellStyle name="Comma 2 11 4 2 2 2" xfId="47024" xr:uid="{B785F7FD-88C7-4BF2-B3FA-8B1592C0761C}"/>
    <cellStyle name="Comma 2 11 4 2 2 3" xfId="34397" xr:uid="{5973C145-9BDD-4D57-841A-85252063D6F4}"/>
    <cellStyle name="Comma 2 11 4 2 3" xfId="21768" xr:uid="{723D29B1-05F2-49A1-B2CE-B820813BF086}"/>
    <cellStyle name="Comma 2 11 4 2 3 2" xfId="40743" xr:uid="{12B59F78-F7E5-4F03-9F0C-7993BC4021D8}"/>
    <cellStyle name="Comma 2 11 4 2 4" xfId="28104" xr:uid="{5AA086E9-392A-4250-9747-797269829921}"/>
    <cellStyle name="Comma 2 11 4 3" xfId="10912" xr:uid="{E526C6E7-C07F-4480-9E58-BF2B9759091A}"/>
    <cellStyle name="Comma 2 11 4 3 2" xfId="43527" xr:uid="{C2D54AFE-1BD8-402C-95F4-6CA114CFA24E}"/>
    <cellStyle name="Comma 2 11 4 3 3" xfId="30900" xr:uid="{59935664-C219-4CA9-BD68-92AD24F9544A}"/>
    <cellStyle name="Comma 2 11 4 4" xfId="18272" xr:uid="{E8F47104-07AC-4F78-895F-0EC8EA0A4361}"/>
    <cellStyle name="Comma 2 11 4 4 2" xfId="37246" xr:uid="{2F6E4E2A-F5A7-4C07-8202-473DB458E0A9}"/>
    <cellStyle name="Comma 2 11 4 5" xfId="24607" xr:uid="{E45F09B1-2ACF-4BD8-8A62-BFED20046F7C}"/>
    <cellStyle name="Comma 2 11 5" xfId="6160" xr:uid="{5B4F51C3-EDD6-4D32-93EA-6FC08CC88FB8}"/>
    <cellStyle name="Comma 2 11 5 2" xfId="13525" xr:uid="{7CC4A436-F0FA-475D-AE7A-E7E5292934D0}"/>
    <cellStyle name="Comma 2 11 5 2 2" xfId="46141" xr:uid="{9B391DA5-1726-4D31-837D-7B4FFEFECCED}"/>
    <cellStyle name="Comma 2 11 5 2 3" xfId="33514" xr:uid="{67377603-6EFE-4C12-9708-3DFD7C8CCF98}"/>
    <cellStyle name="Comma 2 11 5 3" xfId="20885" xr:uid="{4088D19E-2F49-4ADB-8A44-FAE67C57D71D}"/>
    <cellStyle name="Comma 2 11 5 3 2" xfId="39860" xr:uid="{815322C1-8911-4DC0-969D-CE92037F60F8}"/>
    <cellStyle name="Comma 2 11 5 4" xfId="27221" xr:uid="{0C45FED7-1896-42DE-BEE2-E8531FB317C4}"/>
    <cellStyle name="Comma 2 11 6" xfId="2628" xr:uid="{1D179F9A-FD7D-4F2F-AE14-1146BA7505A9}"/>
    <cellStyle name="Comma 2 11 6 2" xfId="10033" xr:uid="{1C484A2C-5BD4-4D73-B25D-3E55EBBAB1DD}"/>
    <cellStyle name="Comma 2 11 6 2 2" xfId="42647" xr:uid="{222CD171-229C-4D34-B84D-DB238CFD7C1D}"/>
    <cellStyle name="Comma 2 11 6 3" xfId="17393" xr:uid="{C1B5819B-892F-4C83-B2E7-B8E8DF25ACFC}"/>
    <cellStyle name="Comma 2 11 6 4" xfId="30020" xr:uid="{500DEF9B-9D80-4936-99DD-D8BD95111627}"/>
    <cellStyle name="Comma 2 11 7" xfId="8396" xr:uid="{532FDD05-DA07-44B9-B236-F79109A20739}"/>
    <cellStyle name="Comma 2 11 7 2" xfId="15761" xr:uid="{731C4FD8-0C25-4759-B304-27DF2D65125C}"/>
    <cellStyle name="Comma 2 11 7 3" xfId="23121" xr:uid="{654A2DA4-4203-4C2A-A434-0945AA694ACD}"/>
    <cellStyle name="Comma 2 11 7 4" xfId="36338" xr:uid="{A714877C-63E9-426D-B4A7-E6DC8B1C03BA}"/>
    <cellStyle name="Comma 2 11 8" xfId="1741" xr:uid="{31D5C0C3-5714-465F-A177-962EB42D8953}"/>
    <cellStyle name="Comma 2 11 8 2" xfId="9350" xr:uid="{558007FC-68F2-4D59-838D-A7A23C2C31DD}"/>
    <cellStyle name="Comma 2 11 8 3" xfId="16710" xr:uid="{A8DE337E-B300-4B22-8749-B163A94A698C}"/>
    <cellStyle name="Comma 2 11 9" xfId="9269" xr:uid="{241F6887-3BF4-43B7-9146-C5D63BE21005}"/>
    <cellStyle name="Comma 2 12" xfId="2750" xr:uid="{18879B12-67FD-4F8C-B3BA-3AC2EAA98ACE}"/>
    <cellStyle name="Comma 2 12 2" xfId="3122" xr:uid="{5205D231-31C3-4A67-89BC-71A164D9024D}"/>
    <cellStyle name="Comma 2 12 2 2" xfId="4853" xr:uid="{842AD130-5DF3-4E05-BA2D-84804254EEDF}"/>
    <cellStyle name="Comma 2 12 2 2 2" xfId="8351" xr:uid="{D0A8E36D-6F50-40D6-9354-C81B49D7DD04}"/>
    <cellStyle name="Comma 2 12 2 2 2 2" xfId="15716" xr:uid="{5912C5D2-795E-4319-A4A9-67405D4A8469}"/>
    <cellStyle name="Comma 2 12 2 2 2 2 2" xfId="48332" xr:uid="{A6B13597-5FB0-4F17-B0D7-706A4E553820}"/>
    <cellStyle name="Comma 2 12 2 2 2 2 3" xfId="35705" xr:uid="{0C1AD2B3-3C2D-4841-8ADB-E3DBF9FFFEFD}"/>
    <cellStyle name="Comma 2 12 2 2 2 3" xfId="23076" xr:uid="{4EA66568-2914-45EE-9448-DBB7EA95C0B6}"/>
    <cellStyle name="Comma 2 12 2 2 2 3 2" xfId="42051" xr:uid="{F529DBBC-6A91-49DC-8FF9-9A1C06127302}"/>
    <cellStyle name="Comma 2 12 2 2 2 4" xfId="29412" xr:uid="{050F0E65-2688-4E78-B55D-CE869E6A41F7}"/>
    <cellStyle name="Comma 2 12 2 2 3" xfId="5734" xr:uid="{2BDB5B76-9036-4940-AB97-74E69A01A327}"/>
    <cellStyle name="Comma 2 12 2 2 3 2" xfId="13099" xr:uid="{3AD6A13C-205B-4306-950B-E27B09405205}"/>
    <cellStyle name="Comma 2 12 2 2 3 2 2" xfId="45715" xr:uid="{8F2EEEB0-800D-406D-B40E-A2CC01C8B791}"/>
    <cellStyle name="Comma 2 12 2 2 3 2 3" xfId="33088" xr:uid="{ED2AEBC1-E9EA-4BD6-97E8-A1E666B3AF46}"/>
    <cellStyle name="Comma 2 12 2 2 3 3" xfId="20459" xr:uid="{E987C079-E1B3-4755-B5B2-EEA0864F3053}"/>
    <cellStyle name="Comma 2 12 2 2 3 3 2" xfId="39434" xr:uid="{EEEADA38-2A62-4C9B-B0E9-9240DF42F0A6}"/>
    <cellStyle name="Comma 2 12 2 2 3 4" xfId="26795" xr:uid="{828531C1-8FBB-44F7-AEAD-83C01064ACF9}"/>
    <cellStyle name="Comma 2 12 2 2 4" xfId="12219" xr:uid="{7F39C237-2E91-4D3A-80E3-9163993340B6}"/>
    <cellStyle name="Comma 2 12 2 2 4 2" xfId="44835" xr:uid="{7BF450A0-EBD6-48A4-8519-80D0DECDE171}"/>
    <cellStyle name="Comma 2 12 2 2 4 3" xfId="32208" xr:uid="{34AC527A-FD4A-4645-9D66-F514B18C2EA1}"/>
    <cellStyle name="Comma 2 12 2 2 5" xfId="19579" xr:uid="{A1C634D3-B4F5-4DBF-8741-D39E7354F76C}"/>
    <cellStyle name="Comma 2 12 2 2 5 2" xfId="38554" xr:uid="{FF85502E-8770-4B73-A806-7E80E80607D1}"/>
    <cellStyle name="Comma 2 12 2 2 6" xfId="25915" xr:uid="{A41B761C-D90A-434D-B7A1-354A0C5BA59D}"/>
    <cellStyle name="Comma 2 12 2 3" xfId="3641" xr:uid="{CB6F3537-F2B1-413F-83C3-2FB8925D508D}"/>
    <cellStyle name="Comma 2 12 2 3 2" xfId="7138" xr:uid="{918A61F5-56BD-4F04-9EA9-D81833B13288}"/>
    <cellStyle name="Comma 2 12 2 3 2 2" xfId="14503" xr:uid="{1B9FC4F0-E277-4A4F-B8C5-61C9D62A5383}"/>
    <cellStyle name="Comma 2 12 2 3 2 2 2" xfId="47119" xr:uid="{FE290ADB-8F79-4AB2-9453-E922CF426AC4}"/>
    <cellStyle name="Comma 2 12 2 3 2 2 3" xfId="34492" xr:uid="{16BC2BD0-F82F-4E26-A55E-1AE26BB68EE3}"/>
    <cellStyle name="Comma 2 12 2 3 2 3" xfId="21863" xr:uid="{6A76A444-14BA-4B45-9E7E-D33157D34179}"/>
    <cellStyle name="Comma 2 12 2 3 2 3 2" xfId="40838" xr:uid="{AFC5682E-206F-4C65-A622-827BD65443B0}"/>
    <cellStyle name="Comma 2 12 2 3 2 4" xfId="28199" xr:uid="{F46BD6BF-358D-4435-9566-7C00581FB202}"/>
    <cellStyle name="Comma 2 12 2 3 3" xfId="11007" xr:uid="{0CD2905C-B1DC-4D7B-A89A-9D866CA476C9}"/>
    <cellStyle name="Comma 2 12 2 3 3 2" xfId="43622" xr:uid="{ECE2A2FD-AF0A-4C58-A132-39172378B1AF}"/>
    <cellStyle name="Comma 2 12 2 3 3 3" xfId="30995" xr:uid="{3F44F9BB-9F56-4828-A59E-2B5AB1E1CF3A}"/>
    <cellStyle name="Comma 2 12 2 3 4" xfId="18367" xr:uid="{53C39532-F53A-4B76-A0A7-7A4D37A08D6B}"/>
    <cellStyle name="Comma 2 12 2 3 4 2" xfId="37341" xr:uid="{5C01AA8F-E331-435B-A01D-76ED659B085E}"/>
    <cellStyle name="Comma 2 12 2 3 5" xfId="24702" xr:uid="{92CA9B19-E347-4B40-9828-B25C1C23F426}"/>
    <cellStyle name="Comma 2 12 2 4" xfId="6619" xr:uid="{DD9D87D8-340B-4C1E-B3C2-6503D4AD2EA7}"/>
    <cellStyle name="Comma 2 12 2 4 2" xfId="13984" xr:uid="{8E1CF8B0-26F9-413F-9AAA-9B944459C042}"/>
    <cellStyle name="Comma 2 12 2 4 2 2" xfId="46600" xr:uid="{0E5F213D-7639-4B2E-B36D-8A5C43BEA718}"/>
    <cellStyle name="Comma 2 12 2 4 2 3" xfId="33973" xr:uid="{BF768456-2E90-43FA-A5E9-66111C32E138}"/>
    <cellStyle name="Comma 2 12 2 4 3" xfId="21344" xr:uid="{F3274560-07FE-4868-9EAA-E8EB0B4782B6}"/>
    <cellStyle name="Comma 2 12 2 4 3 2" xfId="40319" xr:uid="{AF05BEFD-7D48-466E-B8CE-18F4CEA3A325}"/>
    <cellStyle name="Comma 2 12 2 4 4" xfId="27680" xr:uid="{2DD57A99-51EA-4AD3-AF5E-D829771F1766}"/>
    <cellStyle name="Comma 2 12 2 5" xfId="10488" xr:uid="{BB1C95DC-F427-4A50-A3D9-6AE8AA8F392C}"/>
    <cellStyle name="Comma 2 12 2 5 2" xfId="43103" xr:uid="{C67FC445-F8E2-45AF-9118-B54657D881C0}"/>
    <cellStyle name="Comma 2 12 2 5 3" xfId="30476" xr:uid="{C817AAA7-9EB7-4937-8F61-D60E3ACB0F10}"/>
    <cellStyle name="Comma 2 12 2 6" xfId="17848" xr:uid="{A1513FD2-6E13-45CC-9772-8E0F6807B1CB}"/>
    <cellStyle name="Comma 2 12 2 6 2" xfId="36822" xr:uid="{1B4142A3-E9FC-4613-86A3-2CD58268C86D}"/>
    <cellStyle name="Comma 2 12 2 7" xfId="24183" xr:uid="{C92779B0-BF63-4231-A2BE-04C430B487F7}"/>
    <cellStyle name="Comma 2 12 3" xfId="4491" xr:uid="{8CB4FA96-2BD1-4676-BE32-6A2737A2E85D}"/>
    <cellStyle name="Comma 2 12 3 2" xfId="7989" xr:uid="{4FDD7347-D576-4C7A-B41E-E4BC0471807D}"/>
    <cellStyle name="Comma 2 12 3 2 2" xfId="15354" xr:uid="{97D8F848-2CFB-44CD-A758-E4DB262C381F}"/>
    <cellStyle name="Comma 2 12 3 2 2 2" xfId="47970" xr:uid="{5FBC1AC3-A884-4357-90DE-52A8B61DD383}"/>
    <cellStyle name="Comma 2 12 3 2 2 3" xfId="35343" xr:uid="{BEC7457C-BB4D-45BD-ADB3-980D74AD1FCB}"/>
    <cellStyle name="Comma 2 12 3 2 3" xfId="22714" xr:uid="{CC094FCC-7CE3-4A3D-8B17-5806054AACD8}"/>
    <cellStyle name="Comma 2 12 3 2 3 2" xfId="41689" xr:uid="{F3E87F78-92BC-4F7E-AF50-4FAE7566A95C}"/>
    <cellStyle name="Comma 2 12 3 2 4" xfId="29050" xr:uid="{A5109639-6F9A-4E83-801C-CCAA4086513A}"/>
    <cellStyle name="Comma 2 12 3 3" xfId="5371" xr:uid="{1DFD2BC1-8ABE-4D28-9C29-5C2FE101B707}"/>
    <cellStyle name="Comma 2 12 3 3 2" xfId="12736" xr:uid="{518095B5-154B-42B5-91AB-300100B2501D}"/>
    <cellStyle name="Comma 2 12 3 3 2 2" xfId="45352" xr:uid="{3F5A01A3-9C85-4742-B937-14ACDA8D6438}"/>
    <cellStyle name="Comma 2 12 3 3 2 3" xfId="32725" xr:uid="{D9ACFFEF-4736-4C8F-8F7F-745DAD12B748}"/>
    <cellStyle name="Comma 2 12 3 3 3" xfId="20096" xr:uid="{A5F0DC02-86F4-46CE-BE54-471B58C5E1B3}"/>
    <cellStyle name="Comma 2 12 3 3 3 2" xfId="39071" xr:uid="{B90E3133-386A-4EA1-A9F5-F7D8134C68C1}"/>
    <cellStyle name="Comma 2 12 3 3 4" xfId="26432" xr:uid="{F7EC533B-5377-4006-95BF-0EA818CE2B89}"/>
    <cellStyle name="Comma 2 12 3 4" xfId="11857" xr:uid="{5584EE8F-4E05-4011-9E4A-97605B7AA57B}"/>
    <cellStyle name="Comma 2 12 3 4 2" xfId="44473" xr:uid="{0A6A1CCF-4CC8-4F75-B5C7-12E9394845BA}"/>
    <cellStyle name="Comma 2 12 3 4 3" xfId="31846" xr:uid="{F754C5DF-A763-42E0-9B20-4FF487955A25}"/>
    <cellStyle name="Comma 2 12 3 5" xfId="19217" xr:uid="{A409BAF4-B4DE-46F9-ADA5-82352460FD33}"/>
    <cellStyle name="Comma 2 12 3 5 2" xfId="38192" xr:uid="{28479803-D5B6-4C02-926A-A1922D80C834}"/>
    <cellStyle name="Comma 2 12 3 6" xfId="25553" xr:uid="{C7025DF2-9DD1-4329-B927-6A2111F35829}"/>
    <cellStyle name="Comma 2 12 4" xfId="6256" xr:uid="{D0AFB6F2-03EB-4358-AEA7-29E41601A257}"/>
    <cellStyle name="Comma 2 12 4 2" xfId="13621" xr:uid="{357FEB98-8139-4291-A559-C5978875DB1E}"/>
    <cellStyle name="Comma 2 12 4 2 2" xfId="46237" xr:uid="{B38D1660-C897-4EF1-AA98-43333F39BA61}"/>
    <cellStyle name="Comma 2 12 4 2 3" xfId="33610" xr:uid="{58DBC39F-B0AF-405B-93F8-628C3DB654AC}"/>
    <cellStyle name="Comma 2 12 4 3" xfId="20981" xr:uid="{14160D66-D801-4EA4-8301-6B4633B14F11}"/>
    <cellStyle name="Comma 2 12 4 3 2" xfId="39956" xr:uid="{BCD8D441-B0AD-4697-B165-67C633B599D3}"/>
    <cellStyle name="Comma 2 12 4 4" xfId="27317" xr:uid="{8DEA4834-D0C8-4D1F-A564-8C8993F8491E}"/>
    <cellStyle name="Comma 2 12 5" xfId="10128" xr:uid="{FF2DBF6B-AD1B-4F1A-A248-2F5C1CDC401B}"/>
    <cellStyle name="Comma 2 12 5 2" xfId="42740" xr:uid="{592AAD7B-ACA4-43BA-8A8C-34422FA7C23F}"/>
    <cellStyle name="Comma 2 12 5 3" xfId="30113" xr:uid="{2DB82CED-4681-4FA3-88A0-A1616FDB5E19}"/>
    <cellStyle name="Comma 2 12 6" xfId="17488" xr:uid="{3CFC3387-47DD-42AC-A2BC-7AB74B7E7FE3}"/>
    <cellStyle name="Comma 2 12 6 2" xfId="36458" xr:uid="{FED2DB69-1CDD-402B-A707-95F5C899F8F8}"/>
    <cellStyle name="Comma 2 12 7" xfId="23820" xr:uid="{578F0C89-372C-4580-8F3E-50D7AA90228D}"/>
    <cellStyle name="Comma 2 13" xfId="2083" xr:uid="{26FFA25B-4C8D-42D3-B34D-062A132CF9EE}"/>
    <cellStyle name="Comma 2 13 2" xfId="9620" xr:uid="{ED3C12CB-7FB0-43BE-9893-442F583B6099}"/>
    <cellStyle name="Comma 2 13 2 2" xfId="42236" xr:uid="{8B0F6634-443B-46A4-A957-CCF73C414A16}"/>
    <cellStyle name="Comma 2 13 2 3" xfId="29609" xr:uid="{C8B0AABC-7C93-4FD7-9C84-3AE3AE2119AA}"/>
    <cellStyle name="Comma 2 13 3" xfId="16980" xr:uid="{70E73139-7C2F-4A19-8875-784AD946C3B0}"/>
    <cellStyle name="Comma 2 13 3 2" xfId="35822" xr:uid="{63301BB4-54B1-48AB-B7E2-57453AF4900F}"/>
    <cellStyle name="Comma 2 13 4" xfId="23293" xr:uid="{D7BBD646-9E83-4A04-85AD-E9E0DBA5F449}"/>
    <cellStyle name="Comma 2 14" xfId="434" xr:uid="{AD978009-B1C5-46B3-B6D4-4701C8F407AB}"/>
    <cellStyle name="Comma 2 14 2" xfId="42120" xr:uid="{B5AF8415-EC0C-4E86-976A-8206B02DA226}"/>
    <cellStyle name="Comma 2 14 3" xfId="29484" xr:uid="{C6C3DE11-CBBA-42CA-93B4-D3EA5C4D6C5F}"/>
    <cellStyle name="Comma 2 15" xfId="8506" xr:uid="{01E5F4BA-001B-463F-B289-2871A463E390}"/>
    <cellStyle name="Comma 2 15 2" xfId="42121" xr:uid="{D839408A-ED39-4EFD-9D6D-8BBBCB974ECD}"/>
    <cellStyle name="Comma 2 15 3" xfId="29486" xr:uid="{DFAB001A-660E-4AA6-AF0C-75976811CEB9}"/>
    <cellStyle name="Comma 2 16" xfId="1389" xr:uid="{3654C09A-490A-4845-908D-DE4F15E87844}"/>
    <cellStyle name="Comma 2 16 2" xfId="1404" xr:uid="{60F48786-7E1B-432E-94C5-F8C0434F6816}"/>
    <cellStyle name="Comma 2 16 2 2" xfId="9179" xr:uid="{FA592DAC-7179-4918-8E6B-C51C1A9BFC39}"/>
    <cellStyle name="Comma 2 16 2 3" xfId="16539" xr:uid="{8FB28C2A-D2DC-4BCA-9381-ADDD7B5AEA0B}"/>
    <cellStyle name="Comma 2 16 3" xfId="9172" xr:uid="{205D6C21-BA44-43E4-B61A-44519A09B8AC}"/>
    <cellStyle name="Comma 2 16 4" xfId="16532" xr:uid="{C150A8FF-838A-4B3F-B8BB-6669027E42F2}"/>
    <cellStyle name="Comma 2 16 5" xfId="23277" xr:uid="{2D9D1F36-01F7-4ACC-9678-71C51425D495}"/>
    <cellStyle name="Comma 2 17" xfId="15867" xr:uid="{9381F2BB-211E-47D6-8FFB-E9791164E57D}"/>
    <cellStyle name="Comma 2 17 2" xfId="35785" xr:uid="{9DBDC2AB-8BB5-413F-82B2-D253A8F6046E}"/>
    <cellStyle name="Comma 2 17 3" xfId="274" xr:uid="{9686A3B8-1B1B-46C6-BFE8-AA897647A719}"/>
    <cellStyle name="Comma 2 17 3 2" xfId="1287" xr:uid="{71DD5791-34A4-4A17-A4F8-27CDD377E5F0}"/>
    <cellStyle name="Comma 2 17 3 2 2" xfId="9083" xr:uid="{F1E3EBAC-79B0-47BC-B1A0-B09693C20947}"/>
    <cellStyle name="Comma 2 17 3 2 2 2" xfId="42215" xr:uid="{D992FF8A-C776-4E0A-8FF8-DF41A2A2A4A1}"/>
    <cellStyle name="Comma 2 17 3 2 3" xfId="16443" xr:uid="{DC0F0333-260A-4E73-A22B-97B4F72791EC}"/>
    <cellStyle name="Comma 2 17 3 2 4" xfId="29582" xr:uid="{5DD0F7D5-BD76-48ED-ADFA-F8CBF25FDDCF}"/>
    <cellStyle name="Comma 2 17 3 3" xfId="1642" xr:uid="{50342BFC-A050-40EF-9A83-F13F5C00DD7A}"/>
    <cellStyle name="Comma 2 17 3 3 2" xfId="9276" xr:uid="{E0D6625E-9EAE-4284-A587-BAA3D10402B6}"/>
    <cellStyle name="Comma 2 17 3 3 3" xfId="16636" xr:uid="{258A3344-F782-47EC-9FE2-AAAB0AA42123}"/>
    <cellStyle name="Comma 2 17 3 3 4" xfId="35775" xr:uid="{1F34D943-D1DB-4385-9A3E-7C6262540D17}"/>
    <cellStyle name="Comma 2 17 3 4" xfId="8778" xr:uid="{8E48D9C3-9DA6-4C87-82F7-E7BE708CB7D1}"/>
    <cellStyle name="Comma 2 17 3 5" xfId="16138" xr:uid="{669BF106-992E-4A80-B9A0-A74009E92DDA}"/>
    <cellStyle name="Comma 2 17 3 6" xfId="23246" xr:uid="{C19C21B3-DD4E-48CB-9344-AEDE02EC01F0}"/>
    <cellStyle name="Comma 2 17 3 7" xfId="962" xr:uid="{4552771B-AEBA-4E2C-8D74-8D080E03DD84}"/>
    <cellStyle name="Comma 2 17 4" xfId="23253" xr:uid="{51D4B4E0-586E-46D3-AEB9-C71C6BBBBAC4}"/>
    <cellStyle name="Comma 2 18" xfId="35754" xr:uid="{E2A789BC-6E76-4B35-8D63-19BC41511271}"/>
    <cellStyle name="Comma 2 19" xfId="35743" xr:uid="{4C879EC1-B6CB-417D-85FA-CDE421E7248D}"/>
    <cellStyle name="Comma 2 2" xfId="32" xr:uid="{9A20192C-781A-41B7-9C28-2DE992DE4B77}"/>
    <cellStyle name="Comma 2 2 10" xfId="132" xr:uid="{BC9ED43C-E281-4ECB-954F-884A98142BD2}"/>
    <cellStyle name="Comma 2 2 10 10" xfId="16449" xr:uid="{6ABD84B0-3A93-43B4-9FBB-4AAA9023F5F1}"/>
    <cellStyle name="Comma 2 2 10 11" xfId="23311" xr:uid="{3709FE1B-0124-4F71-9BFC-1DAE7FB37AB0}"/>
    <cellStyle name="Comma 2 2 10 12" xfId="1293" xr:uid="{0A9719C2-423A-4CD5-8DF9-059BA1B1DAD0}"/>
    <cellStyle name="Comma 2 2 10 2" xfId="1526" xr:uid="{0363FCF4-093B-4651-9B8A-C33CCA9930A5}"/>
    <cellStyle name="Comma 2 2 10 2 2" xfId="4406" xr:uid="{9EA28854-60A0-49B4-A700-9997400D4B07}"/>
    <cellStyle name="Comma 2 2 10 2 2 2" xfId="7903" xr:uid="{3A943003-AD50-44DB-BA5D-F55F945DEF3A}"/>
    <cellStyle name="Comma 2 2 10 2 2 2 2" xfId="15268" xr:uid="{2B491565-A524-4690-BFCA-3AAE2A242FF1}"/>
    <cellStyle name="Comma 2 2 10 2 2 2 2 2" xfId="47884" xr:uid="{9AA88527-D488-4911-9B7D-99D900A78FFB}"/>
    <cellStyle name="Comma 2 2 10 2 2 2 2 3" xfId="35257" xr:uid="{A1B90AAD-03A3-453F-A10E-582E6400318C}"/>
    <cellStyle name="Comma 2 2 10 2 2 2 3" xfId="22628" xr:uid="{105E5816-04D3-46D6-B170-9B94EC804C84}"/>
    <cellStyle name="Comma 2 2 10 2 2 2 3 2" xfId="41603" xr:uid="{405A6583-DEC7-4906-A543-92E01C1807C4}"/>
    <cellStyle name="Comma 2 2 10 2 2 2 4" xfId="28964" xr:uid="{C80738AF-7532-4E73-8335-F9AAD9076885}"/>
    <cellStyle name="Comma 2 2 10 2 2 3" xfId="5285" xr:uid="{0216D97B-BFD4-4E1F-8740-63EDC3A5FA97}"/>
    <cellStyle name="Comma 2 2 10 2 2 3 2" xfId="12650" xr:uid="{ACDE8D5C-16D4-4DC1-913E-8FF7F44D3547}"/>
    <cellStyle name="Comma 2 2 10 2 2 3 2 2" xfId="45266" xr:uid="{71601BC9-D09A-4402-BD7E-F4A5192A19AF}"/>
    <cellStyle name="Comma 2 2 10 2 2 3 2 3" xfId="32639" xr:uid="{F0D5BF17-C442-42FD-82E6-698206729FD9}"/>
    <cellStyle name="Comma 2 2 10 2 2 3 3" xfId="20010" xr:uid="{E8C33B4F-8037-4202-B5F5-3C40CFA48E9C}"/>
    <cellStyle name="Comma 2 2 10 2 2 3 3 2" xfId="38985" xr:uid="{64EEB5C8-FC2E-4EDC-B27D-580D665BDC03}"/>
    <cellStyle name="Comma 2 2 10 2 2 3 4" xfId="26346" xr:uid="{6F44662A-ABB3-429B-80CA-13E797E32C27}"/>
    <cellStyle name="Comma 2 2 10 2 2 4" xfId="11772" xr:uid="{D4CE6A47-1E9B-46BC-A74B-8F223AB6CA5F}"/>
    <cellStyle name="Comma 2 2 10 2 2 4 2" xfId="44387" xr:uid="{E8709C0B-65C5-4A7C-9DD1-BBA9ABD61DBD}"/>
    <cellStyle name="Comma 2 2 10 2 2 4 3" xfId="31760" xr:uid="{54CE917F-FED9-40C3-BB64-4C4BC6C33FAD}"/>
    <cellStyle name="Comma 2 2 10 2 2 5" xfId="19132" xr:uid="{4CF7EB82-779A-42FD-BAA9-024B34422A8D}"/>
    <cellStyle name="Comma 2 2 10 2 2 5 2" xfId="38106" xr:uid="{547C4DF8-AB48-46D6-AF24-0214387BD752}"/>
    <cellStyle name="Comma 2 2 10 2 2 6" xfId="25467" xr:uid="{EE2AF5D7-79ED-44B6-BF04-6639310892F9}"/>
    <cellStyle name="Comma 2 2 10 2 3" xfId="3556" xr:uid="{F51C0804-DC92-4C8F-8A6F-2CDB35770C8F}"/>
    <cellStyle name="Comma 2 2 10 2 3 2" xfId="7053" xr:uid="{47DAA497-F05F-4D50-81DE-B23E28CB6AB7}"/>
    <cellStyle name="Comma 2 2 10 2 3 2 2" xfId="14418" xr:uid="{9856CE6C-A841-481E-B91E-8B099940166D}"/>
    <cellStyle name="Comma 2 2 10 2 3 2 2 2" xfId="47034" xr:uid="{F733E3AD-70FE-40ED-BB80-49FDADE10573}"/>
    <cellStyle name="Comma 2 2 10 2 3 2 2 3" xfId="34407" xr:uid="{3C3BBD69-10F6-4FF9-891C-6C01455F46B8}"/>
    <cellStyle name="Comma 2 2 10 2 3 2 3" xfId="21778" xr:uid="{CFCA0A8E-82A7-4ADC-BB09-873A76AD7687}"/>
    <cellStyle name="Comma 2 2 10 2 3 2 3 2" xfId="40753" xr:uid="{2433B54F-5A7B-47FD-BA51-04077EECBD47}"/>
    <cellStyle name="Comma 2 2 10 2 3 2 4" xfId="28114" xr:uid="{FF8D2E7C-F723-4F8E-817E-D09A4360D640}"/>
    <cellStyle name="Comma 2 2 10 2 3 3" xfId="10922" xr:uid="{6C19ABFE-B775-481D-A39C-C8F8FC8FA32F}"/>
    <cellStyle name="Comma 2 2 10 2 3 3 2" xfId="43537" xr:uid="{09E60D9C-5C74-432B-8FC7-B11F81D0F287}"/>
    <cellStyle name="Comma 2 2 10 2 3 3 3" xfId="30910" xr:uid="{A698D82B-5D02-4ABD-B27D-8D0E8205C3DF}"/>
    <cellStyle name="Comma 2 2 10 2 3 4" xfId="18282" xr:uid="{028CAE44-EDED-4489-8E77-51B4DA3D3B1D}"/>
    <cellStyle name="Comma 2 2 10 2 3 4 2" xfId="37256" xr:uid="{AE70B595-A80A-465D-9D39-08640F730143}"/>
    <cellStyle name="Comma 2 2 10 2 3 5" xfId="24617" xr:uid="{4BC94D62-C2F7-4AA5-9F6D-274FFF53D4E5}"/>
    <cellStyle name="Comma 2 2 10 2 4" xfId="6170" xr:uid="{BB36D67C-887F-47B3-A542-C4300F4ADE40}"/>
    <cellStyle name="Comma 2 2 10 2 4 2" xfId="13535" xr:uid="{FA45722A-0B34-4DA0-9035-EA7410BD7C3F}"/>
    <cellStyle name="Comma 2 2 10 2 4 2 2" xfId="46151" xr:uid="{B6CEE612-4D38-4B65-A722-40A5E889FEBC}"/>
    <cellStyle name="Comma 2 2 10 2 4 2 3" xfId="33524" xr:uid="{679CE5A3-353F-4760-A866-B9595E04B77A}"/>
    <cellStyle name="Comma 2 2 10 2 4 3" xfId="20895" xr:uid="{35691933-9C61-4781-BA2C-C836378381C9}"/>
    <cellStyle name="Comma 2 2 10 2 4 3 2" xfId="39870" xr:uid="{74BA3FB0-849C-450F-8B13-DD58560F493C}"/>
    <cellStyle name="Comma 2 2 10 2 4 4" xfId="27231" xr:uid="{304387A7-48D2-4BD5-9579-9CF86BAA95BC}"/>
    <cellStyle name="Comma 2 2 10 2 5" xfId="2646" xr:uid="{D6A214F3-DA4F-4359-A159-3750561CAC6A}"/>
    <cellStyle name="Comma 2 2 10 2 5 2" xfId="10043" xr:uid="{7986665A-E01E-4DC4-ADB4-57B9AE6F21D8}"/>
    <cellStyle name="Comma 2 2 10 2 5 2 2" xfId="42657" xr:uid="{B9423167-D029-456B-8582-8280F1577481}"/>
    <cellStyle name="Comma 2 2 10 2 5 3" xfId="17403" xr:uid="{55B88D4E-707F-4E94-804D-0ED839DE7ABD}"/>
    <cellStyle name="Comma 2 2 10 2 5 4" xfId="30030" xr:uid="{2EDE6EC1-9C37-4247-967C-13AAF8152243}"/>
    <cellStyle name="Comma 2 2 10 2 6" xfId="1909" xr:uid="{E3246A4D-DD5F-44AE-BBBB-A779FEE0D622}"/>
    <cellStyle name="Comma 2 2 10 2 6 2" xfId="9447" xr:uid="{8E53AC2F-83CF-4520-BF7F-59CF09573ABE}"/>
    <cellStyle name="Comma 2 2 10 2 6 3" xfId="16807" xr:uid="{005238F0-6702-4658-B61E-8CF275E63F46}"/>
    <cellStyle name="Comma 2 2 10 2 6 4" xfId="36352" xr:uid="{38DD1221-9D2E-4876-AC0C-D76DC4852BFA}"/>
    <cellStyle name="Comma 2 2 10 2 7" xfId="9213" xr:uid="{AE05FFDD-D87F-4B18-98B4-7257276F8EAF}"/>
    <cellStyle name="Comma 2 2 10 2 8" xfId="16573" xr:uid="{FCD89F6C-EDA7-4356-B192-EF2B33E7145C}"/>
    <cellStyle name="Comma 2 2 10 2 9" xfId="23734" xr:uid="{73CC079B-4EE5-4C74-90E3-F4CE2CB82C1B}"/>
    <cellStyle name="Comma 2 2 10 3" xfId="2006" xr:uid="{CCD2B4DF-AA3A-4DEE-9B2A-A3AC2196A572}"/>
    <cellStyle name="Comma 2 2 10 3 2" xfId="7497" xr:uid="{4B25C72D-6358-46E3-A6D3-40B3335024B5}"/>
    <cellStyle name="Comma 2 2 10 3 2 2" xfId="14862" xr:uid="{024C1993-3D9E-4349-975F-538AB63A701C}"/>
    <cellStyle name="Comma 2 2 10 3 2 2 2" xfId="47478" xr:uid="{B395E99D-56D1-4E47-B795-A0058C7AFD6B}"/>
    <cellStyle name="Comma 2 2 10 3 2 2 3" xfId="34851" xr:uid="{9353D807-C839-44B5-926D-20567B6AC9F3}"/>
    <cellStyle name="Comma 2 2 10 3 2 3" xfId="22222" xr:uid="{C8FF9058-F71A-4B75-B749-A961FA1ECB03}"/>
    <cellStyle name="Comma 2 2 10 3 2 3 2" xfId="41197" xr:uid="{36D9AF72-B8DB-481B-82A9-DB74DBD2E56F}"/>
    <cellStyle name="Comma 2 2 10 3 2 4" xfId="28558" xr:uid="{C295F3E1-2D8A-4E4D-AAC8-FA94C2F333B5}"/>
    <cellStyle name="Comma 2 2 10 3 3" xfId="4874" xr:uid="{456D3854-959B-404C-BD57-4EF2018150E5}"/>
    <cellStyle name="Comma 2 2 10 3 3 2" xfId="12239" xr:uid="{088C2271-0233-494A-B558-150D6732A6C2}"/>
    <cellStyle name="Comma 2 2 10 3 3 2 2" xfId="44855" xr:uid="{AE0D0BEF-13BC-4D53-B51F-D6FE956FAC80}"/>
    <cellStyle name="Comma 2 2 10 3 3 2 3" xfId="32228" xr:uid="{B98DFBB5-8530-4252-B6D3-40E6D2C7E85B}"/>
    <cellStyle name="Comma 2 2 10 3 3 3" xfId="19599" xr:uid="{C8DF91D0-301D-45F2-9C46-3368B1E84EC2}"/>
    <cellStyle name="Comma 2 2 10 3 3 3 2" xfId="38574" xr:uid="{A3689F80-7EF1-42E7-91F3-0EFC2C26D9B7}"/>
    <cellStyle name="Comma 2 2 10 3 3 4" xfId="25935" xr:uid="{D44C0461-4251-4275-8DC7-B03026A4BA2C}"/>
    <cellStyle name="Comma 2 2 10 3 4" xfId="4000" xr:uid="{EEEBA54E-2DED-4507-BBA7-AAC85F3A2DD1}"/>
    <cellStyle name="Comma 2 2 10 3 4 2" xfId="11366" xr:uid="{D1080F87-0E7D-44D9-963E-538201D8B1EF}"/>
    <cellStyle name="Comma 2 2 10 3 4 2 2" xfId="43981" xr:uid="{B836989F-3F70-44F4-85E3-8D438793523F}"/>
    <cellStyle name="Comma 2 2 10 3 4 3" xfId="18726" xr:uid="{9E29FC63-2B67-48BB-8FB5-170C432848B2}"/>
    <cellStyle name="Comma 2 2 10 3 4 4" xfId="31354" xr:uid="{3CEA1A2E-1B08-417C-B013-A84B339B2A0A}"/>
    <cellStyle name="Comma 2 2 10 3 5" xfId="9543" xr:uid="{8417E67B-4120-4761-AED4-A4201E9A0461}"/>
    <cellStyle name="Comma 2 2 10 3 5 2" xfId="37700" xr:uid="{BA8BFC2F-29F8-4EB9-A8A6-962D0C18A7F6}"/>
    <cellStyle name="Comma 2 2 10 3 6" xfId="16903" xr:uid="{A01AE2D4-8372-4152-890C-1F5AB6AA53EF}"/>
    <cellStyle name="Comma 2 2 10 3 7" xfId="25061" xr:uid="{733E2FE8-01A1-4D3B-9EFD-081C27FC664D}"/>
    <cellStyle name="Comma 2 2 10 4" xfId="3152" xr:uid="{AEB39013-51A6-43C7-A5A2-9E533DF2BD9D}"/>
    <cellStyle name="Comma 2 2 10 4 2" xfId="6649" xr:uid="{3640581C-E38E-4D6E-AE29-2CE64F5F0873}"/>
    <cellStyle name="Comma 2 2 10 4 2 2" xfId="14014" xr:uid="{B81806E6-CB4C-4548-9DAA-E67A58912250}"/>
    <cellStyle name="Comma 2 2 10 4 2 2 2" xfId="46630" xr:uid="{B0239C93-079A-43E6-81C7-ECFC569045B3}"/>
    <cellStyle name="Comma 2 2 10 4 2 2 3" xfId="34003" xr:uid="{E3789982-2F33-4FD7-9515-4FAE72F61A90}"/>
    <cellStyle name="Comma 2 2 10 4 2 3" xfId="21374" xr:uid="{7230065C-A7C2-4767-8D55-B3A1AD62C263}"/>
    <cellStyle name="Comma 2 2 10 4 2 3 2" xfId="40349" xr:uid="{583267A2-2027-4194-99BD-510F86527F8F}"/>
    <cellStyle name="Comma 2 2 10 4 2 4" xfId="27710" xr:uid="{6CC365F2-53AE-4CE2-A311-4DF57570D336}"/>
    <cellStyle name="Comma 2 2 10 4 3" xfId="10518" xr:uid="{EC886078-D928-4BCA-9F25-4E43DA80449A}"/>
    <cellStyle name="Comma 2 2 10 4 3 2" xfId="43133" xr:uid="{5F0A4416-BF6C-4203-BBBB-BB47400A5E6B}"/>
    <cellStyle name="Comma 2 2 10 4 3 3" xfId="30506" xr:uid="{91B7282F-5EDF-4BCE-A87E-321C584B7E39}"/>
    <cellStyle name="Comma 2 2 10 4 4" xfId="17878" xr:uid="{92DE998F-C230-4915-8152-73BCF3556AD2}"/>
    <cellStyle name="Comma 2 2 10 4 4 2" xfId="36852" xr:uid="{63220B9A-761D-4BE0-8490-70A042ECC911}"/>
    <cellStyle name="Comma 2 2 10 4 5" xfId="24213" xr:uid="{96E984DB-B635-42F8-8269-4B607D81A9AB}"/>
    <cellStyle name="Comma 2 2 10 5" xfId="5759" xr:uid="{AF45C8F3-AE5F-4E84-9F8D-0FA88EC9FC8D}"/>
    <cellStyle name="Comma 2 2 10 5 2" xfId="13124" xr:uid="{2391411D-0E45-420D-AB99-3B8332342DB3}"/>
    <cellStyle name="Comma 2 2 10 5 2 2" xfId="45740" xr:uid="{2FC2F1FA-5791-4045-8CFF-ECAEFE384400}"/>
    <cellStyle name="Comma 2 2 10 5 2 3" xfId="33113" xr:uid="{93218835-335E-4CD0-B223-F876C2F931E0}"/>
    <cellStyle name="Comma 2 2 10 5 3" xfId="20484" xr:uid="{347CAE74-B4E5-4CF5-A767-55CEC20A1C3C}"/>
    <cellStyle name="Comma 2 2 10 5 3 2" xfId="39459" xr:uid="{6D79F714-53AD-46FB-AA02-A38C6F48EE01}"/>
    <cellStyle name="Comma 2 2 10 5 4" xfId="26820" xr:uid="{D832AB30-B230-44EE-A124-7A49FA060690}"/>
    <cellStyle name="Comma 2 2 10 6" xfId="2093" xr:uid="{712BC493-4BC1-487D-BBE7-81AB8CE20089}"/>
    <cellStyle name="Comma 2 2 10 6 2" xfId="9630" xr:uid="{6C937F96-45B0-4FAF-8CC7-7113C7B2DEA4}"/>
    <cellStyle name="Comma 2 2 10 6 2 2" xfId="42246" xr:uid="{704D6B30-4DE4-4CC6-8A86-105502050AB3}"/>
    <cellStyle name="Comma 2 2 10 6 3" xfId="16990" xr:uid="{7FAD7B51-1EB2-48AB-9A08-DA3096120069}"/>
    <cellStyle name="Comma 2 2 10 6 4" xfId="29619" xr:uid="{5377FE33-E9A4-4F5E-9E1C-246212FC519D}"/>
    <cellStyle name="Comma 2 2 10 7" xfId="8406" xr:uid="{48118CF3-27B8-4957-B991-3A140F7D13D6}"/>
    <cellStyle name="Comma 2 2 10 7 2" xfId="15771" xr:uid="{8CCBBC23-795E-475A-BC6F-F355D21C5455}"/>
    <cellStyle name="Comma 2 2 10 7 3" xfId="23131" xr:uid="{06FD7909-B3DE-4D21-93FB-26969CFAB31A}"/>
    <cellStyle name="Comma 2 2 10 7 4" xfId="35841" xr:uid="{E00FD96B-0627-4DC3-B725-8DD6205EF6B6}"/>
    <cellStyle name="Comma 2 2 10 8" xfId="1758" xr:uid="{CFDE6153-7B8D-4BC4-9349-2ADEB5F55BC8}"/>
    <cellStyle name="Comma 2 2 10 8 2" xfId="9358" xr:uid="{09324896-7984-497B-81F9-5AF61609713B}"/>
    <cellStyle name="Comma 2 2 10 8 3" xfId="16718" xr:uid="{13F95224-6958-4FE5-B3E9-DD477037CDCC}"/>
    <cellStyle name="Comma 2 2 10 9" xfId="9089" xr:uid="{5E88EAE9-D00D-43F7-AE94-FF40B86CA899}"/>
    <cellStyle name="Comma 2 2 11" xfId="267" xr:uid="{6B6CE98A-1917-48D5-97C7-541317243A4B}"/>
    <cellStyle name="Comma 2 2 11 10" xfId="978" xr:uid="{37FC45BA-FA62-429B-B99D-D448F74F8C5C}"/>
    <cellStyle name="Comma 2 2 11 2" xfId="1945" xr:uid="{4F50B09E-E7FE-4E9B-B235-CECF6E5D10FE}"/>
    <cellStyle name="Comma 2 2 11 2 2" xfId="3114" xr:uid="{4D2BB48D-91C3-4160-BB4E-BB4563F99C91}"/>
    <cellStyle name="Comma 2 2 11 2 2 2" xfId="4846" xr:uid="{74DE259F-BEF9-4C9C-8DD1-E0B317380FC9}"/>
    <cellStyle name="Comma 2 2 11 2 2 2 2" xfId="8344" xr:uid="{FD29BD39-16FB-4CE0-BF68-1EF0E70F1209}"/>
    <cellStyle name="Comma 2 2 11 2 2 2 2 2" xfId="15709" xr:uid="{C3F3A608-27E8-427D-BC54-1D822586B8AE}"/>
    <cellStyle name="Comma 2 2 11 2 2 2 2 2 2" xfId="48325" xr:uid="{D15FD0CA-80BE-418D-BEEF-0CC37FB23ABE}"/>
    <cellStyle name="Comma 2 2 11 2 2 2 2 2 3" xfId="35698" xr:uid="{85EBC87A-3C11-4A93-A312-C0F72E746952}"/>
    <cellStyle name="Comma 2 2 11 2 2 2 2 3" xfId="23069" xr:uid="{AF9E9A16-58A6-4D62-BCF5-D5F6D497B3B0}"/>
    <cellStyle name="Comma 2 2 11 2 2 2 2 3 2" xfId="42044" xr:uid="{4BF6DD8B-ACEC-4562-BDD2-E753F59734A2}"/>
    <cellStyle name="Comma 2 2 11 2 2 2 2 4" xfId="29405" xr:uid="{849F23DF-C265-41BC-9A3D-134508A75939}"/>
    <cellStyle name="Comma 2 2 11 2 2 2 3" xfId="5726" xr:uid="{DB0BFFF2-9270-4CDF-AE4A-8A4F49ACEFDF}"/>
    <cellStyle name="Comma 2 2 11 2 2 2 3 2" xfId="13091" xr:uid="{96ABE493-0E6A-44BD-8582-224ECD9BD7CD}"/>
    <cellStyle name="Comma 2 2 11 2 2 2 3 2 2" xfId="45707" xr:uid="{1E21BDD5-72FC-4484-ADE9-7579801D4F45}"/>
    <cellStyle name="Comma 2 2 11 2 2 2 3 2 3" xfId="33080" xr:uid="{41DD2D6D-4C33-43C5-AAA5-3C273AFFD875}"/>
    <cellStyle name="Comma 2 2 11 2 2 2 3 3" xfId="20451" xr:uid="{7DF98D59-4BD6-4398-839A-C822E6BBA4CC}"/>
    <cellStyle name="Comma 2 2 11 2 2 2 3 3 2" xfId="39426" xr:uid="{00273D32-394D-4F49-8886-03BF4AFB34C0}"/>
    <cellStyle name="Comma 2 2 11 2 2 2 3 4" xfId="26787" xr:uid="{541DDF32-860D-4131-92CF-FB4BFBCB21DC}"/>
    <cellStyle name="Comma 2 2 11 2 2 2 4" xfId="12212" xr:uid="{3C43383D-F9C8-4FDE-AD39-34DBB5A011AA}"/>
    <cellStyle name="Comma 2 2 11 2 2 2 4 2" xfId="44828" xr:uid="{FBC2CE13-5888-4F45-B819-91D21A660276}"/>
    <cellStyle name="Comma 2 2 11 2 2 2 4 3" xfId="32201" xr:uid="{1997DD82-410A-45A2-8B4E-221FA58DB02D}"/>
    <cellStyle name="Comma 2 2 11 2 2 2 5" xfId="19572" xr:uid="{73D17121-BC18-4B37-AA45-70DC6A158120}"/>
    <cellStyle name="Comma 2 2 11 2 2 2 5 2" xfId="38547" xr:uid="{22DCC5E3-BF85-4E60-8911-27B455FCD827}"/>
    <cellStyle name="Comma 2 2 11 2 2 2 6" xfId="25908" xr:uid="{68C2F540-99F5-453A-9F1F-E264DFC547DA}"/>
    <cellStyle name="Comma 2 2 11 2 2 3" xfId="3987" xr:uid="{90C21CC1-514E-4B1D-BA67-E0346AD6E743}"/>
    <cellStyle name="Comma 2 2 11 2 2 3 2" xfId="7484" xr:uid="{EA59781F-FC99-4081-886B-52B6A90A9909}"/>
    <cellStyle name="Comma 2 2 11 2 2 3 2 2" xfId="14849" xr:uid="{5EE00C99-C736-4391-A6F8-F062CA12572A}"/>
    <cellStyle name="Comma 2 2 11 2 2 3 2 2 2" xfId="47465" xr:uid="{716BE3CA-85B6-4C45-AEB3-2B69A70EE7EA}"/>
    <cellStyle name="Comma 2 2 11 2 2 3 2 2 3" xfId="34838" xr:uid="{50FFE9E9-F82D-439F-9DC7-E44E0E611680}"/>
    <cellStyle name="Comma 2 2 11 2 2 3 2 3" xfId="22209" xr:uid="{D61A6C7E-1E6B-4EE4-AF3A-E319285446E4}"/>
    <cellStyle name="Comma 2 2 11 2 2 3 2 3 2" xfId="41184" xr:uid="{0C6C3293-BCE4-48E2-8AD5-6FDD28869CED}"/>
    <cellStyle name="Comma 2 2 11 2 2 3 2 4" xfId="28545" xr:uid="{8AFA5FE6-522E-4A01-B430-228D05AE676C}"/>
    <cellStyle name="Comma 2 2 11 2 2 3 3" xfId="11353" xr:uid="{7372F7FB-582B-446A-9972-F7306A4155F7}"/>
    <cellStyle name="Comma 2 2 11 2 2 3 3 2" xfId="43968" xr:uid="{E1630261-04B8-4C3D-828B-9C410180F2E3}"/>
    <cellStyle name="Comma 2 2 11 2 2 3 3 3" xfId="31341" xr:uid="{B98518A6-FFE6-4811-9BF9-E7FC3C74F9DB}"/>
    <cellStyle name="Comma 2 2 11 2 2 3 4" xfId="18713" xr:uid="{462C49E0-359F-424C-8BD3-A29135071A78}"/>
    <cellStyle name="Comma 2 2 11 2 2 3 4 2" xfId="37687" xr:uid="{9387E4E1-8572-432F-BEDF-9A020C278B2B}"/>
    <cellStyle name="Comma 2 2 11 2 2 3 5" xfId="25048" xr:uid="{FAD803B7-17F2-415E-89F5-6467F0CCFF2D}"/>
    <cellStyle name="Comma 2 2 11 2 2 4" xfId="6611" xr:uid="{937215C9-2372-42C9-A138-CE9EF61419B0}"/>
    <cellStyle name="Comma 2 2 11 2 2 4 2" xfId="13976" xr:uid="{73B75CF6-79D2-487B-A537-805040F3ED70}"/>
    <cellStyle name="Comma 2 2 11 2 2 4 2 2" xfId="46592" xr:uid="{0E5D12C0-74BA-4C7E-893F-1DF074BF4290}"/>
    <cellStyle name="Comma 2 2 11 2 2 4 2 3" xfId="33965" xr:uid="{3741B93E-4CBF-4D1D-8161-0D28E7DF02A1}"/>
    <cellStyle name="Comma 2 2 11 2 2 4 3" xfId="21336" xr:uid="{7322DB73-2B12-4178-A79B-1731300213A8}"/>
    <cellStyle name="Comma 2 2 11 2 2 4 3 2" xfId="40311" xr:uid="{0E44D8E9-C8D0-449F-A401-1F3FF75DF96E}"/>
    <cellStyle name="Comma 2 2 11 2 2 4 4" xfId="27672" xr:uid="{99E3AE5D-D753-4B9A-A452-416099F1D4A0}"/>
    <cellStyle name="Comma 2 2 11 2 2 5" xfId="10481" xr:uid="{7E2DC658-24B1-460B-8A92-1815F451604B}"/>
    <cellStyle name="Comma 2 2 11 2 2 5 2" xfId="43095" xr:uid="{6F1FBF9C-1235-4A70-B136-724893255093}"/>
    <cellStyle name="Comma 2 2 11 2 2 5 3" xfId="30468" xr:uid="{46EC5FC6-41B8-470E-BBFC-5A61384BFD08}"/>
    <cellStyle name="Comma 2 2 11 2 2 6" xfId="17841" xr:uid="{21297A95-95AD-4FBE-9E03-ACC96FBB2BCA}"/>
    <cellStyle name="Comma 2 2 11 2 2 6 2" xfId="36814" xr:uid="{D83BBBB4-10A0-4374-8CF7-464648605E08}"/>
    <cellStyle name="Comma 2 2 11 2 2 7" xfId="24175" xr:uid="{4B2FF59C-F70A-45F3-860E-2D540C96752C}"/>
    <cellStyle name="Comma 2 2 11 2 3" xfId="4446" xr:uid="{BF5730FF-47AE-4140-B5F1-08A393223E3F}"/>
    <cellStyle name="Comma 2 2 11 2 3 2" xfId="7943" xr:uid="{534A89FB-C25A-46CD-A1BB-57C0DCE7A4D1}"/>
    <cellStyle name="Comma 2 2 11 2 3 2 2" xfId="15308" xr:uid="{C06F3892-C227-4F12-B40D-7A1484DC9689}"/>
    <cellStyle name="Comma 2 2 11 2 3 2 2 2" xfId="47924" xr:uid="{CC8E6891-DEFE-43A9-BE17-9CFBF2E2A1EF}"/>
    <cellStyle name="Comma 2 2 11 2 3 2 2 3" xfId="35297" xr:uid="{78724270-0EE9-43C1-B295-04EFA6BE3C1A}"/>
    <cellStyle name="Comma 2 2 11 2 3 2 3" xfId="22668" xr:uid="{DF35D74B-ADD8-4CA2-AF16-B0DDAFCDDF37}"/>
    <cellStyle name="Comma 2 2 11 2 3 2 3 2" xfId="41643" xr:uid="{3EB918A7-B944-477B-B5CB-4E81DC1B1359}"/>
    <cellStyle name="Comma 2 2 11 2 3 2 4" xfId="29004" xr:uid="{FD336BBC-6A2C-42D0-A1A1-29E900CAF817}"/>
    <cellStyle name="Comma 2 2 11 2 3 3" xfId="5325" xr:uid="{EF43DF33-1B0D-4DA8-B6E2-14AEE327394A}"/>
    <cellStyle name="Comma 2 2 11 2 3 3 2" xfId="12690" xr:uid="{4A564335-7F56-4D70-A7DB-4E3E94DA497D}"/>
    <cellStyle name="Comma 2 2 11 2 3 3 2 2" xfId="45306" xr:uid="{B6EDD77C-79F8-48E6-93D3-97519A834F32}"/>
    <cellStyle name="Comma 2 2 11 2 3 3 2 3" xfId="32679" xr:uid="{721C571A-3C25-4177-8637-9E5F5D8D2F9E}"/>
    <cellStyle name="Comma 2 2 11 2 3 3 3" xfId="20050" xr:uid="{FE054ADF-CFDD-4447-AD60-18C0816A6760}"/>
    <cellStyle name="Comma 2 2 11 2 3 3 3 2" xfId="39025" xr:uid="{EBFB1AE2-B45F-434B-AAA8-CFA79E2C32A2}"/>
    <cellStyle name="Comma 2 2 11 2 3 3 4" xfId="26386" xr:uid="{858325CD-466B-42C6-8B16-11B046A9F915}"/>
    <cellStyle name="Comma 2 2 11 2 3 4" xfId="11812" xr:uid="{D60861F3-1F30-4DEE-A95C-832C3059D515}"/>
    <cellStyle name="Comma 2 2 11 2 3 4 2" xfId="44427" xr:uid="{8B5319DA-6CBE-4D06-9FCF-AEF9FAB2CE09}"/>
    <cellStyle name="Comma 2 2 11 2 3 4 3" xfId="31800" xr:uid="{1EC501DA-F723-4B7A-B05A-6525F3936CBE}"/>
    <cellStyle name="Comma 2 2 11 2 3 5" xfId="19172" xr:uid="{91A016F4-9A20-430E-9163-3A53851C8564}"/>
    <cellStyle name="Comma 2 2 11 2 3 5 2" xfId="38146" xr:uid="{DDEFBA80-4087-4954-826E-C33CC9B10C60}"/>
    <cellStyle name="Comma 2 2 11 2 3 6" xfId="25507" xr:uid="{1C41C089-720A-4E64-897A-32CF6B5B20CB}"/>
    <cellStyle name="Comma 2 2 11 2 4" xfId="3596" xr:uid="{93BD4CAB-2570-43FB-B3CA-3386303D3B47}"/>
    <cellStyle name="Comma 2 2 11 2 4 2" xfId="7093" xr:uid="{D32E0E5C-4DCB-4367-9018-A4B9654D912D}"/>
    <cellStyle name="Comma 2 2 11 2 4 2 2" xfId="14458" xr:uid="{E5278A06-904B-4B47-B874-F1FF2A191B02}"/>
    <cellStyle name="Comma 2 2 11 2 4 2 2 2" xfId="47074" xr:uid="{09D66151-5524-4D54-BF80-CD19183F18F7}"/>
    <cellStyle name="Comma 2 2 11 2 4 2 2 3" xfId="34447" xr:uid="{F35C52DA-D49E-475D-8EE0-00A96C52954C}"/>
    <cellStyle name="Comma 2 2 11 2 4 2 3" xfId="21818" xr:uid="{F607104E-D97E-4BEE-95F0-847A1B8A54AB}"/>
    <cellStyle name="Comma 2 2 11 2 4 2 3 2" xfId="40793" xr:uid="{4542EF1C-C668-437B-82A5-2BD0CD3D2FE1}"/>
    <cellStyle name="Comma 2 2 11 2 4 2 4" xfId="28154" xr:uid="{78759850-3AF1-4241-A12C-05CE6882A7E5}"/>
    <cellStyle name="Comma 2 2 11 2 4 3" xfId="10962" xr:uid="{46160138-51C7-4AC1-91FB-690C49834377}"/>
    <cellStyle name="Comma 2 2 11 2 4 3 2" xfId="43577" xr:uid="{DDEC91A1-337A-4716-9E9E-B2F3CE12EB62}"/>
    <cellStyle name="Comma 2 2 11 2 4 3 3" xfId="30950" xr:uid="{69238B38-E81C-4BCE-AD1D-2B2E96E345A7}"/>
    <cellStyle name="Comma 2 2 11 2 4 4" xfId="18322" xr:uid="{CAE8DA86-1C4D-4904-9418-7E4B3DEBF9F1}"/>
    <cellStyle name="Comma 2 2 11 2 4 4 2" xfId="37296" xr:uid="{D80A3CB9-3532-4890-A92D-A3CBC6706AD1}"/>
    <cellStyle name="Comma 2 2 11 2 4 5" xfId="24657" xr:uid="{C060DEA9-0DE7-4197-B69E-35523C80B7AC}"/>
    <cellStyle name="Comma 2 2 11 2 5" xfId="6210" xr:uid="{9AF4CEAE-1552-43D4-AC4D-771F06E68293}"/>
    <cellStyle name="Comma 2 2 11 2 5 2" xfId="13575" xr:uid="{52103BBD-7AFF-4506-B642-1EAB339F1BE4}"/>
    <cellStyle name="Comma 2 2 11 2 5 2 2" xfId="46191" xr:uid="{A4085235-B576-4D33-888C-28C851308BBC}"/>
    <cellStyle name="Comma 2 2 11 2 5 2 3" xfId="33564" xr:uid="{0E1E3A29-BEEF-4DCD-BCDC-FA9114EE3FD5}"/>
    <cellStyle name="Comma 2 2 11 2 5 3" xfId="20935" xr:uid="{A8A349EB-8827-4B94-8BDD-742786078869}"/>
    <cellStyle name="Comma 2 2 11 2 5 3 2" xfId="39910" xr:uid="{D06C8A8D-1C58-47FF-AD01-D55B4455363C}"/>
    <cellStyle name="Comma 2 2 11 2 5 4" xfId="27271" xr:uid="{9CFAB149-85A1-4E4D-A22F-816A5AC95901}"/>
    <cellStyle name="Comma 2 2 11 2 6" xfId="2689" xr:uid="{1A740770-F12F-42EE-B993-23111ABB871E}"/>
    <cellStyle name="Comma 2 2 11 2 6 2" xfId="10083" xr:uid="{B50CAA2B-24CE-46D5-A25A-9E6151EE69FF}"/>
    <cellStyle name="Comma 2 2 11 2 6 2 2" xfId="42696" xr:uid="{AA42DE5B-3D27-4A6C-9959-1FE8E1BBD25B}"/>
    <cellStyle name="Comma 2 2 11 2 6 3" xfId="17443" xr:uid="{3C7C41B3-38EB-41DA-BA72-BEF566A207E2}"/>
    <cellStyle name="Comma 2 2 11 2 6 4" xfId="30069" xr:uid="{E57E21AE-8F5C-4F0A-89B3-2692C360A9D1}"/>
    <cellStyle name="Comma 2 2 11 2 7" xfId="9483" xr:uid="{F40856F8-3039-499B-BA46-375D8E449292}"/>
    <cellStyle name="Comma 2 2 11 2 7 2" xfId="36393" xr:uid="{F18A42C4-31E3-4575-AA67-978822CB4929}"/>
    <cellStyle name="Comma 2 2 11 2 8" xfId="16843" xr:uid="{1E03CA04-9542-435C-B8D8-711D080D5F04}"/>
    <cellStyle name="Comma 2 2 11 2 9" xfId="23774" xr:uid="{2F4BBD66-B16E-432B-BBF1-B43362A5351E}"/>
    <cellStyle name="Comma 2 2 11 3" xfId="2042" xr:uid="{92F18D0B-EDD2-40D0-A211-8BC8912A726C}"/>
    <cellStyle name="Comma 2 2 11 3 2" xfId="3124" xr:uid="{57E81B9B-FC76-43E6-8858-DE5E9739863F}"/>
    <cellStyle name="Comma 2 2 11 3 2 2" xfId="4855" xr:uid="{13A76AD9-8F91-4922-8B85-8114F7F00B25}"/>
    <cellStyle name="Comma 2 2 11 3 2 2 2" xfId="8353" xr:uid="{B5081CD7-B346-4700-BDC4-9B91397DE23F}"/>
    <cellStyle name="Comma 2 2 11 3 2 2 2 2" xfId="15718" xr:uid="{AB39D211-EEF9-41A6-B7D2-4DD4B938CBFA}"/>
    <cellStyle name="Comma 2 2 11 3 2 2 2 2 2" xfId="48334" xr:uid="{5CF46E05-65AF-4BF6-A8B0-C18B70DDE8B6}"/>
    <cellStyle name="Comma 2 2 11 3 2 2 2 2 3" xfId="35707" xr:uid="{47504B80-1666-420D-AB29-4637354D04D4}"/>
    <cellStyle name="Comma 2 2 11 3 2 2 2 3" xfId="23078" xr:uid="{F7086FDB-B8B9-4B36-B822-25127BA28CD8}"/>
    <cellStyle name="Comma 2 2 11 3 2 2 2 3 2" xfId="42053" xr:uid="{1498D044-E213-46FB-94B2-FC2F96B6CA71}"/>
    <cellStyle name="Comma 2 2 11 3 2 2 2 4" xfId="29414" xr:uid="{01575736-3326-4BB8-9458-3747B314F590}"/>
    <cellStyle name="Comma 2 2 11 3 2 2 3" xfId="5736" xr:uid="{D18B9916-4EF5-42D0-AAD6-16302AD15206}"/>
    <cellStyle name="Comma 2 2 11 3 2 2 3 2" xfId="13101" xr:uid="{101BE84D-2777-47C9-A554-43AD69A4575B}"/>
    <cellStyle name="Comma 2 2 11 3 2 2 3 2 2" xfId="45717" xr:uid="{AAF5B88C-B7FF-48A6-9368-BDD6A55F621B}"/>
    <cellStyle name="Comma 2 2 11 3 2 2 3 2 3" xfId="33090" xr:uid="{F5B12C5E-28FF-4359-935A-8F4BDEA8D23B}"/>
    <cellStyle name="Comma 2 2 11 3 2 2 3 3" xfId="20461" xr:uid="{5935DB2A-2503-4A58-BBC6-D6533C89261E}"/>
    <cellStyle name="Comma 2 2 11 3 2 2 3 3 2" xfId="39436" xr:uid="{4AD443AC-38CE-4926-84EE-BDE5457B3A54}"/>
    <cellStyle name="Comma 2 2 11 3 2 2 3 4" xfId="26797" xr:uid="{BEAD2728-EE4E-420F-8BD7-120C46FCDF80}"/>
    <cellStyle name="Comma 2 2 11 3 2 2 4" xfId="12221" xr:uid="{C48E8BFE-642C-401E-813D-CF86A0487E18}"/>
    <cellStyle name="Comma 2 2 11 3 2 2 4 2" xfId="44837" xr:uid="{CE6369A3-75A3-49CC-B518-970D35F99D48}"/>
    <cellStyle name="Comma 2 2 11 3 2 2 4 3" xfId="32210" xr:uid="{D4695159-FA79-4F7E-8241-2FAAA3EC653B}"/>
    <cellStyle name="Comma 2 2 11 3 2 2 5" xfId="19581" xr:uid="{13F23FDE-4E73-424E-BD09-9255D33B2AD9}"/>
    <cellStyle name="Comma 2 2 11 3 2 2 5 2" xfId="38556" xr:uid="{549AC201-BEEC-4052-8E18-9F88941F932D}"/>
    <cellStyle name="Comma 2 2 11 3 2 2 6" xfId="25917" xr:uid="{FC9D30EB-CAAC-443F-9CCA-3CECE60DE58D}"/>
    <cellStyle name="Comma 2 2 11 3 2 3" xfId="3644" xr:uid="{DA258BB5-3A6E-4DDE-BD50-4973C73DF252}"/>
    <cellStyle name="Comma 2 2 11 3 2 3 2" xfId="7141" xr:uid="{1FEF5838-22C3-4F40-92B6-619CF4D06783}"/>
    <cellStyle name="Comma 2 2 11 3 2 3 2 2" xfId="14506" xr:uid="{7C058918-507D-4260-A9FF-D968536D4EF5}"/>
    <cellStyle name="Comma 2 2 11 3 2 3 2 2 2" xfId="47122" xr:uid="{91F7121A-3D36-496E-8E37-75C3781B7E58}"/>
    <cellStyle name="Comma 2 2 11 3 2 3 2 2 3" xfId="34495" xr:uid="{57D044FF-0BB7-462E-AC24-11D03A1D4309}"/>
    <cellStyle name="Comma 2 2 11 3 2 3 2 3" xfId="21866" xr:uid="{79D6CCDD-792E-4FAC-BAFA-F9120232852D}"/>
    <cellStyle name="Comma 2 2 11 3 2 3 2 3 2" xfId="40841" xr:uid="{FE9CBB0C-0010-48C9-9C7A-A965674962F8}"/>
    <cellStyle name="Comma 2 2 11 3 2 3 2 4" xfId="28202" xr:uid="{49E1F96A-00E8-4344-9316-EFF073F8D4A4}"/>
    <cellStyle name="Comma 2 2 11 3 2 3 3" xfId="11010" xr:uid="{FA0F394F-C9D3-4AA1-B401-7F6E1BC822A4}"/>
    <cellStyle name="Comma 2 2 11 3 2 3 3 2" xfId="43625" xr:uid="{7856CE99-020F-4AB6-AE96-8B900027FF82}"/>
    <cellStyle name="Comma 2 2 11 3 2 3 3 3" xfId="30998" xr:uid="{DAEBEE41-F68F-4251-884E-145DC80DD973}"/>
    <cellStyle name="Comma 2 2 11 3 2 3 4" xfId="18370" xr:uid="{E09CCCE7-E62C-46DB-A6EA-E879BEE86F87}"/>
    <cellStyle name="Comma 2 2 11 3 2 3 4 2" xfId="37344" xr:uid="{C6B6C15A-29DC-4478-9EC3-9AB044288947}"/>
    <cellStyle name="Comma 2 2 11 3 2 3 5" xfId="24705" xr:uid="{8FDEED4C-DAF0-4158-8B48-752FA2938FAC}"/>
    <cellStyle name="Comma 2 2 11 3 2 4" xfId="6621" xr:uid="{BD52E47A-C8BA-4173-8BF0-DAE60BBE3AC7}"/>
    <cellStyle name="Comma 2 2 11 3 2 4 2" xfId="13986" xr:uid="{59DDFD22-7EF0-4CDC-903C-467A0FD31E98}"/>
    <cellStyle name="Comma 2 2 11 3 2 4 2 2" xfId="46602" xr:uid="{22CAE5D3-9970-4590-8FFD-E2259CFD8539}"/>
    <cellStyle name="Comma 2 2 11 3 2 4 2 3" xfId="33975" xr:uid="{BCD50056-E757-408D-81E7-A6B154050E29}"/>
    <cellStyle name="Comma 2 2 11 3 2 4 3" xfId="21346" xr:uid="{75ABBE9B-E3B6-4F64-BA45-5EB2F1FD58CC}"/>
    <cellStyle name="Comma 2 2 11 3 2 4 3 2" xfId="40321" xr:uid="{37926752-D6F3-49B1-A3E2-C186E57460DE}"/>
    <cellStyle name="Comma 2 2 11 3 2 4 4" xfId="27682" xr:uid="{1826949D-5746-49D0-A0AA-A8591451267E}"/>
    <cellStyle name="Comma 2 2 11 3 2 5" xfId="10490" xr:uid="{35CF4CE3-098F-4E37-A8EE-4956825D2C38}"/>
    <cellStyle name="Comma 2 2 11 3 2 5 2" xfId="43105" xr:uid="{C93E3990-8D16-4401-9C75-80AD5211466F}"/>
    <cellStyle name="Comma 2 2 11 3 2 5 3" xfId="30478" xr:uid="{0CA646A8-C5E0-4A5A-B088-68F6FFC0DC9D}"/>
    <cellStyle name="Comma 2 2 11 3 2 6" xfId="17850" xr:uid="{A18A9C81-5B1B-4BBA-AFC6-CBB61B7735D7}"/>
    <cellStyle name="Comma 2 2 11 3 2 6 2" xfId="36824" xr:uid="{2B044897-F608-44E9-9F73-E2E5677DF6D5}"/>
    <cellStyle name="Comma 2 2 11 3 2 7" xfId="24185" xr:uid="{6B445823-3FB2-47BA-8DE3-FA7ACD33C9DA}"/>
    <cellStyle name="Comma 2 2 11 3 3" xfId="4498" xr:uid="{083119D4-C699-4D76-84B9-C0733678BE96}"/>
    <cellStyle name="Comma 2 2 11 3 3 2" xfId="7996" xr:uid="{ABC01C02-EF7B-4955-A003-DD614FCC2438}"/>
    <cellStyle name="Comma 2 2 11 3 3 2 2" xfId="15361" xr:uid="{C051BAF9-8D0C-4BE8-8C1C-734E0B622063}"/>
    <cellStyle name="Comma 2 2 11 3 3 2 2 2" xfId="47977" xr:uid="{7F74299C-D239-4112-8383-CAAFBA03B0CC}"/>
    <cellStyle name="Comma 2 2 11 3 3 2 2 3" xfId="35350" xr:uid="{91F04382-4530-410F-A6CF-FC2D69C3B86E}"/>
    <cellStyle name="Comma 2 2 11 3 3 2 3" xfId="22721" xr:uid="{19FFDBB8-0677-4121-883E-F4A9DD70BDB1}"/>
    <cellStyle name="Comma 2 2 11 3 3 2 3 2" xfId="41696" xr:uid="{77989AC2-7E8E-4D14-98A9-308346FE1C91}"/>
    <cellStyle name="Comma 2 2 11 3 3 2 4" xfId="29057" xr:uid="{BEC752D6-2E8C-4BF6-A190-354DE3DA8330}"/>
    <cellStyle name="Comma 2 2 11 3 3 3" xfId="5378" xr:uid="{88E94D54-5166-4DE3-829D-75E47634F55A}"/>
    <cellStyle name="Comma 2 2 11 3 3 3 2" xfId="12743" xr:uid="{AAD4E77F-8D53-4CC3-87E7-CC8AD1443EFF}"/>
    <cellStyle name="Comma 2 2 11 3 3 3 2 2" xfId="45359" xr:uid="{025CB34A-CF0B-46FF-BF49-0AF7E02D51EA}"/>
    <cellStyle name="Comma 2 2 11 3 3 3 2 3" xfId="32732" xr:uid="{0A683A7E-06D0-4B5D-9469-3A1932602F01}"/>
    <cellStyle name="Comma 2 2 11 3 3 3 3" xfId="20103" xr:uid="{722B97AA-A9BB-4586-92FB-6CDE1FC2CBBA}"/>
    <cellStyle name="Comma 2 2 11 3 3 3 3 2" xfId="39078" xr:uid="{A263421E-9E7A-4CC5-92C0-24A8E41815CE}"/>
    <cellStyle name="Comma 2 2 11 3 3 3 4" xfId="26439" xr:uid="{4450FCD3-B055-4AB9-ADC3-B2144371DCD1}"/>
    <cellStyle name="Comma 2 2 11 3 3 4" xfId="11864" xr:uid="{7C3FDDC4-EFA0-47E6-847E-58C288F25B64}"/>
    <cellStyle name="Comma 2 2 11 3 3 4 2" xfId="44480" xr:uid="{869D5542-BDF5-457F-8C90-55E02BC9A64F}"/>
    <cellStyle name="Comma 2 2 11 3 3 4 3" xfId="31853" xr:uid="{8607F63E-6B14-4B93-87C7-56AA28E43B68}"/>
    <cellStyle name="Comma 2 2 11 3 3 5" xfId="19224" xr:uid="{F2DFD081-F921-4B07-863D-48861DD99FB7}"/>
    <cellStyle name="Comma 2 2 11 3 3 5 2" xfId="38199" xr:uid="{35E82030-294E-4564-AF4E-4EA62F68D337}"/>
    <cellStyle name="Comma 2 2 11 3 3 6" xfId="25560" xr:uid="{ECB11497-E2D3-450E-8BE2-ABE7F3FDE2D2}"/>
    <cellStyle name="Comma 2 2 11 3 4" xfId="6263" xr:uid="{1C5C3810-D18F-4B91-A26C-B1D20802C324}"/>
    <cellStyle name="Comma 2 2 11 3 4 2" xfId="13628" xr:uid="{8B4F8291-0ADE-40C7-BED5-8CABA2EBCE9C}"/>
    <cellStyle name="Comma 2 2 11 3 4 2 2" xfId="46244" xr:uid="{EE807C4C-2B0F-4817-844B-3C84F74C8C80}"/>
    <cellStyle name="Comma 2 2 11 3 4 2 3" xfId="33617" xr:uid="{670ACCE3-C75F-441C-8A48-8F6FDA2CCC74}"/>
    <cellStyle name="Comma 2 2 11 3 4 3" xfId="20988" xr:uid="{F190A3EF-05EF-4A37-86DD-8CF73A4BDD88}"/>
    <cellStyle name="Comma 2 2 11 3 4 3 2" xfId="39963" xr:uid="{F5218F63-9B6D-48D7-A5C6-DFA939341D91}"/>
    <cellStyle name="Comma 2 2 11 3 4 4" xfId="27324" xr:uid="{310F62DB-9658-42FB-960A-704AFBE10810}"/>
    <cellStyle name="Comma 2 2 11 3 5" xfId="2764" xr:uid="{03267090-BE3E-4790-9752-CFB5E7C229FD}"/>
    <cellStyle name="Comma 2 2 11 3 5 2" xfId="10135" xr:uid="{15E70EC2-BAA8-41F3-AE50-F8CBCB251468}"/>
    <cellStyle name="Comma 2 2 11 3 5 2 2" xfId="42747" xr:uid="{A9C19977-9CDB-453B-BE87-2DE0D657CA33}"/>
    <cellStyle name="Comma 2 2 11 3 5 3" xfId="17495" xr:uid="{8AF568DB-960F-4AB2-8F92-9649392A9F4D}"/>
    <cellStyle name="Comma 2 2 11 3 5 4" xfId="30120" xr:uid="{C60670B4-1CE7-41A5-B1CA-5FB2730A2620}"/>
    <cellStyle name="Comma 2 2 11 3 6" xfId="9579" xr:uid="{A3A52C3E-C469-4421-A234-5945369E3885}"/>
    <cellStyle name="Comma 2 2 11 3 6 2" xfId="36466" xr:uid="{1CF4E028-3872-4947-955B-2BB46806D983}"/>
    <cellStyle name="Comma 2 2 11 3 7" xfId="16939" xr:uid="{D38E2C41-D587-4E17-A0FB-3987490C5B92}"/>
    <cellStyle name="Comma 2 2 11 3 8" xfId="23827" xr:uid="{087D753C-BFFD-4E4C-9D27-FC9F3A855342}"/>
    <cellStyle name="Comma 2 2 11 4" xfId="2129" xr:uid="{E308CC49-31DB-4A79-8B8D-A04D420D18C0}"/>
    <cellStyle name="Comma 2 2 11 4 2" xfId="9666" xr:uid="{F6AD9B85-2D7C-471B-A5EC-94AB76854236}"/>
    <cellStyle name="Comma 2 2 11 4 2 2" xfId="42281" xr:uid="{5830A100-C837-4DC5-A8A7-EC8FD8B94EDC}"/>
    <cellStyle name="Comma 2 2 11 4 2 3" xfId="29654" xr:uid="{9C8371D5-7BA3-4781-9EB8-74FF863E75AD}"/>
    <cellStyle name="Comma 2 2 11 4 3" xfId="17026" xr:uid="{00A277FE-E5E6-4C73-A4F7-2C61F9900750}"/>
    <cellStyle name="Comma 2 2 11 4 3 2" xfId="35907" xr:uid="{3E9FD892-F9C7-4E81-A3A4-7915B05DA155}"/>
    <cellStyle name="Comma 2 2 11 4 4" xfId="23349" xr:uid="{2E613407-3413-4756-92B5-25C68C26E9DF}"/>
    <cellStyle name="Comma 2 2 11 5" xfId="8442" xr:uid="{FD2EB8BB-2FE7-41B6-9D54-6BDEDE258D15}"/>
    <cellStyle name="Comma 2 2 11 5 2" xfId="15807" xr:uid="{A48EA3E2-F062-4780-9FED-4D8C08557DEC}"/>
    <cellStyle name="Comma 2 2 11 5 2 2" xfId="42230" xr:uid="{46278736-B942-4092-9CBD-28A5DD0255D2}"/>
    <cellStyle name="Comma 2 2 11 5 3" xfId="23167" xr:uid="{2A39DBE8-F21F-4B5C-8A44-2FAA87421FD6}"/>
    <cellStyle name="Comma 2 2 11 5 4" xfId="29603" xr:uid="{EFE7F567-B98B-452A-BA2A-E50242A79223}"/>
    <cellStyle name="Comma 2 2 11 6" xfId="1814" xr:uid="{0230E1D6-F449-4C2E-9F24-D9977CA03B70}"/>
    <cellStyle name="Comma 2 2 11 6 2" xfId="9393" xr:uid="{BAB30C9B-FB21-410A-81F8-1B3C48F17D49}"/>
    <cellStyle name="Comma 2 2 11 6 3" xfId="16753" xr:uid="{C7077D0C-E6B7-4015-9172-D033FD5F32B4}"/>
    <cellStyle name="Comma 2 2 11 6 4" xfId="35811" xr:uid="{D83D70AC-CC31-4E55-A41D-87971A17303F}"/>
    <cellStyle name="Comma 2 2 11 7" xfId="8787" xr:uid="{C8E7A0AA-6055-43BF-920D-2C847A13C728}"/>
    <cellStyle name="Comma 2 2 11 8" xfId="16147" xr:uid="{50FD0C7F-9C3B-4991-A18C-9B22E0B3D9A5}"/>
    <cellStyle name="Comma 2 2 11 9" xfId="23283" xr:uid="{A89BE133-6AAB-44C3-918B-9BB33FCD6E3C}"/>
    <cellStyle name="Comma 2 2 12" xfId="1634" xr:uid="{D501F219-88F1-4C83-B750-465A05E55F00}"/>
    <cellStyle name="Comma 2 2 12 10" xfId="16630" xr:uid="{4AE0D275-A67A-4C95-8C24-3ACD84DE7B83}"/>
    <cellStyle name="Comma 2 2 12 11" xfId="23352" xr:uid="{BFEBDF3D-ACE9-4828-9988-6CA7C22BBCFE}"/>
    <cellStyle name="Comma 2 2 12 2" xfId="1948" xr:uid="{935207FE-9AE5-4B56-956D-024F0C1865BA}"/>
    <cellStyle name="Comma 2 2 12 2 2" xfId="4449" xr:uid="{02AB8A41-04F7-4C09-BD9B-884B1C44C63D}"/>
    <cellStyle name="Comma 2 2 12 2 2 2" xfId="7946" xr:uid="{4F9B37BF-403E-4AD6-9CAE-9971836A237D}"/>
    <cellStyle name="Comma 2 2 12 2 2 2 2" xfId="15311" xr:uid="{52D7B2EF-54C0-4F49-AC8C-C8F3D1F693A9}"/>
    <cellStyle name="Comma 2 2 12 2 2 2 2 2" xfId="47927" xr:uid="{69AFD0D8-9427-43B8-A2DF-B71C187EE3C5}"/>
    <cellStyle name="Comma 2 2 12 2 2 2 2 3" xfId="35300" xr:uid="{A0E969FB-1206-4BF2-A239-EFCB001C6EC8}"/>
    <cellStyle name="Comma 2 2 12 2 2 2 3" xfId="22671" xr:uid="{E267C6CF-CBB1-444D-8716-47BBCC88C46B}"/>
    <cellStyle name="Comma 2 2 12 2 2 2 3 2" xfId="41646" xr:uid="{1E00A362-EB75-48C3-991E-494C25EB1F5D}"/>
    <cellStyle name="Comma 2 2 12 2 2 2 4" xfId="29007" xr:uid="{54D74F3B-187E-4141-8246-DD0C905E2021}"/>
    <cellStyle name="Comma 2 2 12 2 2 3" xfId="5328" xr:uid="{073A1B6B-BD92-4E65-A6DB-49EDF5617917}"/>
    <cellStyle name="Comma 2 2 12 2 2 3 2" xfId="12693" xr:uid="{91EDA091-AC4E-475C-94BD-45004F800758}"/>
    <cellStyle name="Comma 2 2 12 2 2 3 2 2" xfId="45309" xr:uid="{B9FABA98-2DB4-4B75-A8C9-010A31C31AB1}"/>
    <cellStyle name="Comma 2 2 12 2 2 3 2 3" xfId="32682" xr:uid="{A2B4B62F-6EDE-496F-8385-FC24946F6CC8}"/>
    <cellStyle name="Comma 2 2 12 2 2 3 3" xfId="20053" xr:uid="{3D2394D1-1AF1-442D-8637-44A4564000AE}"/>
    <cellStyle name="Comma 2 2 12 2 2 3 3 2" xfId="39028" xr:uid="{C43D5EE6-F7B1-479C-A961-1813D740176D}"/>
    <cellStyle name="Comma 2 2 12 2 2 3 4" xfId="26389" xr:uid="{392B15CC-1BEF-456D-81CE-19D1BC216814}"/>
    <cellStyle name="Comma 2 2 12 2 2 4" xfId="11815" xr:uid="{8B544BE4-AB43-4440-B33A-4584280639DD}"/>
    <cellStyle name="Comma 2 2 12 2 2 4 2" xfId="44430" xr:uid="{D186B8D6-619F-4497-8F8D-48DC5301A25F}"/>
    <cellStyle name="Comma 2 2 12 2 2 4 3" xfId="31803" xr:uid="{E4B359D7-F542-446A-9D80-15F1A6F11D5D}"/>
    <cellStyle name="Comma 2 2 12 2 2 5" xfId="19175" xr:uid="{8D45B43B-3106-43A7-ADDE-E29A77EFA420}"/>
    <cellStyle name="Comma 2 2 12 2 2 5 2" xfId="38149" xr:uid="{4E6042CA-9CFF-4F94-B391-2B98D10B9A42}"/>
    <cellStyle name="Comma 2 2 12 2 2 6" xfId="25510" xr:uid="{9A8C50B4-49F5-414B-9534-0B8C97F627C0}"/>
    <cellStyle name="Comma 2 2 12 2 3" xfId="3599" xr:uid="{19C4C216-DD5B-4A4C-A4C6-26B8F2C006A7}"/>
    <cellStyle name="Comma 2 2 12 2 3 2" xfId="7096" xr:uid="{146C2FA2-7B89-4943-ACD1-4C27610C4C35}"/>
    <cellStyle name="Comma 2 2 12 2 3 2 2" xfId="14461" xr:uid="{BB335B86-44EE-4066-8A12-9B6BB7511A38}"/>
    <cellStyle name="Comma 2 2 12 2 3 2 2 2" xfId="47077" xr:uid="{B84EF604-6A12-4FC1-A54F-4160D694AEA7}"/>
    <cellStyle name="Comma 2 2 12 2 3 2 2 3" xfId="34450" xr:uid="{FD7F984A-E214-465F-9738-BF3A0472405A}"/>
    <cellStyle name="Comma 2 2 12 2 3 2 3" xfId="21821" xr:uid="{BBDCEC1F-BA65-4DDD-9D9A-5D426EF1317A}"/>
    <cellStyle name="Comma 2 2 12 2 3 2 3 2" xfId="40796" xr:uid="{C99C5472-F36C-42CA-ADDA-8E27FCE34A66}"/>
    <cellStyle name="Comma 2 2 12 2 3 2 4" xfId="28157" xr:uid="{4A24CAFE-0F87-4EF3-928F-2C8FF76EDAD6}"/>
    <cellStyle name="Comma 2 2 12 2 3 3" xfId="10965" xr:uid="{F466B64F-B46B-4293-89BA-A372F18B0E1B}"/>
    <cellStyle name="Comma 2 2 12 2 3 3 2" xfId="43580" xr:uid="{A0246269-8C68-49EC-AE47-25B725DBC9E0}"/>
    <cellStyle name="Comma 2 2 12 2 3 3 3" xfId="30953" xr:uid="{18F750D5-9F84-4CE6-AD0A-A6C3D903BF35}"/>
    <cellStyle name="Comma 2 2 12 2 3 4" xfId="18325" xr:uid="{5689F244-54BF-498F-8CE8-CF0B67628C7E}"/>
    <cellStyle name="Comma 2 2 12 2 3 4 2" xfId="37299" xr:uid="{CF004363-C39E-4300-9F49-04ED5EFB8E4E}"/>
    <cellStyle name="Comma 2 2 12 2 3 5" xfId="24660" xr:uid="{04EB0C0C-0697-41AE-AD78-80C718960160}"/>
    <cellStyle name="Comma 2 2 12 2 4" xfId="6213" xr:uid="{E51AF88B-609D-4074-84A6-E5D7EA994B47}"/>
    <cellStyle name="Comma 2 2 12 2 4 2" xfId="13578" xr:uid="{C7EE71FA-A5D3-404E-8109-2EC2EA3802A2}"/>
    <cellStyle name="Comma 2 2 12 2 4 2 2" xfId="46194" xr:uid="{C4FAEAE3-D325-4939-9188-062D60C70496}"/>
    <cellStyle name="Comma 2 2 12 2 4 2 3" xfId="33567" xr:uid="{55560DD0-450C-4A95-8F5E-6410B340894D}"/>
    <cellStyle name="Comma 2 2 12 2 4 3" xfId="20938" xr:uid="{7B433EA5-1514-4612-A4DC-6A7CD0D74107}"/>
    <cellStyle name="Comma 2 2 12 2 4 3 2" xfId="39913" xr:uid="{A1A86903-CDD6-4012-A69A-52EC3D96E04C}"/>
    <cellStyle name="Comma 2 2 12 2 4 4" xfId="27274" xr:uid="{40F341B0-9E13-40D2-89F3-CC7ED5B93314}"/>
    <cellStyle name="Comma 2 2 12 2 5" xfId="2692" xr:uid="{E1EA08D3-F676-4D8D-96A5-CB7AFF189CFA}"/>
    <cellStyle name="Comma 2 2 12 2 5 2" xfId="10086" xr:uid="{F957F077-BEC7-4327-BAA9-56FD02C07618}"/>
    <cellStyle name="Comma 2 2 12 2 5 2 2" xfId="42699" xr:uid="{6BEEC757-F0AF-4CF5-8FEB-AFC6060D176E}"/>
    <cellStyle name="Comma 2 2 12 2 5 3" xfId="17446" xr:uid="{C5C3D725-E99B-4D07-9B1E-E17736D520A9}"/>
    <cellStyle name="Comma 2 2 12 2 5 4" xfId="30072" xr:uid="{0E5CCD84-2996-4407-86D4-DB77A94235E0}"/>
    <cellStyle name="Comma 2 2 12 2 6" xfId="9486" xr:uid="{8EAFCF02-5CB4-4FBB-96CE-6064A9791479}"/>
    <cellStyle name="Comma 2 2 12 2 6 2" xfId="36396" xr:uid="{09FDFA4C-FCF7-41FA-82F1-D7A4525A4D18}"/>
    <cellStyle name="Comma 2 2 12 2 7" xfId="16846" xr:uid="{D6B70293-4349-439B-B591-67EC2EF8668E}"/>
    <cellStyle name="Comma 2 2 12 2 8" xfId="23777" xr:uid="{11F5F293-EC00-4539-A549-99FC19955FB0}"/>
    <cellStyle name="Comma 2 2 12 3" xfId="2045" xr:uid="{F5E354F1-50AA-454D-B644-7303976CF0EA}"/>
    <cellStyle name="Comma 2 2 12 3 2" xfId="7533" xr:uid="{3DEE0FFB-4452-4EE7-A968-26F698B58DF3}"/>
    <cellStyle name="Comma 2 2 12 3 2 2" xfId="14898" xr:uid="{28F2B967-B044-438C-9053-DAEF6B42ACD2}"/>
    <cellStyle name="Comma 2 2 12 3 2 2 2" xfId="47514" xr:uid="{4EC12788-9FF7-4084-8496-6A9D72B5FFE5}"/>
    <cellStyle name="Comma 2 2 12 3 2 2 3" xfId="34887" xr:uid="{605FDFE6-3458-410D-A75F-FC8840E46057}"/>
    <cellStyle name="Comma 2 2 12 3 2 3" xfId="22258" xr:uid="{DE667459-46A5-4FEA-B6DB-B88DF5CFDB2D}"/>
    <cellStyle name="Comma 2 2 12 3 2 3 2" xfId="41233" xr:uid="{260F93D1-6E01-497C-BDC3-56026452859A}"/>
    <cellStyle name="Comma 2 2 12 3 2 4" xfId="28594" xr:uid="{D943EA7C-C073-4EA1-B56D-6B900ADA1F07}"/>
    <cellStyle name="Comma 2 2 12 3 3" xfId="4911" xr:uid="{DC7A7DCC-EC17-47E1-B4A5-E14E2B403354}"/>
    <cellStyle name="Comma 2 2 12 3 3 2" xfId="12276" xr:uid="{B5C34CFA-A5EC-40EA-B746-DCBA54F5F218}"/>
    <cellStyle name="Comma 2 2 12 3 3 2 2" xfId="44892" xr:uid="{752B4B4B-083C-4DE4-BBB2-39EA22DB8A18}"/>
    <cellStyle name="Comma 2 2 12 3 3 2 3" xfId="32265" xr:uid="{834C9D17-F59F-4D6C-9C1E-32873C782EC2}"/>
    <cellStyle name="Comma 2 2 12 3 3 3" xfId="19636" xr:uid="{483BA0D0-0566-4A14-8172-16808F04C101}"/>
    <cellStyle name="Comma 2 2 12 3 3 3 2" xfId="38611" xr:uid="{416C6102-871A-48BC-99A1-3FF63E9B270E}"/>
    <cellStyle name="Comma 2 2 12 3 3 4" xfId="25972" xr:uid="{525186D6-56AB-4402-A8E7-BD5C66704DA6}"/>
    <cellStyle name="Comma 2 2 12 3 4" xfId="4036" xr:uid="{B7D0593E-8520-44CF-90F1-3214E96EAFEE}"/>
    <cellStyle name="Comma 2 2 12 3 4 2" xfId="11402" xr:uid="{3C2C66E3-9C3D-415D-8E52-0C02B73391C7}"/>
    <cellStyle name="Comma 2 2 12 3 4 2 2" xfId="44017" xr:uid="{90FD1D7F-BC4B-4139-825A-A7748C31937D}"/>
    <cellStyle name="Comma 2 2 12 3 4 3" xfId="18762" xr:uid="{BB648DBC-9FA3-4765-9213-0FF85362B395}"/>
    <cellStyle name="Comma 2 2 12 3 4 4" xfId="31390" xr:uid="{AB3D2107-DD0C-4AD0-BD05-01B59D070B0F}"/>
    <cellStyle name="Comma 2 2 12 3 5" xfId="9582" xr:uid="{AE5196FE-75AC-4B96-955C-5977A5103D49}"/>
    <cellStyle name="Comma 2 2 12 3 5 2" xfId="37736" xr:uid="{9CED2034-EBA4-4573-923E-0DB7442A2954}"/>
    <cellStyle name="Comma 2 2 12 3 6" xfId="16942" xr:uid="{8E149666-0FF2-49E2-920F-9BAD9FD3A609}"/>
    <cellStyle name="Comma 2 2 12 3 7" xfId="25097" xr:uid="{65CF48B0-B1B1-4F82-AD2A-DD708D92669E}"/>
    <cellStyle name="Comma 2 2 12 4" xfId="3188" xr:uid="{1086AA53-D674-415D-A9E7-937961FFD20F}"/>
    <cellStyle name="Comma 2 2 12 4 2" xfId="6685" xr:uid="{CFA084D8-2B0B-45CD-8EC2-17B8AEBE3924}"/>
    <cellStyle name="Comma 2 2 12 4 2 2" xfId="14050" xr:uid="{84D5DED8-C315-4AAC-AE97-CD4D29AD4EFB}"/>
    <cellStyle name="Comma 2 2 12 4 2 2 2" xfId="46666" xr:uid="{57BCAF1E-C884-4CD2-8CB2-2CAD1196A250}"/>
    <cellStyle name="Comma 2 2 12 4 2 2 3" xfId="34039" xr:uid="{8A7DE828-F1E4-48B6-BBF5-B85BF3F3C28C}"/>
    <cellStyle name="Comma 2 2 12 4 2 3" xfId="21410" xr:uid="{185F5FC7-157C-4AB5-A73E-C733542E2F22}"/>
    <cellStyle name="Comma 2 2 12 4 2 3 2" xfId="40385" xr:uid="{C304424B-C854-4954-A628-2B30BFE23339}"/>
    <cellStyle name="Comma 2 2 12 4 2 4" xfId="27746" xr:uid="{4F69ADFF-8EF0-453D-B85A-00FF89E2DA8C}"/>
    <cellStyle name="Comma 2 2 12 4 3" xfId="10554" xr:uid="{34698141-CC95-4C7A-9687-A6BC9A7DCA8D}"/>
    <cellStyle name="Comma 2 2 12 4 3 2" xfId="43169" xr:uid="{0A19FBFD-5DE5-459C-8DC4-8601C232369E}"/>
    <cellStyle name="Comma 2 2 12 4 3 3" xfId="30542" xr:uid="{CD7C8D58-8286-4BD9-999B-710CBAADF519}"/>
    <cellStyle name="Comma 2 2 12 4 4" xfId="17914" xr:uid="{6BFEEE13-29A2-4B88-8960-D71891117A14}"/>
    <cellStyle name="Comma 2 2 12 4 4 2" xfId="36888" xr:uid="{D8E251FD-64AB-4F5B-A84E-4FC389FAA508}"/>
    <cellStyle name="Comma 2 2 12 4 5" xfId="24249" xr:uid="{152526A5-EC49-4283-B738-4EDED966AB48}"/>
    <cellStyle name="Comma 2 2 12 5" xfId="5796" xr:uid="{1F8C7DDB-3F98-4D1C-857E-8064E73084FA}"/>
    <cellStyle name="Comma 2 2 12 5 2" xfId="13161" xr:uid="{B9159B8D-2651-4278-9753-F0656CBC77CB}"/>
    <cellStyle name="Comma 2 2 12 5 2 2" xfId="45777" xr:uid="{9C0F1A08-B7B5-4982-9096-7606BF73D7A7}"/>
    <cellStyle name="Comma 2 2 12 5 2 3" xfId="33150" xr:uid="{AB98569D-55C2-4720-8F66-1220D5376604}"/>
    <cellStyle name="Comma 2 2 12 5 3" xfId="20521" xr:uid="{6040C349-ABFF-4563-9EA5-6314571F2FFA}"/>
    <cellStyle name="Comma 2 2 12 5 3 2" xfId="39496" xr:uid="{25B6A118-D892-43A4-AEB4-FA22A14263A3}"/>
    <cellStyle name="Comma 2 2 12 5 4" xfId="26857" xr:uid="{1B441779-5938-40BB-8FF6-BC3E65DFB083}"/>
    <cellStyle name="Comma 2 2 12 6" xfId="2132" xr:uid="{B12B47A5-8A71-4ED7-995B-4AD7A333BB26}"/>
    <cellStyle name="Comma 2 2 12 6 2" xfId="9669" xr:uid="{274A4F10-454E-4D4A-AD1A-F1AE572F6E84}"/>
    <cellStyle name="Comma 2 2 12 6 2 2" xfId="42284" xr:uid="{15648531-7B8F-445B-9196-614A2C650E60}"/>
    <cellStyle name="Comma 2 2 12 6 3" xfId="17029" xr:uid="{56206F05-5641-4A09-AF27-56494A7FCDA5}"/>
    <cellStyle name="Comma 2 2 12 6 4" xfId="29657" xr:uid="{2F4576BA-B47D-4FF2-B43E-F922276151B4}"/>
    <cellStyle name="Comma 2 2 12 7" xfId="8445" xr:uid="{6EB64785-A108-4B51-A8ED-FE538ABBD8BA}"/>
    <cellStyle name="Comma 2 2 12 7 2" xfId="15810" xr:uid="{3E42A5FB-DA0C-4F8B-A095-3D55B884A4A8}"/>
    <cellStyle name="Comma 2 2 12 7 3" xfId="23170" xr:uid="{A98D6B6C-E136-4B34-98D6-349A88803B03}"/>
    <cellStyle name="Comma 2 2 12 7 4" xfId="35910" xr:uid="{108C3875-553C-4F73-A00A-6F39AF3883DD}"/>
    <cellStyle name="Comma 2 2 12 8" xfId="1819" xr:uid="{5CB57E75-AFC6-4DBA-8B65-58268AE8742D}"/>
    <cellStyle name="Comma 2 2 12 8 2" xfId="9396" xr:uid="{FE94C3D4-E86E-44CC-950B-FDF3AA897358}"/>
    <cellStyle name="Comma 2 2 12 8 3" xfId="16756" xr:uid="{78FBF4AF-1660-4875-8CB1-8C9B2F04F5F9}"/>
    <cellStyle name="Comma 2 2 12 9" xfId="9270" xr:uid="{597926E6-C591-4B28-925C-9110FA369B2C}"/>
    <cellStyle name="Comma 2 2 13" xfId="1854" xr:uid="{9DB2C657-BF53-4442-8742-1117D89C6A40}"/>
    <cellStyle name="Comma 2 2 13 2" xfId="1976" xr:uid="{EE804CF2-0E1A-4F9A-B7F1-AB78C1629D4C}"/>
    <cellStyle name="Comma 2 2 13 2 2" xfId="3097" xr:uid="{2896CDF8-4CE0-4A5A-879D-D46E063430E3}"/>
    <cellStyle name="Comma 2 2 13 2 2 2" xfId="4829" xr:uid="{DCC25CD5-C17E-45FD-9174-0B8EAC301ECB}"/>
    <cellStyle name="Comma 2 2 13 2 2 2 2" xfId="8327" xr:uid="{8EC67EA0-4998-4D79-8EDA-BDD728157A4D}"/>
    <cellStyle name="Comma 2 2 13 2 2 2 2 2" xfId="15692" xr:uid="{9881BDDA-515A-4FA8-A84F-94E25FA4CE10}"/>
    <cellStyle name="Comma 2 2 13 2 2 2 2 2 2" xfId="48308" xr:uid="{8B7051B4-2BA9-4453-998A-6BB491D622FE}"/>
    <cellStyle name="Comma 2 2 13 2 2 2 2 2 3" xfId="35681" xr:uid="{1D349B02-0113-439C-AB74-54FEBEE19D67}"/>
    <cellStyle name="Comma 2 2 13 2 2 2 2 3" xfId="23052" xr:uid="{B9738103-BE30-4D5E-B55F-9A59C7862E11}"/>
    <cellStyle name="Comma 2 2 13 2 2 2 2 3 2" xfId="42027" xr:uid="{780D507E-027E-496C-A8F9-9566F993DCCF}"/>
    <cellStyle name="Comma 2 2 13 2 2 2 2 4" xfId="29388" xr:uid="{0E1A580F-77EC-4161-9902-5D733CA9A6E6}"/>
    <cellStyle name="Comma 2 2 13 2 2 2 3" xfId="5709" xr:uid="{1112DFB3-4E27-4E7D-9C01-E8A14DD8F061}"/>
    <cellStyle name="Comma 2 2 13 2 2 2 3 2" xfId="13074" xr:uid="{C25517F2-E926-4783-A00C-AD5B337BC00D}"/>
    <cellStyle name="Comma 2 2 13 2 2 2 3 2 2" xfId="45690" xr:uid="{9976367D-6ED8-40AD-9D35-46989281797F}"/>
    <cellStyle name="Comma 2 2 13 2 2 2 3 2 3" xfId="33063" xr:uid="{A9347BFA-2577-45D6-9D1B-4115B466FDCC}"/>
    <cellStyle name="Comma 2 2 13 2 2 2 3 3" xfId="20434" xr:uid="{1131D69A-74DF-4B68-A085-3CB19EACC3F7}"/>
    <cellStyle name="Comma 2 2 13 2 2 2 3 3 2" xfId="39409" xr:uid="{28E92DF8-8E73-40C1-8F52-AF6F09F38EDC}"/>
    <cellStyle name="Comma 2 2 13 2 2 2 3 4" xfId="26770" xr:uid="{2F1DCC07-0F92-40E3-940D-BBA47EABA1BF}"/>
    <cellStyle name="Comma 2 2 13 2 2 2 4" xfId="12195" xr:uid="{7CEBE114-433D-4468-BC1A-647946DE7360}"/>
    <cellStyle name="Comma 2 2 13 2 2 2 4 2" xfId="44811" xr:uid="{6138B105-1EA7-4AA8-BBD8-E5E937CE21D0}"/>
    <cellStyle name="Comma 2 2 13 2 2 2 4 3" xfId="32184" xr:uid="{1A164387-19E5-4E52-9B08-045446780FB9}"/>
    <cellStyle name="Comma 2 2 13 2 2 2 5" xfId="19555" xr:uid="{CB7E82F2-5A09-428D-8BE9-2FFD4F63C448}"/>
    <cellStyle name="Comma 2 2 13 2 2 2 5 2" xfId="38530" xr:uid="{20B62DD7-2703-4E40-AB31-E49C3FCBAF92}"/>
    <cellStyle name="Comma 2 2 13 2 2 2 6" xfId="25891" xr:uid="{0024ADE4-F42F-4784-997E-E69C94800FDF}"/>
    <cellStyle name="Comma 2 2 13 2 2 3" xfId="3973" xr:uid="{7A0BAD7A-91A1-47C9-9DDD-6A25271CBC46}"/>
    <cellStyle name="Comma 2 2 13 2 2 3 2" xfId="7470" xr:uid="{70358DB9-DA3E-4BE9-916D-74C46A16BD02}"/>
    <cellStyle name="Comma 2 2 13 2 2 3 2 2" xfId="14835" xr:uid="{93787935-F03C-42C2-AA9C-166B547102B5}"/>
    <cellStyle name="Comma 2 2 13 2 2 3 2 2 2" xfId="47451" xr:uid="{1964A271-9BB8-452C-ACEB-F09804F4B34C}"/>
    <cellStyle name="Comma 2 2 13 2 2 3 2 2 3" xfId="34824" xr:uid="{C82A4775-092D-48BD-92FF-8C64EB73BAF0}"/>
    <cellStyle name="Comma 2 2 13 2 2 3 2 3" xfId="22195" xr:uid="{44F24BEF-844B-4F22-84E4-6BC02DD755A8}"/>
    <cellStyle name="Comma 2 2 13 2 2 3 2 3 2" xfId="41170" xr:uid="{1DC9470D-AD98-4109-A196-36844C39FE5E}"/>
    <cellStyle name="Comma 2 2 13 2 2 3 2 4" xfId="28531" xr:uid="{EC325DCE-59D1-4BD5-8EB2-AD142B1BEEC3}"/>
    <cellStyle name="Comma 2 2 13 2 2 3 3" xfId="11339" xr:uid="{F6D82294-2D35-4C53-8404-768EE5418137}"/>
    <cellStyle name="Comma 2 2 13 2 2 3 3 2" xfId="43954" xr:uid="{E9046456-18FD-4EA2-9AC9-483759E3844E}"/>
    <cellStyle name="Comma 2 2 13 2 2 3 3 3" xfId="31327" xr:uid="{F58CF525-0832-4A40-BE91-A3CD925DF45F}"/>
    <cellStyle name="Comma 2 2 13 2 2 3 4" xfId="18699" xr:uid="{120D3E18-A60E-425F-A179-3423C394209E}"/>
    <cellStyle name="Comma 2 2 13 2 2 3 4 2" xfId="37673" xr:uid="{3BBA35B7-574D-42E4-86AA-20D44C735266}"/>
    <cellStyle name="Comma 2 2 13 2 2 3 5" xfId="25034" xr:uid="{2A47369D-8D55-445A-B449-7C1ADEC36D38}"/>
    <cellStyle name="Comma 2 2 13 2 2 4" xfId="6594" xr:uid="{3815E328-5127-4EEE-9963-88ABFD810107}"/>
    <cellStyle name="Comma 2 2 13 2 2 4 2" xfId="13959" xr:uid="{173A7564-999E-4577-B02D-8B515DA23202}"/>
    <cellStyle name="Comma 2 2 13 2 2 4 2 2" xfId="46575" xr:uid="{1D5734D0-18CB-4F61-B4F3-37A512BC9C4C}"/>
    <cellStyle name="Comma 2 2 13 2 2 4 2 3" xfId="33948" xr:uid="{2DAB71E2-829C-45B6-B671-F0B704076F6D}"/>
    <cellStyle name="Comma 2 2 13 2 2 4 3" xfId="21319" xr:uid="{C4BB9FD9-D5C4-465A-BDDE-C9196CC8827B}"/>
    <cellStyle name="Comma 2 2 13 2 2 4 3 2" xfId="40294" xr:uid="{6CDCF80D-0CE2-40BF-9EF5-08C0E25F11A6}"/>
    <cellStyle name="Comma 2 2 13 2 2 4 4" xfId="27655" xr:uid="{A9E496BD-428C-4356-9B27-27AE25B0B49E}"/>
    <cellStyle name="Comma 2 2 13 2 2 5" xfId="10465" xr:uid="{D551C716-D7B3-4347-8994-289D255E9D89}"/>
    <cellStyle name="Comma 2 2 13 2 2 5 2" xfId="43078" xr:uid="{6AA8EF36-E14F-43CD-B9F5-24F94FA367A7}"/>
    <cellStyle name="Comma 2 2 13 2 2 5 3" xfId="30451" xr:uid="{349E3797-B119-4A49-8129-75DF02B62B49}"/>
    <cellStyle name="Comma 2 2 13 2 2 6" xfId="17825" xr:uid="{BC630591-D5AA-4EDF-BB8F-1F7F5AA1A0E8}"/>
    <cellStyle name="Comma 2 2 13 2 2 6 2" xfId="36797" xr:uid="{6CE575E1-0842-4336-8D3A-5666994BA057}"/>
    <cellStyle name="Comma 2 2 13 2 2 7" xfId="24158" xr:uid="{6A2F8AC9-48A2-486A-9337-CA3DF4E921E1}"/>
    <cellStyle name="Comma 2 2 13 2 3" xfId="4387" xr:uid="{8E3920E5-50E2-44EE-A2A7-68BFA9028946}"/>
    <cellStyle name="Comma 2 2 13 2 3 2" xfId="7884" xr:uid="{47F3747C-E00D-4F06-A0F1-337732186F90}"/>
    <cellStyle name="Comma 2 2 13 2 3 2 2" xfId="15249" xr:uid="{C3B1EDE3-B7D3-4D75-995B-FE09BBB63F68}"/>
    <cellStyle name="Comma 2 2 13 2 3 2 2 2" xfId="47865" xr:uid="{E3C1B90B-6052-48AF-8799-EFCE91CF5FCC}"/>
    <cellStyle name="Comma 2 2 13 2 3 2 2 3" xfId="35238" xr:uid="{F9217C45-3148-4403-887E-FA81F766B030}"/>
    <cellStyle name="Comma 2 2 13 2 3 2 3" xfId="22609" xr:uid="{13FF115C-27C1-49DE-AA7B-723F29F143FB}"/>
    <cellStyle name="Comma 2 2 13 2 3 2 3 2" xfId="41584" xr:uid="{98EFF532-6C76-4918-89B0-91D085C3FA38}"/>
    <cellStyle name="Comma 2 2 13 2 3 2 4" xfId="28945" xr:uid="{D91E6BAD-3AC8-4000-A0FC-8F2002C6B717}"/>
    <cellStyle name="Comma 2 2 13 2 3 3" xfId="5265" xr:uid="{C1879D77-4FF3-4A72-A6ED-BCA02DB7DAFA}"/>
    <cellStyle name="Comma 2 2 13 2 3 3 2" xfId="12630" xr:uid="{9D674622-82A8-4132-ADCC-CB1727F3513C}"/>
    <cellStyle name="Comma 2 2 13 2 3 3 2 2" xfId="45246" xr:uid="{D5308F1A-A03F-4236-B3F9-00E9E12B85B9}"/>
    <cellStyle name="Comma 2 2 13 2 3 3 2 3" xfId="32619" xr:uid="{D1456DBC-3B20-486E-9BC1-F6C64A38E462}"/>
    <cellStyle name="Comma 2 2 13 2 3 3 3" xfId="19990" xr:uid="{7566133D-6A04-4091-92D1-433432238515}"/>
    <cellStyle name="Comma 2 2 13 2 3 3 3 2" xfId="38965" xr:uid="{84F6B9D4-CC42-4487-B6B8-683D34D68BB0}"/>
    <cellStyle name="Comma 2 2 13 2 3 3 4" xfId="26326" xr:uid="{5BA6D4CF-29F9-410E-8132-8054744377B6}"/>
    <cellStyle name="Comma 2 2 13 2 3 4" xfId="11753" xr:uid="{3A52C8B0-B2BD-4795-8DCA-81D53C124ACD}"/>
    <cellStyle name="Comma 2 2 13 2 3 4 2" xfId="44368" xr:uid="{0813D0B5-8219-4DF1-B717-CD410CBF223E}"/>
    <cellStyle name="Comma 2 2 13 2 3 4 3" xfId="31741" xr:uid="{4BAA0E6A-4582-4FE6-8F0B-710521B10A05}"/>
    <cellStyle name="Comma 2 2 13 2 3 5" xfId="19113" xr:uid="{4602F8B5-424E-48D2-A761-6E3D1E43AE77}"/>
    <cellStyle name="Comma 2 2 13 2 3 5 2" xfId="38087" xr:uid="{C7194C87-7846-4E28-AF49-DA44633D6AE2}"/>
    <cellStyle name="Comma 2 2 13 2 3 6" xfId="25448" xr:uid="{5DD78CB3-8280-4899-B187-990175A2595D}"/>
    <cellStyle name="Comma 2 2 13 2 4" xfId="3537" xr:uid="{9A506B15-AAA6-43CB-9167-552DD5045E17}"/>
    <cellStyle name="Comma 2 2 13 2 4 2" xfId="7034" xr:uid="{02471465-E247-4DA4-B061-7D4E6A346EFE}"/>
    <cellStyle name="Comma 2 2 13 2 4 2 2" xfId="14399" xr:uid="{E1317ABF-86C5-488F-942B-5C3790EBD104}"/>
    <cellStyle name="Comma 2 2 13 2 4 2 2 2" xfId="47015" xr:uid="{4EBF44C7-5F4E-456F-94F0-E79E65EE3DC8}"/>
    <cellStyle name="Comma 2 2 13 2 4 2 2 3" xfId="34388" xr:uid="{692BA561-111D-44D2-8FF7-F8832671041C}"/>
    <cellStyle name="Comma 2 2 13 2 4 2 3" xfId="21759" xr:uid="{DF00D3FC-C6C9-40A5-9F8D-EB28DAAB7DD8}"/>
    <cellStyle name="Comma 2 2 13 2 4 2 3 2" xfId="40734" xr:uid="{6E649F1E-8949-4727-8FC6-7D83F1A6C6BF}"/>
    <cellStyle name="Comma 2 2 13 2 4 2 4" xfId="28095" xr:uid="{E5284996-6F48-4C5C-B09E-06C969C4BE3D}"/>
    <cellStyle name="Comma 2 2 13 2 4 3" xfId="10903" xr:uid="{1D6E37A4-E42B-42FD-99F1-20A7EF12372A}"/>
    <cellStyle name="Comma 2 2 13 2 4 3 2" xfId="43518" xr:uid="{2227C9E2-CB26-4B19-9D65-E67659A96691}"/>
    <cellStyle name="Comma 2 2 13 2 4 3 3" xfId="30891" xr:uid="{6E35B36D-1D6F-46DE-BCC7-07985E66D8DA}"/>
    <cellStyle name="Comma 2 2 13 2 4 4" xfId="18263" xr:uid="{B611D1CF-3949-443B-B77F-DA8973B1241B}"/>
    <cellStyle name="Comma 2 2 13 2 4 4 2" xfId="37237" xr:uid="{DCBE59A1-9F45-4FA4-A3FE-7C26F89ED7C7}"/>
    <cellStyle name="Comma 2 2 13 2 4 5" xfId="24598" xr:uid="{2E1CAFAC-5291-44FB-8E94-29A7A9064EC2}"/>
    <cellStyle name="Comma 2 2 13 2 5" xfId="6150" xr:uid="{83D1F7A9-E67A-4E29-9097-B6E6046F01CA}"/>
    <cellStyle name="Comma 2 2 13 2 5 2" xfId="13515" xr:uid="{CE119157-E168-4476-9FB3-5C8E196D345E}"/>
    <cellStyle name="Comma 2 2 13 2 5 2 2" xfId="46131" xr:uid="{7474794F-B60B-4303-981F-05FE16C1BE51}"/>
    <cellStyle name="Comma 2 2 13 2 5 2 3" xfId="33504" xr:uid="{6A805CDF-B97A-4F56-AD2D-0B05D168932B}"/>
    <cellStyle name="Comma 2 2 13 2 5 3" xfId="20875" xr:uid="{28A73A22-EC2C-4981-8B46-17A3F3D4FC2C}"/>
    <cellStyle name="Comma 2 2 13 2 5 3 2" xfId="39850" xr:uid="{98557230-D32C-491B-9419-FC0DBDB1BF3A}"/>
    <cellStyle name="Comma 2 2 13 2 5 4" xfId="27211" xr:uid="{2158F95C-59C0-4CF3-AD4B-304105C52503}"/>
    <cellStyle name="Comma 2 2 13 2 6" xfId="2611" xr:uid="{B77869E9-4693-44AA-A1A2-C7D9217975BA}"/>
    <cellStyle name="Comma 2 2 13 2 6 2" xfId="10024" xr:uid="{DC9CD437-C2E2-48E6-BCEB-3DC89CE8CB88}"/>
    <cellStyle name="Comma 2 2 13 2 6 2 2" xfId="42636" xr:uid="{EF4E0D62-B16A-4FBF-91F3-C88326985EE6}"/>
    <cellStyle name="Comma 2 2 13 2 6 3" xfId="17384" xr:uid="{8C6AB988-D087-4C41-88AA-189044F1976B}"/>
    <cellStyle name="Comma 2 2 13 2 6 4" xfId="30009" xr:uid="{D8224A19-8DAC-4BC7-AB70-C6AC31D7741D}"/>
    <cellStyle name="Comma 2 2 13 2 7" xfId="9513" xr:uid="{FD2016E7-1B62-4925-867F-4B19AFFE0EE5}"/>
    <cellStyle name="Comma 2 2 13 2 7 2" xfId="36325" xr:uid="{0FA79CDD-4F44-47C7-A1E8-C78837C888C5}"/>
    <cellStyle name="Comma 2 2 13 2 8" xfId="16873" xr:uid="{65A2BF1F-DFEE-49A5-BCC3-61E4753104D8}"/>
    <cellStyle name="Comma 2 2 13 2 9" xfId="23712" xr:uid="{BA543294-BDB5-4A86-B631-394A7158C7A2}"/>
    <cellStyle name="Comma 2 2 13 3" xfId="2072" xr:uid="{8D9CC30D-284E-4886-B807-145F508C391C}"/>
    <cellStyle name="Comma 2 2 13 3 2" xfId="4479" xr:uid="{E89D0ED2-9EC8-4251-B416-869C67676542}"/>
    <cellStyle name="Comma 2 2 13 3 2 2" xfId="7977" xr:uid="{E44CE8EB-A74F-4515-805E-55FA3FD10E75}"/>
    <cellStyle name="Comma 2 2 13 3 2 2 2" xfId="15342" xr:uid="{019C6939-21CB-4F05-8E43-92C7635E6946}"/>
    <cellStyle name="Comma 2 2 13 3 2 2 2 2" xfId="47958" xr:uid="{469D0557-3430-4172-B250-B9B2F747760B}"/>
    <cellStyle name="Comma 2 2 13 3 2 2 2 3" xfId="35331" xr:uid="{6A2329D2-F8BC-4264-9381-D7DFE4246592}"/>
    <cellStyle name="Comma 2 2 13 3 2 2 3" xfId="22702" xr:uid="{951744C7-AAEC-46DB-B91D-F096D872E822}"/>
    <cellStyle name="Comma 2 2 13 3 2 2 3 2" xfId="41677" xr:uid="{8A2CD739-FE89-4582-8BA7-4BFBB9E70CC4}"/>
    <cellStyle name="Comma 2 2 13 3 2 2 4" xfId="29038" xr:uid="{0B6B9689-1D08-4B79-82BB-FD2AA8DD7490}"/>
    <cellStyle name="Comma 2 2 13 3 2 3" xfId="5359" xr:uid="{C9CBC3C3-BA4A-43A6-98C5-98D8030AD8AE}"/>
    <cellStyle name="Comma 2 2 13 3 2 3 2" xfId="12724" xr:uid="{A10D2A95-4F16-4C4E-B97E-33293C4E35F3}"/>
    <cellStyle name="Comma 2 2 13 3 2 3 2 2" xfId="45340" xr:uid="{F75B3057-DE44-47FF-95A6-6E4B4328B7AB}"/>
    <cellStyle name="Comma 2 2 13 3 2 3 2 3" xfId="32713" xr:uid="{93BB5A7D-46A3-4A0E-80C2-06DB26A15030}"/>
    <cellStyle name="Comma 2 2 13 3 2 3 3" xfId="20084" xr:uid="{1961B897-0CE9-4A23-9545-01987CB59089}"/>
    <cellStyle name="Comma 2 2 13 3 2 3 3 2" xfId="39059" xr:uid="{0A65D946-C13F-40A3-9778-6342EE40D52C}"/>
    <cellStyle name="Comma 2 2 13 3 2 3 4" xfId="26420" xr:uid="{5EB2C05A-7D39-4309-9C61-8094FAE84141}"/>
    <cellStyle name="Comma 2 2 13 3 2 4" xfId="11845" xr:uid="{67626C98-7F4E-4725-8CCD-9F894690851B}"/>
    <cellStyle name="Comma 2 2 13 3 2 4 2" xfId="44461" xr:uid="{CCC97FBC-687E-4238-8E9B-8DE0ED85D976}"/>
    <cellStyle name="Comma 2 2 13 3 2 4 3" xfId="31834" xr:uid="{34CBF76B-28B4-4A69-9304-285AECBE7664}"/>
    <cellStyle name="Comma 2 2 13 3 2 5" xfId="19205" xr:uid="{ECE65FF2-43D2-45D4-A1C1-A92EAE03E06C}"/>
    <cellStyle name="Comma 2 2 13 3 2 5 2" xfId="38180" xr:uid="{61B3DDB4-DA09-44AD-8460-B84C70A833F7}"/>
    <cellStyle name="Comma 2 2 13 3 2 6" xfId="25541" xr:uid="{3AE722C1-3EDC-4C4C-AF40-E63728C934A0}"/>
    <cellStyle name="Comma 2 2 13 3 3" xfId="3629" xr:uid="{E8E9B6C7-E59F-4848-8FA2-378587671911}"/>
    <cellStyle name="Comma 2 2 13 3 3 2" xfId="7126" xr:uid="{347E509A-4828-4A86-B5A1-DEA2E42AA21B}"/>
    <cellStyle name="Comma 2 2 13 3 3 2 2" xfId="14491" xr:uid="{044CF06B-0C68-4720-A087-3BCE9FC4A823}"/>
    <cellStyle name="Comma 2 2 13 3 3 2 2 2" xfId="47107" xr:uid="{FB0268A1-3BBE-4CE1-B1DD-EA2A2A8D285E}"/>
    <cellStyle name="Comma 2 2 13 3 3 2 2 3" xfId="34480" xr:uid="{B4119878-28A9-437C-8BD6-5BAFC9F3A59C}"/>
    <cellStyle name="Comma 2 2 13 3 3 2 3" xfId="21851" xr:uid="{BD1320FF-C1A0-48D0-9C2F-131C1CEA5226}"/>
    <cellStyle name="Comma 2 2 13 3 3 2 3 2" xfId="40826" xr:uid="{E00E4073-AD10-49BC-A078-161120794CBE}"/>
    <cellStyle name="Comma 2 2 13 3 3 2 4" xfId="28187" xr:uid="{8F45D5E7-91FE-456F-A768-17F349FED6DE}"/>
    <cellStyle name="Comma 2 2 13 3 3 3" xfId="10995" xr:uid="{64D27A06-82B4-451C-BCDA-A6D33C9EF18D}"/>
    <cellStyle name="Comma 2 2 13 3 3 3 2" xfId="43610" xr:uid="{FF22A036-9A31-4CD3-B0C2-8740872C350D}"/>
    <cellStyle name="Comma 2 2 13 3 3 3 3" xfId="30983" xr:uid="{2995B398-F461-464F-9D23-D8A106C813ED}"/>
    <cellStyle name="Comma 2 2 13 3 3 4" xfId="18355" xr:uid="{5EA40F6A-5D88-423A-8191-FE907D3B7884}"/>
    <cellStyle name="Comma 2 2 13 3 3 4 2" xfId="37329" xr:uid="{EBC27D38-72F8-4AE0-8A0E-9DD3EBBB876F}"/>
    <cellStyle name="Comma 2 2 13 3 3 5" xfId="24690" xr:uid="{A319CC7E-D21B-4C43-AE88-0A8113FE9CD2}"/>
    <cellStyle name="Comma 2 2 13 3 4" xfId="6244" xr:uid="{9C25AC72-FF02-4B1F-A664-EFF2517E6414}"/>
    <cellStyle name="Comma 2 2 13 3 4 2" xfId="13609" xr:uid="{920BA268-D840-405C-9D80-12AB82030A9C}"/>
    <cellStyle name="Comma 2 2 13 3 4 2 2" xfId="46225" xr:uid="{991911D6-AD3B-4F65-88D4-DC787BEEFF94}"/>
    <cellStyle name="Comma 2 2 13 3 4 2 3" xfId="33598" xr:uid="{D296CAC4-626B-4976-8776-B6056856BB79}"/>
    <cellStyle name="Comma 2 2 13 3 4 3" xfId="20969" xr:uid="{9CC6C766-647D-4E10-9EA5-C9FC15CF05DF}"/>
    <cellStyle name="Comma 2 2 13 3 4 3 2" xfId="39944" xr:uid="{9F33B388-8EF6-463B-B7D3-CF882555FA9F}"/>
    <cellStyle name="Comma 2 2 13 3 4 4" xfId="27305" xr:uid="{766FACAE-F09F-4F81-8BFA-ABDAFF926015}"/>
    <cellStyle name="Comma 2 2 13 3 5" xfId="2728" xr:uid="{B96B523A-1FC5-4FF1-90FE-132E5BACD037}"/>
    <cellStyle name="Comma 2 2 13 3 5 2" xfId="10116" xr:uid="{BA9422E7-790D-48F6-BC2A-A34D8775AE10}"/>
    <cellStyle name="Comma 2 2 13 3 5 2 2" xfId="42728" xr:uid="{27E4B92B-1D43-4EA2-AA67-61B19584CA99}"/>
    <cellStyle name="Comma 2 2 13 3 5 3" xfId="17476" xr:uid="{3AD8FE6A-E38E-4FCB-A36C-1F7B1A1E9E59}"/>
    <cellStyle name="Comma 2 2 13 3 5 4" xfId="30101" xr:uid="{A37AB49E-DE9E-4BC3-8CD4-BD6FF8CCED8C}"/>
    <cellStyle name="Comma 2 2 13 3 6" xfId="9609" xr:uid="{B67C3210-BE0A-4DE6-9008-B81C7BC15907}"/>
    <cellStyle name="Comma 2 2 13 3 6 2" xfId="36429" xr:uid="{DE090B5D-6915-4E2D-9D53-3223BF3023DB}"/>
    <cellStyle name="Comma 2 2 13 3 7" xfId="16969" xr:uid="{AF51678A-2072-4963-9278-E01C2DD1D09C}"/>
    <cellStyle name="Comma 2 2 13 3 8" xfId="23808" xr:uid="{4BBFC133-1119-4E48-88E4-F31B691D25CB}"/>
    <cellStyle name="Comma 2 2 13 4" xfId="2181" xr:uid="{77729E64-5C73-4235-92B1-E2E0A3E03F6F}"/>
    <cellStyle name="Comma 2 2 13 5" xfId="8474" xr:uid="{2B8D0880-90F0-4B6F-915B-7FC659951E2B}"/>
    <cellStyle name="Comma 2 2 13 5 2" xfId="15839" xr:uid="{B83ECB67-70F0-470A-9244-E24D96CBC027}"/>
    <cellStyle name="Comma 2 2 13 5 3" xfId="23199" xr:uid="{0784EEB0-21B0-47DA-977A-B0FC9EA3F28C}"/>
    <cellStyle name="Comma 2 2 13 6" xfId="9420" xr:uid="{C3806FEC-2124-4B14-B446-0D3E7978E711}"/>
    <cellStyle name="Comma 2 2 13 7" xfId="16780" xr:uid="{56D192E9-8E64-4812-99ED-BA576E65F196}"/>
    <cellStyle name="Comma 2 2 14" xfId="1872" xr:uid="{753823E9-E82A-429E-BA43-1B8883741A19}"/>
    <cellStyle name="Comma 2 2 14 2" xfId="1984" xr:uid="{F94C57B5-2F9A-4823-8117-BD90434DD86F}"/>
    <cellStyle name="Comma 2 2 14 2 2" xfId="7985" xr:uid="{E4B221AF-BC4C-4902-A302-557BC6CC426C}"/>
    <cellStyle name="Comma 2 2 14 2 2 2" xfId="15350" xr:uid="{B43D4D0C-AE84-402B-BFD8-3D91BA353F06}"/>
    <cellStyle name="Comma 2 2 14 2 2 2 2" xfId="47966" xr:uid="{26177D10-9015-41FD-A654-B631B7F3A077}"/>
    <cellStyle name="Comma 2 2 14 2 2 2 3" xfId="35339" xr:uid="{9E7BDFF5-171B-4B3D-869A-F142B58EA05C}"/>
    <cellStyle name="Comma 2 2 14 2 2 3" xfId="22710" xr:uid="{050D3B8B-4C06-4579-BD90-A356E9BB1A45}"/>
    <cellStyle name="Comma 2 2 14 2 2 3 2" xfId="41685" xr:uid="{DE9610FE-F7EE-41FD-B18C-C0564D4D1317}"/>
    <cellStyle name="Comma 2 2 14 2 2 4" xfId="29046" xr:uid="{F1CC1ACE-DFFD-4AA0-B9F2-DCA13D1D74C6}"/>
    <cellStyle name="Comma 2 2 14 2 3" xfId="5367" xr:uid="{47BAA131-8B6C-4CDB-A003-A3BB1786FDA0}"/>
    <cellStyle name="Comma 2 2 14 2 3 2" xfId="12732" xr:uid="{9F82E2A1-6343-42E5-A998-8D011B852BF1}"/>
    <cellStyle name="Comma 2 2 14 2 3 2 2" xfId="45348" xr:uid="{6C7E49D2-14B0-49E8-8B72-43F4992B5B03}"/>
    <cellStyle name="Comma 2 2 14 2 3 2 3" xfId="32721" xr:uid="{9A5CBE19-CCE5-4984-A3BC-3BC84C247F2C}"/>
    <cellStyle name="Comma 2 2 14 2 3 3" xfId="20092" xr:uid="{E23BBAFE-4BB3-485D-8822-2E9AE0F4F8F2}"/>
    <cellStyle name="Comma 2 2 14 2 3 3 2" xfId="39067" xr:uid="{F16F47F0-DF06-4517-ADD4-F041C33CC5F9}"/>
    <cellStyle name="Comma 2 2 14 2 3 4" xfId="26428" xr:uid="{222D07EB-B3B5-413B-BCEA-869D6D55E31F}"/>
    <cellStyle name="Comma 2 2 14 2 4" xfId="4487" xr:uid="{F92177F9-C66D-4BE8-B7C6-0CAC73310B43}"/>
    <cellStyle name="Comma 2 2 14 2 4 2" xfId="11853" xr:uid="{2499185F-1E02-401D-A6DB-9FF467A81F49}"/>
    <cellStyle name="Comma 2 2 14 2 4 2 2" xfId="44469" xr:uid="{83E8671B-1717-454D-84B3-07EF5D4928A5}"/>
    <cellStyle name="Comma 2 2 14 2 4 3" xfId="19213" xr:uid="{F9DE7EA4-3F68-4ED7-B00F-3ECFD2600739}"/>
    <cellStyle name="Comma 2 2 14 2 4 4" xfId="31842" xr:uid="{F7CA1D15-6559-493D-BD14-7F34E291BEE1}"/>
    <cellStyle name="Comma 2 2 14 2 5" xfId="9521" xr:uid="{E280E570-3948-484D-B3C4-1774BACB802A}"/>
    <cellStyle name="Comma 2 2 14 2 5 2" xfId="38188" xr:uid="{DC941112-4050-4C81-830D-1DCB16E56316}"/>
    <cellStyle name="Comma 2 2 14 2 6" xfId="16881" xr:uid="{0A90976F-1ACB-42C1-B599-A119A886CB35}"/>
    <cellStyle name="Comma 2 2 14 2 7" xfId="25549" xr:uid="{51DFD4E5-95F8-4B30-B5A4-F3C334EC3C11}"/>
    <cellStyle name="Comma 2 2 14 3" xfId="2080" xr:uid="{E5B7371A-53C5-4BB4-ACD9-175154DE0E6C}"/>
    <cellStyle name="Comma 2 2 14 3 2" xfId="7134" xr:uid="{5C5872B0-7597-48EE-8527-A1EE442C9AD8}"/>
    <cellStyle name="Comma 2 2 14 3 2 2" xfId="14499" xr:uid="{B2A66FB0-5AFD-47ED-9236-522CD71B79EE}"/>
    <cellStyle name="Comma 2 2 14 3 2 2 2" xfId="47115" xr:uid="{62C732B2-35BD-4EC9-8C6C-906A34193E78}"/>
    <cellStyle name="Comma 2 2 14 3 2 2 3" xfId="34488" xr:uid="{8D30287B-54D6-46C9-AB99-D521C019E4AB}"/>
    <cellStyle name="Comma 2 2 14 3 2 3" xfId="21859" xr:uid="{3EA3EE67-0C3F-4B64-9962-D42331D7F331}"/>
    <cellStyle name="Comma 2 2 14 3 2 3 2" xfId="40834" xr:uid="{2403B2DA-098A-4157-AB70-960221DCA90D}"/>
    <cellStyle name="Comma 2 2 14 3 2 4" xfId="28195" xr:uid="{D470961B-B9EF-4D1B-BC3E-7FC6071E69B5}"/>
    <cellStyle name="Comma 2 2 14 3 3" xfId="3637" xr:uid="{ACABF6D5-7EBE-4E3A-9A3B-717E586DDA1F}"/>
    <cellStyle name="Comma 2 2 14 3 3 2" xfId="11003" xr:uid="{47D0191A-0465-4CF7-BC7A-1BD4882A0530}"/>
    <cellStyle name="Comma 2 2 14 3 3 2 2" xfId="43618" xr:uid="{F6EA9EC8-AE22-4578-8BE6-22BA3020D700}"/>
    <cellStyle name="Comma 2 2 14 3 3 3" xfId="18363" xr:uid="{28768CFD-8952-43FB-8641-B79834570FD5}"/>
    <cellStyle name="Comma 2 2 14 3 3 4" xfId="30991" xr:uid="{82480A1D-8783-424D-9B37-B3C733F5448D}"/>
    <cellStyle name="Comma 2 2 14 3 4" xfId="9617" xr:uid="{443334D8-3B35-424C-AADC-4826D151B2D9}"/>
    <cellStyle name="Comma 2 2 14 3 4 2" xfId="37337" xr:uid="{BECDDDA3-FBC1-4D96-8D4E-0247CADD3C07}"/>
    <cellStyle name="Comma 2 2 14 3 5" xfId="16977" xr:uid="{B28E0D82-1C90-432C-8D79-8C97292CD5B9}"/>
    <cellStyle name="Comma 2 2 14 3 6" xfId="24698" xr:uid="{EE5212FE-E06C-4B3A-87E2-66E8A3434D65}"/>
    <cellStyle name="Comma 2 2 14 4" xfId="6252" xr:uid="{3142DDB5-BAC1-4927-A01C-6F72D805C13E}"/>
    <cellStyle name="Comma 2 2 14 4 2" xfId="13617" xr:uid="{B3CC065B-8CBB-40DE-83FC-28A8E3BCAF33}"/>
    <cellStyle name="Comma 2 2 14 4 2 2" xfId="46233" xr:uid="{BABE2329-14F6-4695-B753-AF899F5F3939}"/>
    <cellStyle name="Comma 2 2 14 4 2 3" xfId="33606" xr:uid="{C54647AF-8341-4ABF-AAA8-B58C5A634160}"/>
    <cellStyle name="Comma 2 2 14 4 3" xfId="20977" xr:uid="{1430660B-093A-455F-B257-2B20E18CFC39}"/>
    <cellStyle name="Comma 2 2 14 4 3 2" xfId="39952" xr:uid="{60C15525-5BF3-4297-8EE6-11058C41796A}"/>
    <cellStyle name="Comma 2 2 14 4 4" xfId="27313" xr:uid="{7ABE18E3-91CA-4D78-89B4-9A57AB6EBB49}"/>
    <cellStyle name="Comma 2 2 14 5" xfId="2740" xr:uid="{8A160C6E-1F5C-4605-ABD5-0CF9C8E8BA09}"/>
    <cellStyle name="Comma 2 2 14 5 2" xfId="10124" xr:uid="{AFDF1166-05B8-460A-A434-B0556F3340F2}"/>
    <cellStyle name="Comma 2 2 14 5 2 2" xfId="42736" xr:uid="{6B9C0FD0-5952-4E8F-B375-B8344EE7EB4B}"/>
    <cellStyle name="Comma 2 2 14 5 3" xfId="17484" xr:uid="{FEF5AEE9-4198-45EE-A5F9-7E2ED65A0785}"/>
    <cellStyle name="Comma 2 2 14 5 4" xfId="30109" xr:uid="{D03A7C6B-F748-40BD-A796-FF84BB46CF4B}"/>
    <cellStyle name="Comma 2 2 14 6" xfId="8482" xr:uid="{00F1CAC8-7AD7-47F7-B2D4-7BD701C91EA4}"/>
    <cellStyle name="Comma 2 2 14 6 2" xfId="15847" xr:uid="{CFCBF520-7644-4782-B25F-C47B50FA57BE}"/>
    <cellStyle name="Comma 2 2 14 6 3" xfId="23207" xr:uid="{FB7BC351-78D7-424D-8A67-ECCC4E1C909A}"/>
    <cellStyle name="Comma 2 2 14 6 4" xfId="36444" xr:uid="{A3F432EB-B1D5-40D5-8127-622F6E81E834}"/>
    <cellStyle name="Comma 2 2 14 7" xfId="9426" xr:uid="{EB60E0A2-B6D3-4D8C-8FCC-7911C0A72951}"/>
    <cellStyle name="Comma 2 2 14 8" xfId="16786" xr:uid="{D533411A-F161-4716-9C66-54DB0BEC9919}"/>
    <cellStyle name="Comma 2 2 14 9" xfId="23816" xr:uid="{4ACB6F80-55A2-4278-A7F0-B26E87EAA3D3}"/>
    <cellStyle name="Comma 2 2 15" xfId="8497" xr:uid="{A10F0D1E-5B71-4CE1-9F26-44A69A00C653}"/>
    <cellStyle name="Comma 2 2 15 2" xfId="15861" xr:uid="{C50BE133-E735-4CC6-B6EA-E8002429D972}"/>
    <cellStyle name="Comma 2 2 15 2 2" xfId="42219" xr:uid="{99A424A6-20F6-400C-A99D-D85052C18014}"/>
    <cellStyle name="Comma 2 2 15 3" xfId="23221" xr:uid="{ACC9FE74-A59A-41C9-97A1-D1D8B5745D20}"/>
    <cellStyle name="Comma 2 2 15 4" xfId="29587" xr:uid="{82FC0048-6564-467E-B001-3E140743574A}"/>
    <cellStyle name="Comma 2 2 16" xfId="440" xr:uid="{083978BC-4E29-4178-9AC6-11D7AD6C24FA}"/>
    <cellStyle name="Comma 2 2 16 2" xfId="8510" xr:uid="{DCAA4F23-58DA-46D7-BFCC-DFD76E5E2625}"/>
    <cellStyle name="Comma 2 2 16 3" xfId="15871" xr:uid="{C8C37C64-5546-4305-B2B8-72778225C5DF}"/>
    <cellStyle name="Comma 2 2 16 4" xfId="35753" xr:uid="{48C13C30-8E73-4908-8B1E-C95A56A8A2E9}"/>
    <cellStyle name="Comma 2 2 17" xfId="48505" xr:uid="{94770A2A-AF49-41EB-B7B4-1C21C9DA0936}"/>
    <cellStyle name="Comma 2 2 18" xfId="23227" xr:uid="{F416C758-8A26-4E48-BBED-DBAD5058884E}"/>
    <cellStyle name="Comma 2 2 19" xfId="48520" xr:uid="{D5ACD7B9-6EE3-463A-8F2D-6BA2055D3A0E}"/>
    <cellStyle name="Comma 2 2 2" xfId="125" xr:uid="{097FA396-E7BF-43DE-A800-18BA6CCA1D77}"/>
    <cellStyle name="Comma 2 2 2 10" xfId="1630" xr:uid="{60573F7E-5BC0-43B2-8CD7-2A02CE689D42}"/>
    <cellStyle name="Comma 2 2 2 10 2" xfId="8404" xr:uid="{A3B5DDB1-AAFB-4C3D-A790-87306EBDB25B}"/>
    <cellStyle name="Comma 2 2 2 10 2 2" xfId="15769" xr:uid="{E988BE73-354C-43A9-943D-79D148DFAD44}"/>
    <cellStyle name="Comma 2 2 2 10 2 3" xfId="23129" xr:uid="{66C8C1C4-AF90-4440-B20C-1D9E58F52207}"/>
    <cellStyle name="Comma 2 2 2 10 2 4" xfId="42244" xr:uid="{75D14220-0F1B-4773-BC17-70876FB698D2}"/>
    <cellStyle name="Comma 2 2 2 10 3" xfId="9266" xr:uid="{D45ABA31-939B-4C7A-B7BA-D10D79191273}"/>
    <cellStyle name="Comma 2 2 2 10 4" xfId="16626" xr:uid="{8541DF01-6B08-4978-BED7-EFEF49D5567E}"/>
    <cellStyle name="Comma 2 2 2 10 5" xfId="29617" xr:uid="{780C8616-FE8C-4ED4-B5DF-97C6DE28E351}"/>
    <cellStyle name="Comma 2 2 2 11" xfId="1755" xr:uid="{7F470482-32FD-4965-A04B-A1FABF4395A9}"/>
    <cellStyle name="Comma 2 2 2 11 2" xfId="9356" xr:uid="{71D437A7-6272-46EC-915F-172310C01B80}"/>
    <cellStyle name="Comma 2 2 2 11 3" xfId="16716" xr:uid="{DCE326A2-BB1B-4F8F-B2E3-419CE03815D7}"/>
    <cellStyle name="Comma 2 2 2 11 4" xfId="35762" xr:uid="{0A93047E-721B-480D-8C91-12CC0353575B}"/>
    <cellStyle name="Comma 2 2 2 12" xfId="8528" xr:uid="{E66C6AB6-F366-4AAC-9853-A3E59F2122EA}"/>
    <cellStyle name="Comma 2 2 2 13" xfId="15889" xr:uid="{3AE61BD7-781C-4C88-AF02-7B4079F7FA8B}"/>
    <cellStyle name="Comma 2 2 2 14" xfId="23233" xr:uid="{83C6077A-D333-47C1-9622-14263F326B48}"/>
    <cellStyle name="Comma 2 2 2 15" xfId="470" xr:uid="{A71D66C9-740A-4A68-8886-6B229123E263}"/>
    <cellStyle name="Comma 2 2 2 2" xfId="482" xr:uid="{B3FA195B-01D0-4019-8198-2A1736EBB258}"/>
    <cellStyle name="Comma 2 2 2 2 10" xfId="1834" xr:uid="{BBE91929-2B2A-4708-AF98-30F94398A8E3}"/>
    <cellStyle name="Comma 2 2 2 2 10 2" xfId="9409" xr:uid="{A014CB49-26CB-48C8-B50E-F7479D6E8607}"/>
    <cellStyle name="Comma 2 2 2 2 10 3" xfId="16769" xr:uid="{3C81D521-6603-41FD-AD99-2F46FBF6C2C5}"/>
    <cellStyle name="Comma 2 2 2 2 11" xfId="8536" xr:uid="{54A9CBF5-B8BF-4F72-8ED2-79C88C96BF61}"/>
    <cellStyle name="Comma 2 2 2 2 12" xfId="15897" xr:uid="{8F799F48-10DA-43DD-A9FF-1B32289C7B0F}"/>
    <cellStyle name="Comma 2 2 2 2 13" xfId="23366" xr:uid="{7B17F670-8D0A-46B9-AE79-E518ED874A6D}"/>
    <cellStyle name="Comma 2 2 2 2 2" xfId="544" xr:uid="{8A94F557-1F85-4A9B-A5D0-9A801FF66CE6}"/>
    <cellStyle name="Comma 2 2 2 2 2 10" xfId="23646" xr:uid="{6C3F20E2-60F2-47AE-B686-A5DFA3A8088E}"/>
    <cellStyle name="Comma 2 2 2 2 2 2" xfId="652" xr:uid="{A0DB45C3-9598-4805-8908-3F17D06EB2C0}"/>
    <cellStyle name="Comma 2 2 2 2 2 2 2" xfId="1225" xr:uid="{E30B1081-6C74-43B0-A436-0D81E7B6C08B}"/>
    <cellStyle name="Comma 2 2 2 2 2 2 2 2" xfId="8261" xr:uid="{CDE4E66A-C1A1-4DD6-BABA-2A13D7030FC5}"/>
    <cellStyle name="Comma 2 2 2 2 2 2 2 2 2" xfId="15626" xr:uid="{25E62CDD-B36B-4CD6-9B4B-95498A8731F0}"/>
    <cellStyle name="Comma 2 2 2 2 2 2 2 2 2 2" xfId="48242" xr:uid="{8644445A-C41C-46F0-9979-E8A528A0B6F2}"/>
    <cellStyle name="Comma 2 2 2 2 2 2 2 2 2 3" xfId="35615" xr:uid="{E5C71E58-D3B9-49FB-AB80-8A17EB52B1C1}"/>
    <cellStyle name="Comma 2 2 2 2 2 2 2 2 3" xfId="22986" xr:uid="{9EC9FC25-6833-495C-A93D-6984AD158E95}"/>
    <cellStyle name="Comma 2 2 2 2 2 2 2 2 3 2" xfId="41961" xr:uid="{76E6D317-30CF-4CF9-A453-470398605B58}"/>
    <cellStyle name="Comma 2 2 2 2 2 2 2 2 4" xfId="29322" xr:uid="{1FC23BCA-02DA-4779-A9F0-3CA153FC0D62}"/>
    <cellStyle name="Comma 2 2 2 2 2 2 2 3" xfId="5643" xr:uid="{3DC24431-9A2C-4455-888F-FE5E8D33242C}"/>
    <cellStyle name="Comma 2 2 2 2 2 2 2 3 2" xfId="13008" xr:uid="{7EABED0F-80B2-46C4-B860-ACE8F4EBDF0F}"/>
    <cellStyle name="Comma 2 2 2 2 2 2 2 3 2 2" xfId="45624" xr:uid="{F738C4D1-1B1F-47AE-8E1D-7762E270AE48}"/>
    <cellStyle name="Comma 2 2 2 2 2 2 2 3 2 3" xfId="32997" xr:uid="{FB0ACB1B-6054-4197-BA0D-ABEF5A7DD288}"/>
    <cellStyle name="Comma 2 2 2 2 2 2 2 3 3" xfId="20368" xr:uid="{C297F45B-1891-4D3D-B6A3-406E0022650D}"/>
    <cellStyle name="Comma 2 2 2 2 2 2 2 3 3 2" xfId="39343" xr:uid="{6B5169A5-FD34-40CA-A27D-1E6021E9A103}"/>
    <cellStyle name="Comma 2 2 2 2 2 2 2 3 4" xfId="26704" xr:uid="{2111DC02-76F2-450F-9A92-08B7AFB412BD}"/>
    <cellStyle name="Comma 2 2 2 2 2 2 2 4" xfId="4763" xr:uid="{89267ADA-00E2-4192-962C-DE75F3723135}"/>
    <cellStyle name="Comma 2 2 2 2 2 2 2 4 2" xfId="12129" xr:uid="{6FBE0F8C-EA9A-4BE9-8D37-9373D9356D7A}"/>
    <cellStyle name="Comma 2 2 2 2 2 2 2 4 2 2" xfId="44745" xr:uid="{B81C3B12-8161-4F03-B05C-CDF1BA07178A}"/>
    <cellStyle name="Comma 2 2 2 2 2 2 2 4 3" xfId="19489" xr:uid="{733380D2-839D-4ECC-AF2E-43FAE7545ED6}"/>
    <cellStyle name="Comma 2 2 2 2 2 2 2 4 4" xfId="32118" xr:uid="{ACA55E25-EC1A-4BE7-8726-AA13664C4EDF}"/>
    <cellStyle name="Comma 2 2 2 2 2 2 2 5" xfId="9021" xr:uid="{08361055-81CF-46C1-977A-87838FF7BA22}"/>
    <cellStyle name="Comma 2 2 2 2 2 2 2 5 2" xfId="38464" xr:uid="{EE1F0848-8A5F-462C-A67A-7F5FCBDFB557}"/>
    <cellStyle name="Comma 2 2 2 2 2 2 2 6" xfId="16381" xr:uid="{45033548-8ECD-4A2E-81DE-71255E63FF21}"/>
    <cellStyle name="Comma 2 2 2 2 2 2 2 7" xfId="25825" xr:uid="{5572E212-ACD1-4643-AF54-03FAC47AE61B}"/>
    <cellStyle name="Comma 2 2 2 2 2 2 3" xfId="3907" xr:uid="{77290EF5-DA89-4FD1-8C5E-A9A7EEE7464B}"/>
    <cellStyle name="Comma 2 2 2 2 2 2 3 2" xfId="7404" xr:uid="{10781B2D-EDB0-4609-BFB6-29F5739DC0B0}"/>
    <cellStyle name="Comma 2 2 2 2 2 2 3 2 2" xfId="14769" xr:uid="{D46E73AE-0382-4348-8D1F-4BD1B0147E9B}"/>
    <cellStyle name="Comma 2 2 2 2 2 2 3 2 2 2" xfId="47385" xr:uid="{FE6A1CA0-193B-4718-A8B6-8E6BF1E041BD}"/>
    <cellStyle name="Comma 2 2 2 2 2 2 3 2 2 3" xfId="34758" xr:uid="{E6DDF2A7-C138-422D-93AA-F104B3805549}"/>
    <cellStyle name="Comma 2 2 2 2 2 2 3 2 3" xfId="22129" xr:uid="{5D20BD9D-8919-499C-90AB-0F08C45F083B}"/>
    <cellStyle name="Comma 2 2 2 2 2 2 3 2 3 2" xfId="41104" xr:uid="{359900B4-4A96-496C-9259-2B4C44B53412}"/>
    <cellStyle name="Comma 2 2 2 2 2 2 3 2 4" xfId="28465" xr:uid="{EA5DB7C1-3478-47C9-A449-14646A4081F3}"/>
    <cellStyle name="Comma 2 2 2 2 2 2 3 3" xfId="11273" xr:uid="{DD191E2B-3671-415C-A124-EAF35C02314B}"/>
    <cellStyle name="Comma 2 2 2 2 2 2 3 3 2" xfId="43888" xr:uid="{1A494C6D-DBBC-48C3-8977-D2BF0CE30785}"/>
    <cellStyle name="Comma 2 2 2 2 2 2 3 3 3" xfId="31261" xr:uid="{AD54FAF9-CFA1-46F8-88F9-19E9A4A81026}"/>
    <cellStyle name="Comma 2 2 2 2 2 2 3 4" xfId="18633" xr:uid="{43A4C2D8-4F47-43C9-83E4-D78687955268}"/>
    <cellStyle name="Comma 2 2 2 2 2 2 3 4 2" xfId="37607" xr:uid="{1C361985-5B2E-404F-8042-09534B9F1F13}"/>
    <cellStyle name="Comma 2 2 2 2 2 2 3 5" xfId="24968" xr:uid="{91971A4F-8EBA-4FA3-A74C-ED2CE9AAD870}"/>
    <cellStyle name="Comma 2 2 2 2 2 2 4" xfId="6528" xr:uid="{1796E09E-61C6-4F8F-9B1D-470DCBD42457}"/>
    <cellStyle name="Comma 2 2 2 2 2 2 4 2" xfId="13893" xr:uid="{7E9562EC-D9C2-4288-BB89-4EAD66220D03}"/>
    <cellStyle name="Comma 2 2 2 2 2 2 4 2 2" xfId="46509" xr:uid="{0F46AEF5-DA19-49D3-9659-C7CBA28897D6}"/>
    <cellStyle name="Comma 2 2 2 2 2 2 4 2 3" xfId="33882" xr:uid="{B64E7DE9-95D8-49B3-B4F0-9F4039EF2117}"/>
    <cellStyle name="Comma 2 2 2 2 2 2 4 3" xfId="21253" xr:uid="{8C89A086-AF23-4521-B9CD-ECA60551D31D}"/>
    <cellStyle name="Comma 2 2 2 2 2 2 4 3 2" xfId="40228" xr:uid="{F624FBE6-CCC1-419D-B9D0-D57F2CF9755F}"/>
    <cellStyle name="Comma 2 2 2 2 2 2 4 4" xfId="27589" xr:uid="{8B5D3AC5-9872-4E14-9A42-CFC162D7F984}"/>
    <cellStyle name="Comma 2 2 2 2 2 2 5" xfId="3031" xr:uid="{54B0A6E9-81D6-4728-9113-290F181D0804}"/>
    <cellStyle name="Comma 2 2 2 2 2 2 5 2" xfId="10399" xr:uid="{27B16FF4-21A8-4A9B-803F-DFB240C91E21}"/>
    <cellStyle name="Comma 2 2 2 2 2 2 5 2 2" xfId="43012" xr:uid="{DCB7BADC-912F-4731-ADA7-F4912086424B}"/>
    <cellStyle name="Comma 2 2 2 2 2 2 5 3" xfId="17759" xr:uid="{444D765D-FD90-4521-9029-EB6345E6AF8C}"/>
    <cellStyle name="Comma 2 2 2 2 2 2 5 4" xfId="30385" xr:uid="{FC2E37EC-5C26-4321-A882-C4576CB4BFF3}"/>
    <cellStyle name="Comma 2 2 2 2 2 2 6" xfId="8661" xr:uid="{51A50B8F-424F-4412-8C08-04A533B9B628}"/>
    <cellStyle name="Comma 2 2 2 2 2 2 6 2" xfId="36731" xr:uid="{CD453A17-239E-4F62-AA60-25B1F119A4ED}"/>
    <cellStyle name="Comma 2 2 2 2 2 2 7" xfId="16021" xr:uid="{54A0D2E4-AEB8-428B-89D0-01B7D1222404}"/>
    <cellStyle name="Comma 2 2 2 2 2 2 8" xfId="24092" xr:uid="{7D2905BD-5B5D-461D-A9BE-6CF635021727}"/>
    <cellStyle name="Comma 2 2 2 2 2 3" xfId="1021" xr:uid="{A5E2AC19-6898-493F-8E17-280312457F89}"/>
    <cellStyle name="Comma 2 2 2 2 2 3 2" xfId="7820" xr:uid="{3A4D3000-48B9-4067-B235-A18793A307A4}"/>
    <cellStyle name="Comma 2 2 2 2 2 3 2 2" xfId="15185" xr:uid="{A7EF779F-DEBC-42CB-BC01-EA93D45CC050}"/>
    <cellStyle name="Comma 2 2 2 2 2 3 2 2 2" xfId="47801" xr:uid="{2413E5DD-0D87-4F28-AD3A-69F4BF99FE87}"/>
    <cellStyle name="Comma 2 2 2 2 2 3 2 2 3" xfId="35174" xr:uid="{2A5968E1-B8FE-442E-AC47-D985C89AAB40}"/>
    <cellStyle name="Comma 2 2 2 2 2 3 2 3" xfId="22545" xr:uid="{2405FE19-85AD-4452-86D1-7920B7FBA83E}"/>
    <cellStyle name="Comma 2 2 2 2 2 3 2 3 2" xfId="41520" xr:uid="{E9104721-7841-46BB-B068-65B9F9D681C8}"/>
    <cellStyle name="Comma 2 2 2 2 2 3 2 4" xfId="28881" xr:uid="{BE910934-B3C4-46F2-999E-86F7E3C1CB2B}"/>
    <cellStyle name="Comma 2 2 2 2 2 3 3" xfId="5201" xr:uid="{2CBAC9DB-FA7F-49E5-992E-8DAF569CFA90}"/>
    <cellStyle name="Comma 2 2 2 2 2 3 3 2" xfId="12566" xr:uid="{61B205AA-0FCA-4553-8EB3-E97B158A7EE3}"/>
    <cellStyle name="Comma 2 2 2 2 2 3 3 2 2" xfId="45182" xr:uid="{5A3C556F-E071-43A1-86F2-D76B2E489B28}"/>
    <cellStyle name="Comma 2 2 2 2 2 3 3 2 3" xfId="32555" xr:uid="{CBACEE09-5A4C-4B35-99C0-DDA19F35B42E}"/>
    <cellStyle name="Comma 2 2 2 2 2 3 3 3" xfId="19926" xr:uid="{C7A227DE-3121-4667-9A8B-AF83E2F38345}"/>
    <cellStyle name="Comma 2 2 2 2 2 3 3 3 2" xfId="38901" xr:uid="{4F9E085D-4169-4B48-9608-D15C5597A5CB}"/>
    <cellStyle name="Comma 2 2 2 2 2 3 3 4" xfId="26262" xr:uid="{F9B91F85-E308-4CE1-A826-71FCA227B2B9}"/>
    <cellStyle name="Comma 2 2 2 2 2 3 4" xfId="4323" xr:uid="{F7B09EEF-1BF8-476D-90AC-03B1EBED6E2F}"/>
    <cellStyle name="Comma 2 2 2 2 2 3 4 2" xfId="11689" xr:uid="{9FA6EE96-BE52-4603-9260-48FE30217A84}"/>
    <cellStyle name="Comma 2 2 2 2 2 3 4 2 2" xfId="44304" xr:uid="{26E1664E-8E0D-4399-AFB4-E1D85B99DBAE}"/>
    <cellStyle name="Comma 2 2 2 2 2 3 4 3" xfId="19049" xr:uid="{917B7A0B-147A-4092-BC07-2EBB76E7CC9F}"/>
    <cellStyle name="Comma 2 2 2 2 2 3 4 4" xfId="31677" xr:uid="{CCFE70DE-9AF4-472A-B00B-7C02C2AF5DFE}"/>
    <cellStyle name="Comma 2 2 2 2 2 3 5" xfId="8830" xr:uid="{6788CBC0-C46A-4468-B163-89F4568C8522}"/>
    <cellStyle name="Comma 2 2 2 2 2 3 5 2" xfId="38023" xr:uid="{ACB6F126-405E-4A6E-B28F-10D13A8F4AEA}"/>
    <cellStyle name="Comma 2 2 2 2 2 3 6" xfId="16190" xr:uid="{523888E2-1DE7-4549-9ABC-E27BE537ECD3}"/>
    <cellStyle name="Comma 2 2 2 2 2 3 7" xfId="25384" xr:uid="{BFFAC701-22DE-40C6-B776-431DC85406E6}"/>
    <cellStyle name="Comma 2 2 2 2 2 4" xfId="3473" xr:uid="{33759CDA-3DFE-4715-B61D-34E1708E9007}"/>
    <cellStyle name="Comma 2 2 2 2 2 4 2" xfId="6970" xr:uid="{1B327D9E-B8FC-4FFB-A349-50426958452F}"/>
    <cellStyle name="Comma 2 2 2 2 2 4 2 2" xfId="14335" xr:uid="{10DCFC53-71BD-4A3A-BC06-671AD5BFDD8D}"/>
    <cellStyle name="Comma 2 2 2 2 2 4 2 2 2" xfId="46951" xr:uid="{D8664670-0C39-4687-8A9D-69E5B1BCF740}"/>
    <cellStyle name="Comma 2 2 2 2 2 4 2 2 3" xfId="34324" xr:uid="{990387CF-91E0-4AC0-B47B-3A4586826AE2}"/>
    <cellStyle name="Comma 2 2 2 2 2 4 2 3" xfId="21695" xr:uid="{A4CA7AB9-7E48-4B18-AC55-29049124BB04}"/>
    <cellStyle name="Comma 2 2 2 2 2 4 2 3 2" xfId="40670" xr:uid="{5E7C0228-1935-4900-A257-C42F1B547237}"/>
    <cellStyle name="Comma 2 2 2 2 2 4 2 4" xfId="28031" xr:uid="{2D2EBFDB-99F0-4FD1-A75A-0713750F144F}"/>
    <cellStyle name="Comma 2 2 2 2 2 4 3" xfId="10839" xr:uid="{A98D4131-605E-4E3A-B549-38331158E7E4}"/>
    <cellStyle name="Comma 2 2 2 2 2 4 3 2" xfId="43454" xr:uid="{25786ABB-B2C2-473E-86B4-0CD409D9D6BE}"/>
    <cellStyle name="Comma 2 2 2 2 2 4 3 3" xfId="30827" xr:uid="{8F3113F4-FB7B-4712-B92F-2C05DD84EE86}"/>
    <cellStyle name="Comma 2 2 2 2 2 4 4" xfId="18199" xr:uid="{B9A7E828-A1B1-4B43-9184-92CB6A22FD0B}"/>
    <cellStyle name="Comma 2 2 2 2 2 4 4 2" xfId="37173" xr:uid="{7900ABDA-8E33-48CC-85E3-1115B49A93D0}"/>
    <cellStyle name="Comma 2 2 2 2 2 4 5" xfId="24534" xr:uid="{52556BE9-5AC2-4BDB-A8F2-61E7C395FE0F}"/>
    <cellStyle name="Comma 2 2 2 2 2 5" xfId="6086" xr:uid="{9C8CC889-C243-4BD8-8094-FA925D5BB99E}"/>
    <cellStyle name="Comma 2 2 2 2 2 5 2" xfId="13451" xr:uid="{C925BA70-C1EB-41F6-BF92-5000149B07B8}"/>
    <cellStyle name="Comma 2 2 2 2 2 5 2 2" xfId="46067" xr:uid="{DCB147FE-FB34-46B0-B21F-42FD0E5C6DBC}"/>
    <cellStyle name="Comma 2 2 2 2 2 5 2 3" xfId="33440" xr:uid="{C52746D5-896F-4139-8392-78D1CDF078AE}"/>
    <cellStyle name="Comma 2 2 2 2 2 5 3" xfId="20811" xr:uid="{54E12E17-34DF-4F90-9DCB-BAC62D640618}"/>
    <cellStyle name="Comma 2 2 2 2 2 5 3 2" xfId="39786" xr:uid="{1F5A9D61-2678-4C46-BD3E-F9222EEFA8D2}"/>
    <cellStyle name="Comma 2 2 2 2 2 5 4" xfId="27147" xr:uid="{C7FB5853-061F-412F-8770-3D78CC224E93}"/>
    <cellStyle name="Comma 2 2 2 2 2 6" xfId="2534" xr:uid="{5246E7B7-1A75-4AAB-A3FE-C653537B8027}"/>
    <cellStyle name="Comma 2 2 2 2 2 6 2" xfId="9959" xr:uid="{74BCCD61-778A-422A-A74F-27084016B44F}"/>
    <cellStyle name="Comma 2 2 2 2 2 6 2 2" xfId="42570" xr:uid="{C4BFE0DE-D178-495C-A5FF-2A8733FB7929}"/>
    <cellStyle name="Comma 2 2 2 2 2 6 3" xfId="17319" xr:uid="{A4F64BD9-2184-4112-AE3C-72EE80BBEF7B}"/>
    <cellStyle name="Comma 2 2 2 2 2 6 4" xfId="29943" xr:uid="{7244D4D6-8408-49B4-A4ED-164283051702}"/>
    <cellStyle name="Comma 2 2 2 2 2 7" xfId="1961" xr:uid="{A7A73F97-7F04-4EA1-A162-264F8DE96F20}"/>
    <cellStyle name="Comma 2 2 2 2 2 7 2" xfId="9499" xr:uid="{70B2325A-1D23-4DF2-A6DE-9BADAEE797E9}"/>
    <cellStyle name="Comma 2 2 2 2 2 7 3" xfId="16859" xr:uid="{BF576EA9-ADE5-40D4-84D8-7C04B957FBCE}"/>
    <cellStyle name="Comma 2 2 2 2 2 7 4" xfId="36257" xr:uid="{E0632AE2-0F99-4C88-92DE-8649FE407E14}"/>
    <cellStyle name="Comma 2 2 2 2 2 8" xfId="8576" xr:uid="{F2AC80CE-38BE-4DB2-902D-6DA5DB91F357}"/>
    <cellStyle name="Comma 2 2 2 2 2 9" xfId="15937" xr:uid="{1DA02898-EB99-4F18-831E-1EE38D4D476F}"/>
    <cellStyle name="Comma 2 2 2 2 3" xfId="604" xr:uid="{6BCEE6E4-26D8-4E5C-803A-F7B3ACB1CF60}"/>
    <cellStyle name="Comma 2 2 2 2 3 10" xfId="23491" xr:uid="{666DF175-3FD9-4DE3-8FF6-D57CB99018F4}"/>
    <cellStyle name="Comma 2 2 2 2 3 2" xfId="1208" xr:uid="{20755ECD-9898-4FC6-90AF-293E584D1D7C}"/>
    <cellStyle name="Comma 2 2 2 2 3 2 2" xfId="4608" xr:uid="{3EE4BD57-B91A-45FC-AF1C-03D0FEC8DB9A}"/>
    <cellStyle name="Comma 2 2 2 2 3 2 2 2" xfId="8106" xr:uid="{D9E9AB4C-0B5A-467A-965E-2DA59BEC111E}"/>
    <cellStyle name="Comma 2 2 2 2 3 2 2 2 2" xfId="15471" xr:uid="{4345BDC8-7299-4509-8FA5-84C91F6B4912}"/>
    <cellStyle name="Comma 2 2 2 2 3 2 2 2 2 2" xfId="48087" xr:uid="{FD1AEED1-FEBB-48E4-9349-CCC70C88DD3E}"/>
    <cellStyle name="Comma 2 2 2 2 3 2 2 2 2 3" xfId="35460" xr:uid="{FE5CF2BA-1831-4F62-86F6-E00CFC9F30B4}"/>
    <cellStyle name="Comma 2 2 2 2 3 2 2 2 3" xfId="22831" xr:uid="{50059F97-7C2B-404F-99BE-D757DF38B4C7}"/>
    <cellStyle name="Comma 2 2 2 2 3 2 2 2 3 2" xfId="41806" xr:uid="{F4E9EABD-8F34-4F59-AE1D-9AB9768ABD32}"/>
    <cellStyle name="Comma 2 2 2 2 3 2 2 2 4" xfId="29167" xr:uid="{4C7361AB-DD79-4996-8F03-0F114FCF8884}"/>
    <cellStyle name="Comma 2 2 2 2 3 2 2 3" xfId="5488" xr:uid="{49286AFC-B6A4-42EF-8C1B-B7494DDB1576}"/>
    <cellStyle name="Comma 2 2 2 2 3 2 2 3 2" xfId="12853" xr:uid="{FDEC3815-5FEA-4A12-A282-E8E8F83FE535}"/>
    <cellStyle name="Comma 2 2 2 2 3 2 2 3 2 2" xfId="45469" xr:uid="{255FFC25-0AF4-4C7D-BD82-EC38321F0C88}"/>
    <cellStyle name="Comma 2 2 2 2 3 2 2 3 2 3" xfId="32842" xr:uid="{C38CE41F-D0DE-4123-9EF9-9FA02B02CBB8}"/>
    <cellStyle name="Comma 2 2 2 2 3 2 2 3 3" xfId="20213" xr:uid="{4FDB3997-BFDD-4BBD-A5E9-C0C9DB104940}"/>
    <cellStyle name="Comma 2 2 2 2 3 2 2 3 3 2" xfId="39188" xr:uid="{28956598-A568-4074-B2F2-9C466F0166FB}"/>
    <cellStyle name="Comma 2 2 2 2 3 2 2 3 4" xfId="26549" xr:uid="{E73DFF6F-3CCC-4435-81A8-D4DFF1717DA2}"/>
    <cellStyle name="Comma 2 2 2 2 3 2 2 4" xfId="11974" xr:uid="{58087C83-09BA-457C-81C9-45D289AFFEB2}"/>
    <cellStyle name="Comma 2 2 2 2 3 2 2 4 2" xfId="44590" xr:uid="{F3EDC782-01AA-4F6F-90FA-CE96F6EC971D}"/>
    <cellStyle name="Comma 2 2 2 2 3 2 2 4 3" xfId="31963" xr:uid="{D250687A-C51D-43BF-B8F9-0DC9C70C826D}"/>
    <cellStyle name="Comma 2 2 2 2 3 2 2 5" xfId="19334" xr:uid="{DF07A928-036E-4737-B3E6-4859302E1D48}"/>
    <cellStyle name="Comma 2 2 2 2 3 2 2 5 2" xfId="38309" xr:uid="{4210AA48-458A-4F15-B2B8-B0B9CF6CD798}"/>
    <cellStyle name="Comma 2 2 2 2 3 2 2 6" xfId="25670" xr:uid="{C95E6B0A-DE16-44EC-B9B4-A46FE58471F8}"/>
    <cellStyle name="Comma 2 2 2 2 3 2 3" xfId="3753" xr:uid="{B301A6E4-A95C-42C2-9132-A1E4155D10E5}"/>
    <cellStyle name="Comma 2 2 2 2 3 2 3 2" xfId="7250" xr:uid="{F5D0A256-10B7-4A18-BED2-55C08CA82848}"/>
    <cellStyle name="Comma 2 2 2 2 3 2 3 2 2" xfId="14615" xr:uid="{4B3C1CE1-02D5-4518-BD5C-7F8A4D983834}"/>
    <cellStyle name="Comma 2 2 2 2 3 2 3 2 2 2" xfId="47231" xr:uid="{AC4AAE09-BB36-4C35-BFEF-ED950A8E2E79}"/>
    <cellStyle name="Comma 2 2 2 2 3 2 3 2 2 3" xfId="34604" xr:uid="{F032926D-16DD-47A8-BD91-AAAB950048B6}"/>
    <cellStyle name="Comma 2 2 2 2 3 2 3 2 3" xfId="21975" xr:uid="{D2EF5AFE-F013-4B8C-820C-89B09CEFFF7A}"/>
    <cellStyle name="Comma 2 2 2 2 3 2 3 2 3 2" xfId="40950" xr:uid="{05FBB782-3984-43A2-AED5-8DE7AABDC262}"/>
    <cellStyle name="Comma 2 2 2 2 3 2 3 2 4" xfId="28311" xr:uid="{B7EA937B-5DED-4273-8F0B-953E24BECEBB}"/>
    <cellStyle name="Comma 2 2 2 2 3 2 3 3" xfId="11119" xr:uid="{EBB7165C-AA78-4270-B98F-4011B5F6AF6D}"/>
    <cellStyle name="Comma 2 2 2 2 3 2 3 3 2" xfId="43734" xr:uid="{27E80843-47D7-44BB-A0F5-86F0CD3B9EF2}"/>
    <cellStyle name="Comma 2 2 2 2 3 2 3 3 3" xfId="31107" xr:uid="{1D3E481A-B1A1-41F6-BC07-AA5597010679}"/>
    <cellStyle name="Comma 2 2 2 2 3 2 3 4" xfId="18479" xr:uid="{374EA465-F627-459D-A22C-E1AB79448FC4}"/>
    <cellStyle name="Comma 2 2 2 2 3 2 3 4 2" xfId="37453" xr:uid="{D470EEE0-C90D-402C-980C-C85654F17696}"/>
    <cellStyle name="Comma 2 2 2 2 3 2 3 5" xfId="24814" xr:uid="{EE8946FA-FCB8-483E-A390-68BC10F8728E}"/>
    <cellStyle name="Comma 2 2 2 2 3 2 4" xfId="6373" xr:uid="{ABCA6252-E7FB-40E6-8CFD-4DB5F1CF90E6}"/>
    <cellStyle name="Comma 2 2 2 2 3 2 4 2" xfId="13738" xr:uid="{DDC6503E-8B8E-4BB0-A9A7-29004BAF1001}"/>
    <cellStyle name="Comma 2 2 2 2 3 2 4 2 2" xfId="46354" xr:uid="{AD6413CF-D111-461E-A859-22CDAD628367}"/>
    <cellStyle name="Comma 2 2 2 2 3 2 4 2 3" xfId="33727" xr:uid="{5C9AB769-727B-43E1-B62F-9E330D63E436}"/>
    <cellStyle name="Comma 2 2 2 2 3 2 4 3" xfId="21098" xr:uid="{F3EF8836-6D8A-420C-A9AC-A705F86D69F7}"/>
    <cellStyle name="Comma 2 2 2 2 3 2 4 3 2" xfId="40073" xr:uid="{473A5D68-5AE4-4DBE-BF01-E197CDC0301D}"/>
    <cellStyle name="Comma 2 2 2 2 3 2 4 4" xfId="27434" xr:uid="{F2BF1632-A5AE-4F83-A793-2573DF1E1E47}"/>
    <cellStyle name="Comma 2 2 2 2 3 2 5" xfId="2876" xr:uid="{A336E9E9-7BCA-4B7A-8A07-CABFB3FAD7E9}"/>
    <cellStyle name="Comma 2 2 2 2 3 2 5 2" xfId="10244" xr:uid="{0588B480-9938-45AE-82FD-1938D596EC34}"/>
    <cellStyle name="Comma 2 2 2 2 3 2 5 2 2" xfId="42857" xr:uid="{19B0C27A-0441-47F9-A11D-401221D5D354}"/>
    <cellStyle name="Comma 2 2 2 2 3 2 5 3" xfId="17604" xr:uid="{AEB35C88-5442-4A59-BAFC-14C56EAA720E}"/>
    <cellStyle name="Comma 2 2 2 2 3 2 5 4" xfId="30230" xr:uid="{B2917291-56FE-454B-9D01-F23BCD2815E9}"/>
    <cellStyle name="Comma 2 2 2 2 3 2 6" xfId="9004" xr:uid="{D7725C5C-E452-403C-B080-C2AE52D27C9F}"/>
    <cellStyle name="Comma 2 2 2 2 3 2 6 2" xfId="36576" xr:uid="{03F5A308-5CF3-48D3-9B31-C327C08E9472}"/>
    <cellStyle name="Comma 2 2 2 2 3 2 7" xfId="16364" xr:uid="{C5F66D54-3BA1-4D24-B990-89A6D9ED4F39}"/>
    <cellStyle name="Comma 2 2 2 2 3 2 8" xfId="23937" xr:uid="{8CBBC543-189F-46DA-831C-56C5EA007A32}"/>
    <cellStyle name="Comma 2 2 2 2 3 3" xfId="4169" xr:uid="{94ACE91F-73C5-4E2D-AF32-470827495A2E}"/>
    <cellStyle name="Comma 2 2 2 2 3 3 2" xfId="7666" xr:uid="{F2F92EBC-F311-43E3-9C06-92AA05CE22B2}"/>
    <cellStyle name="Comma 2 2 2 2 3 3 2 2" xfId="15031" xr:uid="{15CD80A4-74DB-4C3E-B02B-F2281E01074B}"/>
    <cellStyle name="Comma 2 2 2 2 3 3 2 2 2" xfId="47647" xr:uid="{4CBA6B41-36CE-41EE-B029-325C94279FBF}"/>
    <cellStyle name="Comma 2 2 2 2 3 3 2 2 3" xfId="35020" xr:uid="{11FAFA8A-C9F7-48EE-AFD0-2FD17B2A83E1}"/>
    <cellStyle name="Comma 2 2 2 2 3 3 2 3" xfId="22391" xr:uid="{9BB14A78-77B5-4132-933A-2DB67C24FCA2}"/>
    <cellStyle name="Comma 2 2 2 2 3 3 2 3 2" xfId="41366" xr:uid="{5CBBF709-6678-4968-AE62-ED96D8BD6864}"/>
    <cellStyle name="Comma 2 2 2 2 3 3 2 4" xfId="28727" xr:uid="{F6487395-6B49-489B-B488-17B60CB4E537}"/>
    <cellStyle name="Comma 2 2 2 2 3 3 3" xfId="5046" xr:uid="{26209590-1943-459F-A0B5-EC77BFF96799}"/>
    <cellStyle name="Comma 2 2 2 2 3 3 3 2" xfId="12411" xr:uid="{5E4BB62B-02F7-45A3-88EE-B0BE0B0B66ED}"/>
    <cellStyle name="Comma 2 2 2 2 3 3 3 2 2" xfId="45027" xr:uid="{A37DE9EB-AB70-4D89-85B6-42D70BD4A3C1}"/>
    <cellStyle name="Comma 2 2 2 2 3 3 3 2 3" xfId="32400" xr:uid="{336D99A0-86BC-4E5C-BC27-66C2BDEDC518}"/>
    <cellStyle name="Comma 2 2 2 2 3 3 3 3" xfId="19771" xr:uid="{67E6496F-9679-4CD8-A9D3-39DBC5F83440}"/>
    <cellStyle name="Comma 2 2 2 2 3 3 3 3 2" xfId="38746" xr:uid="{C5759A12-78E6-488F-B242-BEAE56B4CB41}"/>
    <cellStyle name="Comma 2 2 2 2 3 3 3 4" xfId="26107" xr:uid="{E5BBE3D5-F20F-4677-ACDF-2D9F2021EE03}"/>
    <cellStyle name="Comma 2 2 2 2 3 3 4" xfId="11535" xr:uid="{5CD6640A-E707-4AD0-AEEC-2F89A7C87A08}"/>
    <cellStyle name="Comma 2 2 2 2 3 3 4 2" xfId="44150" xr:uid="{B47C5444-3233-4793-A451-1F50793873FD}"/>
    <cellStyle name="Comma 2 2 2 2 3 3 4 3" xfId="31523" xr:uid="{8E14A97B-80CE-439A-935C-39A1A5E7115B}"/>
    <cellStyle name="Comma 2 2 2 2 3 3 5" xfId="18895" xr:uid="{BD554344-E3E4-430E-ADE8-81D1EE3E8304}"/>
    <cellStyle name="Comma 2 2 2 2 3 3 5 2" xfId="37869" xr:uid="{BE12CCEA-32E3-4F8A-89CF-3ADFBDC93BCD}"/>
    <cellStyle name="Comma 2 2 2 2 3 3 6" xfId="25230" xr:uid="{8370CACB-2068-4318-BE4F-E67922BDCC36}"/>
    <cellStyle name="Comma 2 2 2 2 3 4" xfId="3319" xr:uid="{62B607A7-9665-47FB-950D-B0AF24730C7E}"/>
    <cellStyle name="Comma 2 2 2 2 3 4 2" xfId="6816" xr:uid="{D6B33F8D-252E-47B5-A393-E110DAF788FA}"/>
    <cellStyle name="Comma 2 2 2 2 3 4 2 2" xfId="14181" xr:uid="{61F52CF3-33DB-4671-AB6A-D87696B17AF4}"/>
    <cellStyle name="Comma 2 2 2 2 3 4 2 2 2" xfId="46797" xr:uid="{33A8ED35-4A6B-43F4-BC06-FC27F2AF700A}"/>
    <cellStyle name="Comma 2 2 2 2 3 4 2 2 3" xfId="34170" xr:uid="{02E98CCE-40BE-451B-82E8-552186EDDEDB}"/>
    <cellStyle name="Comma 2 2 2 2 3 4 2 3" xfId="21541" xr:uid="{47065BC8-B9D1-4DCD-8AD6-E716A1A268F4}"/>
    <cellStyle name="Comma 2 2 2 2 3 4 2 3 2" xfId="40516" xr:uid="{7FBD5BB5-9BB2-4357-B8F8-BF79D5BF286E}"/>
    <cellStyle name="Comma 2 2 2 2 3 4 2 4" xfId="27877" xr:uid="{9ABDD51A-8BF6-4F08-A6A9-3413DE057AAE}"/>
    <cellStyle name="Comma 2 2 2 2 3 4 3" xfId="10685" xr:uid="{2C6A19E8-3A79-45B7-B365-E56DD1CEF897}"/>
    <cellStyle name="Comma 2 2 2 2 3 4 3 2" xfId="43300" xr:uid="{6AA3FC32-E8E8-428F-8DE4-6B748785DAF4}"/>
    <cellStyle name="Comma 2 2 2 2 3 4 3 3" xfId="30673" xr:uid="{C6128E81-8AA2-4642-8E8B-8F543D6A5EDC}"/>
    <cellStyle name="Comma 2 2 2 2 3 4 4" xfId="18045" xr:uid="{26BD5E69-D3B8-4580-8B2F-CF6C594EA198}"/>
    <cellStyle name="Comma 2 2 2 2 3 4 4 2" xfId="37019" xr:uid="{DC4FF841-7D9A-4A45-ACD6-48D1268CDB86}"/>
    <cellStyle name="Comma 2 2 2 2 3 4 5" xfId="24380" xr:uid="{774784CB-6B1C-4ABA-88F4-7C5BE71E37B1}"/>
    <cellStyle name="Comma 2 2 2 2 3 5" xfId="5931" xr:uid="{D17A8AFC-B6FB-40E9-86B0-50D6ADC72857}"/>
    <cellStyle name="Comma 2 2 2 2 3 5 2" xfId="13296" xr:uid="{3C330B52-6AD2-46A6-8AD7-AA0A4869A04C}"/>
    <cellStyle name="Comma 2 2 2 2 3 5 2 2" xfId="45912" xr:uid="{E0A19610-DC0D-4161-940F-C2776600CB02}"/>
    <cellStyle name="Comma 2 2 2 2 3 5 2 3" xfId="33285" xr:uid="{AA8293D3-5594-4128-8A68-7A0D813B0A00}"/>
    <cellStyle name="Comma 2 2 2 2 3 5 3" xfId="20656" xr:uid="{D11D9CD6-8D2A-406B-8B56-37671AFB01C2}"/>
    <cellStyle name="Comma 2 2 2 2 3 5 3 2" xfId="39631" xr:uid="{7FB830E6-90C3-40DD-853F-6308D5119E35}"/>
    <cellStyle name="Comma 2 2 2 2 3 5 4" xfId="26992" xr:uid="{C4526402-E6A8-4482-B353-98A25B36E8A0}"/>
    <cellStyle name="Comma 2 2 2 2 3 6" xfId="2379" xr:uid="{5CB1526C-3601-4F83-ACAA-0807AD909D86}"/>
    <cellStyle name="Comma 2 2 2 2 3 6 2" xfId="9804" xr:uid="{DDC842F9-5BAF-47FC-82CE-3E94549106C4}"/>
    <cellStyle name="Comma 2 2 2 2 3 6 2 2" xfId="42415" xr:uid="{43352878-4D47-4A13-998D-627BAC617FAE}"/>
    <cellStyle name="Comma 2 2 2 2 3 6 3" xfId="17164" xr:uid="{28811803-F0B8-4389-AE4F-2E3CF4B5B6AE}"/>
    <cellStyle name="Comma 2 2 2 2 3 6 4" xfId="29788" xr:uid="{AB456CE8-86BD-4F3E-B8D3-428980C7F4AA}"/>
    <cellStyle name="Comma 2 2 2 2 3 7" xfId="2058" xr:uid="{4BD52D87-0014-47FA-BE16-653F0C204B2B}"/>
    <cellStyle name="Comma 2 2 2 2 3 7 2" xfId="9595" xr:uid="{0E401E0E-FBAD-4689-99C3-88C68B262B61}"/>
    <cellStyle name="Comma 2 2 2 2 3 7 3" xfId="16955" xr:uid="{3FD7428B-D45C-4643-BCFF-428FEE9DF13E}"/>
    <cellStyle name="Comma 2 2 2 2 3 7 4" xfId="36102" xr:uid="{3A9ABFBE-47DD-4C2E-B5B5-D8C848D8FB41}"/>
    <cellStyle name="Comma 2 2 2 2 3 8" xfId="8633" xr:uid="{C1C44067-E0F7-455B-B737-F7BB407AC5CA}"/>
    <cellStyle name="Comma 2 2 2 2 3 9" xfId="15993" xr:uid="{5EC2A22D-E384-49A2-AAD5-80EC4391826F}"/>
    <cellStyle name="Comma 2 2 2 2 4" xfId="993" xr:uid="{DC432542-AA3E-4112-8EFF-D944DB6DDDBB}"/>
    <cellStyle name="Comma 2 2 2 2 4 2" xfId="4462" xr:uid="{AB51FDFE-9D0B-4AA7-842F-C7457201E5D2}"/>
    <cellStyle name="Comma 2 2 2 2 4 2 2" xfId="7959" xr:uid="{70524ED6-60C7-41FC-9A6E-2A7F3F6FE190}"/>
    <cellStyle name="Comma 2 2 2 2 4 2 2 2" xfId="15324" xr:uid="{427E1DBE-6C2D-4E03-AF7E-E8EB981B1FF6}"/>
    <cellStyle name="Comma 2 2 2 2 4 2 2 2 2" xfId="47940" xr:uid="{91E673C7-9BC6-4CC6-91CF-9956E217D07B}"/>
    <cellStyle name="Comma 2 2 2 2 4 2 2 2 3" xfId="35313" xr:uid="{5D587A35-C2F2-41A3-98CE-8F6B08DB6748}"/>
    <cellStyle name="Comma 2 2 2 2 4 2 2 3" xfId="22684" xr:uid="{28BBECD5-7923-4FA3-B75E-D05F092DEC33}"/>
    <cellStyle name="Comma 2 2 2 2 4 2 2 3 2" xfId="41659" xr:uid="{4FDFF8FD-2377-4952-BE5D-E2DBA9E534B4}"/>
    <cellStyle name="Comma 2 2 2 2 4 2 2 4" xfId="29020" xr:uid="{D7D5870B-F0AB-4936-9E44-FC7598A37731}"/>
    <cellStyle name="Comma 2 2 2 2 4 2 3" xfId="5341" xr:uid="{187D76D1-E032-4398-B3C4-67C8EC3A1F56}"/>
    <cellStyle name="Comma 2 2 2 2 4 2 3 2" xfId="12706" xr:uid="{CA215156-C531-4BDD-8E17-4B5DFD6ECABC}"/>
    <cellStyle name="Comma 2 2 2 2 4 2 3 2 2" xfId="45322" xr:uid="{EE829324-3CD6-4D90-9F65-D6ACB11A245D}"/>
    <cellStyle name="Comma 2 2 2 2 4 2 3 2 3" xfId="32695" xr:uid="{1DE79473-6A74-409D-A1DF-F6CF9807E858}"/>
    <cellStyle name="Comma 2 2 2 2 4 2 3 3" xfId="20066" xr:uid="{8F5E143A-C3AE-4002-B10F-10A41DDAB4CD}"/>
    <cellStyle name="Comma 2 2 2 2 4 2 3 3 2" xfId="39041" xr:uid="{5BBD6240-DBAD-432B-9960-CE3A9B6A970D}"/>
    <cellStyle name="Comma 2 2 2 2 4 2 3 4" xfId="26402" xr:uid="{20F35BB6-BCC6-482B-A790-A6AC53B70490}"/>
    <cellStyle name="Comma 2 2 2 2 4 2 4" xfId="11828" xr:uid="{98E7D27E-7D94-44F5-B2B3-E8B5383C06CF}"/>
    <cellStyle name="Comma 2 2 2 2 4 2 4 2" xfId="44443" xr:uid="{B41DA48B-E4C2-4D94-A421-9D8A6AB9496B}"/>
    <cellStyle name="Comma 2 2 2 2 4 2 4 3" xfId="31816" xr:uid="{7F715BD1-84D1-470E-A53D-656CEF335ACC}"/>
    <cellStyle name="Comma 2 2 2 2 4 2 5" xfId="19188" xr:uid="{3FAFCA01-72D1-4775-9EC2-9417E66FFF0C}"/>
    <cellStyle name="Comma 2 2 2 2 4 2 5 2" xfId="38162" xr:uid="{25C1D247-3F5D-4C11-8FBF-4A03DEE119A6}"/>
    <cellStyle name="Comma 2 2 2 2 4 2 6" xfId="25523" xr:uid="{35B977F5-7DBA-4176-AFAA-F153130A9796}"/>
    <cellStyle name="Comma 2 2 2 2 4 3" xfId="3612" xr:uid="{384D5828-EB31-41EC-8629-5B1959ECFD5C}"/>
    <cellStyle name="Comma 2 2 2 2 4 3 2" xfId="7109" xr:uid="{CF0BBDB3-E906-46B3-AB05-1DE7F3A4A033}"/>
    <cellStyle name="Comma 2 2 2 2 4 3 2 2" xfId="14474" xr:uid="{06BC5414-881E-471C-AE8A-E6B74DF70C6A}"/>
    <cellStyle name="Comma 2 2 2 2 4 3 2 2 2" xfId="47090" xr:uid="{64861BF6-A8BA-4D8F-B4CA-C4C896C5311E}"/>
    <cellStyle name="Comma 2 2 2 2 4 3 2 2 3" xfId="34463" xr:uid="{CFE1F8F6-E681-463E-B643-8CEE420830FC}"/>
    <cellStyle name="Comma 2 2 2 2 4 3 2 3" xfId="21834" xr:uid="{E23A3253-B485-49B6-92F0-0E2971029F12}"/>
    <cellStyle name="Comma 2 2 2 2 4 3 2 3 2" xfId="40809" xr:uid="{8592CAD5-9D48-4256-B2FF-293815A24CCF}"/>
    <cellStyle name="Comma 2 2 2 2 4 3 2 4" xfId="28170" xr:uid="{ECF6B2B4-37F6-40BA-87C8-5964EE3EFEF7}"/>
    <cellStyle name="Comma 2 2 2 2 4 3 3" xfId="10978" xr:uid="{7E1872E7-49BF-4394-A212-24D5CF218FB7}"/>
    <cellStyle name="Comma 2 2 2 2 4 3 3 2" xfId="43593" xr:uid="{1307E199-414C-4021-B0D1-30A0BDFA7B5B}"/>
    <cellStyle name="Comma 2 2 2 2 4 3 3 3" xfId="30966" xr:uid="{B7687624-EDD1-49B4-A66F-DB49475996C4}"/>
    <cellStyle name="Comma 2 2 2 2 4 3 4" xfId="18338" xr:uid="{8BF985B0-850F-4361-9F71-CBF7EEF9FFCD}"/>
    <cellStyle name="Comma 2 2 2 2 4 3 4 2" xfId="37312" xr:uid="{98F83517-D9D8-4B36-9958-F37114A5242F}"/>
    <cellStyle name="Comma 2 2 2 2 4 3 5" xfId="24673" xr:uid="{2B66B2D1-8074-4C5A-A462-EAFD352F46CB}"/>
    <cellStyle name="Comma 2 2 2 2 4 4" xfId="6226" xr:uid="{EB8FCA6A-2B2A-4AAE-B197-8DADACE2D6C6}"/>
    <cellStyle name="Comma 2 2 2 2 4 4 2" xfId="13591" xr:uid="{749C11FC-FBE9-434C-85DF-886F494880FE}"/>
    <cellStyle name="Comma 2 2 2 2 4 4 2 2" xfId="46207" xr:uid="{3BFCF7CC-BCEB-4019-A59F-F48602565EA4}"/>
    <cellStyle name="Comma 2 2 2 2 4 4 2 3" xfId="33580" xr:uid="{7327AA68-6ED4-4FB4-BCE8-05A7535FFC7F}"/>
    <cellStyle name="Comma 2 2 2 2 4 4 3" xfId="20951" xr:uid="{44464DFE-B5BB-4B47-AB0B-1F6356778E03}"/>
    <cellStyle name="Comma 2 2 2 2 4 4 3 2" xfId="39926" xr:uid="{9C56139D-0FE1-4CE4-BDF0-ECE823EFBD19}"/>
    <cellStyle name="Comma 2 2 2 2 4 4 4" xfId="27287" xr:uid="{26D765C0-84E6-419E-AD94-87CD91559BC5}"/>
    <cellStyle name="Comma 2 2 2 2 4 5" xfId="2706" xr:uid="{884786DA-5059-4209-8463-EA8F20120573}"/>
    <cellStyle name="Comma 2 2 2 2 4 5 2" xfId="10099" xr:uid="{F34382F3-7007-4AC2-999A-6684A12EEE99}"/>
    <cellStyle name="Comma 2 2 2 2 4 5 2 2" xfId="42711" xr:uid="{785923F4-E7DF-47F9-BD60-6EE8F34EDA93}"/>
    <cellStyle name="Comma 2 2 2 2 4 5 3" xfId="17459" xr:uid="{147B8E26-B422-4183-932D-590FBA48332A}"/>
    <cellStyle name="Comma 2 2 2 2 4 5 4" xfId="30084" xr:uid="{A7B19206-E081-414A-8C05-FE385F61F42D}"/>
    <cellStyle name="Comma 2 2 2 2 4 6" xfId="8802" xr:uid="{4B836306-25D8-4124-8546-3D75F95191FC}"/>
    <cellStyle name="Comma 2 2 2 2 4 6 2" xfId="36410" xr:uid="{812F8191-EBB2-415E-94F8-DDE4686203C2}"/>
    <cellStyle name="Comma 2 2 2 2 4 7" xfId="16162" xr:uid="{8751C16A-1015-4375-9EFF-0B4A6F917C8C}"/>
    <cellStyle name="Comma 2 2 2 2 4 8" xfId="23790" xr:uid="{9B708EDE-9B38-4ACA-A986-D3A12F1763A8}"/>
    <cellStyle name="Comma 2 2 2 2 5" xfId="1622" xr:uid="{7475AA71-5F32-4A2A-BF7A-4030681640F9}"/>
    <cellStyle name="Comma 2 2 2 2 5 2" xfId="7546" xr:uid="{432289CF-6091-4ED3-AF14-6431A48320DE}"/>
    <cellStyle name="Comma 2 2 2 2 5 2 2" xfId="14911" xr:uid="{3C24F7EF-CE0C-42F7-ABA6-D51CCF23A29E}"/>
    <cellStyle name="Comma 2 2 2 2 5 2 2 2" xfId="47527" xr:uid="{85ED1484-A2E7-4B89-BB80-7AE07B67549D}"/>
    <cellStyle name="Comma 2 2 2 2 5 2 2 3" xfId="34900" xr:uid="{A8E373D9-D1F9-4797-9D33-675F6E974C3F}"/>
    <cellStyle name="Comma 2 2 2 2 5 2 3" xfId="22271" xr:uid="{66BFB7E3-5A47-4E8E-BBDB-8CD53FAD92A3}"/>
    <cellStyle name="Comma 2 2 2 2 5 2 3 2" xfId="41246" xr:uid="{A6B6821C-5D21-44F1-AD2D-45DDF8B5031A}"/>
    <cellStyle name="Comma 2 2 2 2 5 2 4" xfId="28607" xr:uid="{2075E3D7-7ABE-4E6C-BA03-2AB4E3FFBFBE}"/>
    <cellStyle name="Comma 2 2 2 2 5 3" xfId="4924" xr:uid="{DCC6FD15-5A38-43C8-822F-5BD6467ADED3}"/>
    <cellStyle name="Comma 2 2 2 2 5 3 2" xfId="12289" xr:uid="{4F3160C3-F91A-492E-BB1D-BF025CC1C906}"/>
    <cellStyle name="Comma 2 2 2 2 5 3 2 2" xfId="44905" xr:uid="{BBACA344-3E27-4660-B39D-A26F1C0D9353}"/>
    <cellStyle name="Comma 2 2 2 2 5 3 2 3" xfId="32278" xr:uid="{87871D7D-C06F-433D-A008-FAA8C7C6587F}"/>
    <cellStyle name="Comma 2 2 2 2 5 3 3" xfId="19649" xr:uid="{152C3E25-756C-4239-B5CE-A6BE84442412}"/>
    <cellStyle name="Comma 2 2 2 2 5 3 3 2" xfId="38624" xr:uid="{2D3BB735-26ED-4413-81B2-BBFDFB98E0A1}"/>
    <cellStyle name="Comma 2 2 2 2 5 3 4" xfId="25985" xr:uid="{71E810B2-31AC-421E-8E09-53C2B710273F}"/>
    <cellStyle name="Comma 2 2 2 2 5 4" xfId="4049" xr:uid="{D099D79E-D3DE-4023-8CDC-4A6CFE173328}"/>
    <cellStyle name="Comma 2 2 2 2 5 4 2" xfId="11415" xr:uid="{92429CF6-CF5D-4807-95BD-3DA1664C7219}"/>
    <cellStyle name="Comma 2 2 2 2 5 4 2 2" xfId="44030" xr:uid="{C9F5D67C-CD6E-44D1-A03F-6DB29838C5EF}"/>
    <cellStyle name="Comma 2 2 2 2 5 4 3" xfId="18775" xr:uid="{E2FFF55A-ED23-47AD-BE0C-D91B91E9BDBB}"/>
    <cellStyle name="Comma 2 2 2 2 5 4 4" xfId="31403" xr:uid="{4AAB7C77-FED6-4244-A6B4-49E313B6D260}"/>
    <cellStyle name="Comma 2 2 2 2 5 5" xfId="9258" xr:uid="{DD0B4718-34D8-42DE-A98F-85222D952B88}"/>
    <cellStyle name="Comma 2 2 2 2 5 5 2" xfId="37749" xr:uid="{973FDE2A-8A10-44C4-B7B4-0F03DE42E7B2}"/>
    <cellStyle name="Comma 2 2 2 2 5 6" xfId="16618" xr:uid="{7E4E0964-A8AC-4B90-826D-DEEBA724C860}"/>
    <cellStyle name="Comma 2 2 2 2 5 7" xfId="25110" xr:uid="{2CC1DF7B-BE3D-4682-9EDB-07A6A21D8E6B}"/>
    <cellStyle name="Comma 2 2 2 2 6" xfId="3201" xr:uid="{0BED9CB3-557F-4FDE-9784-258AC2017EA5}"/>
    <cellStyle name="Comma 2 2 2 2 6 2" xfId="6698" xr:uid="{D3869881-CBC9-41E5-9926-24C29903EA85}"/>
    <cellStyle name="Comma 2 2 2 2 6 2 2" xfId="14063" xr:uid="{5C7112B3-1B93-44C1-B70D-F7CD73D344DD}"/>
    <cellStyle name="Comma 2 2 2 2 6 2 2 2" xfId="46679" xr:uid="{42EE9FFE-7FD8-4CDC-9BC4-A58207C0D933}"/>
    <cellStyle name="Comma 2 2 2 2 6 2 2 3" xfId="34052" xr:uid="{ECCA27E2-9852-4AF2-9F05-ACBDABB7F4DF}"/>
    <cellStyle name="Comma 2 2 2 2 6 2 3" xfId="21423" xr:uid="{057F7906-B02E-4DAC-BD9B-0D99DD63D6F8}"/>
    <cellStyle name="Comma 2 2 2 2 6 2 3 2" xfId="40398" xr:uid="{32DE257F-D555-437B-B9FD-24A172E8967D}"/>
    <cellStyle name="Comma 2 2 2 2 6 2 4" xfId="27759" xr:uid="{79DB64F9-CBDF-4BEA-B43F-A188E743A2F5}"/>
    <cellStyle name="Comma 2 2 2 2 6 3" xfId="10567" xr:uid="{45461893-1ED5-43F7-9E07-1E60C109D371}"/>
    <cellStyle name="Comma 2 2 2 2 6 3 2" xfId="43182" xr:uid="{C94AACE4-28EB-499E-8EA1-3ADC645F10C1}"/>
    <cellStyle name="Comma 2 2 2 2 6 3 3" xfId="30555" xr:uid="{9A4179D6-1A3F-4E40-84ED-5F47F66816B6}"/>
    <cellStyle name="Comma 2 2 2 2 6 4" xfId="17927" xr:uid="{F0CFFE1F-BAF5-43C0-990E-3064E07BD4A9}"/>
    <cellStyle name="Comma 2 2 2 2 6 4 2" xfId="36901" xr:uid="{7BE69B70-62D7-44E1-9E83-9B9E22722882}"/>
    <cellStyle name="Comma 2 2 2 2 6 5" xfId="24262" xr:uid="{BC8471D0-C960-4A00-978E-03E8357F6E70}"/>
    <cellStyle name="Comma 2 2 2 2 7" xfId="5809" xr:uid="{6992BAF9-D001-4634-A046-45F6B8E163E5}"/>
    <cellStyle name="Comma 2 2 2 2 7 2" xfId="13174" xr:uid="{900C59C0-635F-4AAC-9C42-36885555A642}"/>
    <cellStyle name="Comma 2 2 2 2 7 2 2" xfId="45790" xr:uid="{4EFE83F7-5F1D-409D-9295-DC9DDB4FE2C9}"/>
    <cellStyle name="Comma 2 2 2 2 7 2 3" xfId="33163" xr:uid="{5B08A45A-2081-4403-ABA0-D034ED069FD5}"/>
    <cellStyle name="Comma 2 2 2 2 7 3" xfId="20534" xr:uid="{600F4CFD-10F4-4192-A6BF-03880C9557CB}"/>
    <cellStyle name="Comma 2 2 2 2 7 3 2" xfId="39509" xr:uid="{C55777B0-41C6-4B5A-A3A7-22B2E668E7E8}"/>
    <cellStyle name="Comma 2 2 2 2 7 4" xfId="26870" xr:uid="{C850615F-EAE0-4AEE-9DB5-AEE6B558FF1D}"/>
    <cellStyle name="Comma 2 2 2 2 8" xfId="2145" xr:uid="{46DA54E7-B567-4808-AE83-34EEEEA8055E}"/>
    <cellStyle name="Comma 2 2 2 2 8 2" xfId="9682" xr:uid="{6F920356-AF2C-4191-9A66-BCDDBAA65732}"/>
    <cellStyle name="Comma 2 2 2 2 8 2 2" xfId="42296" xr:uid="{8A46F28F-F513-4E19-85A2-24ABE953D607}"/>
    <cellStyle name="Comma 2 2 2 2 8 3" xfId="17042" xr:uid="{0C62D823-6057-464A-A01D-F0E8E74442EB}"/>
    <cellStyle name="Comma 2 2 2 2 8 4" xfId="29669" xr:uid="{50DB1F51-5C5B-4400-B8FD-863C0AA2C77B}"/>
    <cellStyle name="Comma 2 2 2 2 9" xfId="8458" xr:uid="{E43B1269-A9CA-4CCD-92A3-8DDE9368E185}"/>
    <cellStyle name="Comma 2 2 2 2 9 2" xfId="15823" xr:uid="{C7F96EDA-86FA-439B-8E56-7C80E6CADE84}"/>
    <cellStyle name="Comma 2 2 2 2 9 3" xfId="23183" xr:uid="{7E4588DE-419F-4662-BBF5-64301DF9E0C1}"/>
    <cellStyle name="Comma 2 2 2 2 9 4" xfId="35927" xr:uid="{50C55E8D-BD1B-4222-BF9E-F38E93175950}"/>
    <cellStyle name="Comma 2 2 2 3" xfId="536" xr:uid="{8E58E779-0881-4FFF-9A50-7941084768F0}"/>
    <cellStyle name="Comma 2 2 2 3 10" xfId="8568" xr:uid="{AE9110B5-EC05-4F2F-971A-308EDFAC0D65}"/>
    <cellStyle name="Comma 2 2 2 3 11" xfId="15929" xr:uid="{290F6929-87A9-4426-928B-6813AE621A6A}"/>
    <cellStyle name="Comma 2 2 2 3 12" xfId="23358" xr:uid="{A6D5DFB3-A362-4738-9326-796A0DCBA333}"/>
    <cellStyle name="Comma 2 2 2 3 2" xfId="827" xr:uid="{CC0B9C09-81D0-45A6-B6D6-D187B14802AD}"/>
    <cellStyle name="Comma 2 2 2 3 2 10" xfId="23570" xr:uid="{1EE3E2F9-774E-43FC-BE37-AD8616BED495}"/>
    <cellStyle name="Comma 2 2 2 3 2 2" xfId="1250" xr:uid="{9D7C2C8F-C71E-4340-B890-AE418A09905B}"/>
    <cellStyle name="Comma 2 2 2 3 2 2 2" xfId="4687" xr:uid="{AD7AFAC5-A02A-4110-B504-A2D5788B974D}"/>
    <cellStyle name="Comma 2 2 2 3 2 2 2 2" xfId="8185" xr:uid="{65720CF8-872F-4A15-9F3A-1C1F88F73B95}"/>
    <cellStyle name="Comma 2 2 2 3 2 2 2 2 2" xfId="15550" xr:uid="{0B1F0F8F-A03D-46AF-BDD3-5FA93F7B412A}"/>
    <cellStyle name="Comma 2 2 2 3 2 2 2 2 2 2" xfId="48166" xr:uid="{D8614B1B-FFE2-4FB8-9DD5-9B108F232D4B}"/>
    <cellStyle name="Comma 2 2 2 3 2 2 2 2 2 3" xfId="35539" xr:uid="{24F2EC47-334A-400B-A5F0-7E75B125EDA5}"/>
    <cellStyle name="Comma 2 2 2 3 2 2 2 2 3" xfId="22910" xr:uid="{362275A0-24A6-41AE-8A66-BCC5978FEC65}"/>
    <cellStyle name="Comma 2 2 2 3 2 2 2 2 3 2" xfId="41885" xr:uid="{427E2B14-97A8-41D7-B228-BA3214F4D4F5}"/>
    <cellStyle name="Comma 2 2 2 3 2 2 2 2 4" xfId="29246" xr:uid="{44676192-B7EC-4931-B1FA-F3AB218E3573}"/>
    <cellStyle name="Comma 2 2 2 3 2 2 2 3" xfId="5567" xr:uid="{FE49FB16-3C13-490D-96CE-46E6D4E20492}"/>
    <cellStyle name="Comma 2 2 2 3 2 2 2 3 2" xfId="12932" xr:uid="{B82412B4-1FE0-47AA-A828-23CB7A2CA032}"/>
    <cellStyle name="Comma 2 2 2 3 2 2 2 3 2 2" xfId="45548" xr:uid="{D2BE7293-E74D-4ECE-A023-4A607D1C9BF0}"/>
    <cellStyle name="Comma 2 2 2 3 2 2 2 3 2 3" xfId="32921" xr:uid="{88E88894-9C64-4621-9C6E-FAA880ABAA00}"/>
    <cellStyle name="Comma 2 2 2 3 2 2 2 3 3" xfId="20292" xr:uid="{410A0F7B-861E-4637-A992-1F5B85540EF7}"/>
    <cellStyle name="Comma 2 2 2 3 2 2 2 3 3 2" xfId="39267" xr:uid="{50211847-B3B9-442F-890D-EDB221BB0CA2}"/>
    <cellStyle name="Comma 2 2 2 3 2 2 2 3 4" xfId="26628" xr:uid="{C17B9A2A-952D-4114-8FC7-F43D097012C1}"/>
    <cellStyle name="Comma 2 2 2 3 2 2 2 4" xfId="12053" xr:uid="{3C36D9B0-DDDB-486C-94C3-5D3FB1161D08}"/>
    <cellStyle name="Comma 2 2 2 3 2 2 2 4 2" xfId="44669" xr:uid="{33FB8EE4-18CF-4C23-8639-AFE8B97F3CCB}"/>
    <cellStyle name="Comma 2 2 2 3 2 2 2 4 3" xfId="32042" xr:uid="{763A9932-5EC0-495D-8B8B-6B7D409412D7}"/>
    <cellStyle name="Comma 2 2 2 3 2 2 2 5" xfId="19413" xr:uid="{CDC36062-E2BC-4811-A9CA-70664C371D3A}"/>
    <cellStyle name="Comma 2 2 2 3 2 2 2 5 2" xfId="38388" xr:uid="{6A8F5C06-E734-43FE-850F-A02CE9510BE3}"/>
    <cellStyle name="Comma 2 2 2 3 2 2 2 6" xfId="25749" xr:uid="{A58A1008-D920-4058-B9FD-A8E68F328ACA}"/>
    <cellStyle name="Comma 2 2 2 3 2 2 3" xfId="3831" xr:uid="{52A39FD4-5B50-48DC-AC9F-8ADCF2DE3268}"/>
    <cellStyle name="Comma 2 2 2 3 2 2 3 2" xfId="7328" xr:uid="{4FF23EB7-44E4-433F-A709-716284D5E0C6}"/>
    <cellStyle name="Comma 2 2 2 3 2 2 3 2 2" xfId="14693" xr:uid="{E6209ED9-DA9A-4646-8F6A-7E70B2F3EDAD}"/>
    <cellStyle name="Comma 2 2 2 3 2 2 3 2 2 2" xfId="47309" xr:uid="{7AC5362C-F8DC-4376-9F07-8139264ABE96}"/>
    <cellStyle name="Comma 2 2 2 3 2 2 3 2 2 3" xfId="34682" xr:uid="{11327738-2660-44F4-98F9-7BD2FBF3BED9}"/>
    <cellStyle name="Comma 2 2 2 3 2 2 3 2 3" xfId="22053" xr:uid="{603380E9-75C1-4735-9F91-DC0794096779}"/>
    <cellStyle name="Comma 2 2 2 3 2 2 3 2 3 2" xfId="41028" xr:uid="{93340519-9841-467A-978D-FBE4949F871C}"/>
    <cellStyle name="Comma 2 2 2 3 2 2 3 2 4" xfId="28389" xr:uid="{C430076F-A851-4044-B861-547D0387107E}"/>
    <cellStyle name="Comma 2 2 2 3 2 2 3 3" xfId="11197" xr:uid="{FD8E605F-8E90-42C4-A0BB-AC415E862B20}"/>
    <cellStyle name="Comma 2 2 2 3 2 2 3 3 2" xfId="43812" xr:uid="{07BF7BE3-BFA8-43FF-9DBE-2CA9D2CA92B6}"/>
    <cellStyle name="Comma 2 2 2 3 2 2 3 3 3" xfId="31185" xr:uid="{F0BA2894-63DA-4552-81AB-146944D8DCDD}"/>
    <cellStyle name="Comma 2 2 2 3 2 2 3 4" xfId="18557" xr:uid="{35EE6F4F-7B66-46DE-B8BA-1759337C37AE}"/>
    <cellStyle name="Comma 2 2 2 3 2 2 3 4 2" xfId="37531" xr:uid="{E0F0D3FC-954B-43B3-A028-F5951CBD201B}"/>
    <cellStyle name="Comma 2 2 2 3 2 2 3 5" xfId="24892" xr:uid="{2E048765-091F-4AEF-9E66-4764AC1449E4}"/>
    <cellStyle name="Comma 2 2 2 3 2 2 4" xfId="6452" xr:uid="{4D585D96-E9EB-47DB-91AE-DA4C0635C05E}"/>
    <cellStyle name="Comma 2 2 2 3 2 2 4 2" xfId="13817" xr:uid="{8E441B2C-FBC5-4CB3-8A90-23DD1D94BF1E}"/>
    <cellStyle name="Comma 2 2 2 3 2 2 4 2 2" xfId="46433" xr:uid="{59531013-E360-468A-BF5F-FDE843003810}"/>
    <cellStyle name="Comma 2 2 2 3 2 2 4 2 3" xfId="33806" xr:uid="{29F02050-F244-4E37-9ABF-0A7530F540E2}"/>
    <cellStyle name="Comma 2 2 2 3 2 2 4 3" xfId="21177" xr:uid="{AEE75D5F-DEDE-4926-88A0-1C33E4AAEAE1}"/>
    <cellStyle name="Comma 2 2 2 3 2 2 4 3 2" xfId="40152" xr:uid="{B88CDB3D-8CCC-43B7-85AE-51AC52524AC7}"/>
    <cellStyle name="Comma 2 2 2 3 2 2 4 4" xfId="27513" xr:uid="{BED5778B-6549-40EA-90D7-09E61A596DAD}"/>
    <cellStyle name="Comma 2 2 2 3 2 2 5" xfId="2955" xr:uid="{817A1F46-3637-41F4-8F0B-3D78A1ADB3A5}"/>
    <cellStyle name="Comma 2 2 2 3 2 2 5 2" xfId="10323" xr:uid="{77FD1561-F5D2-4251-B289-31D74497BA9A}"/>
    <cellStyle name="Comma 2 2 2 3 2 2 5 2 2" xfId="42936" xr:uid="{3B162AED-4A50-41CE-B618-A8ACA58EE6FB}"/>
    <cellStyle name="Comma 2 2 2 3 2 2 5 3" xfId="17683" xr:uid="{DED1C99C-FDB9-475E-8FAA-D886426DAD48}"/>
    <cellStyle name="Comma 2 2 2 3 2 2 5 4" xfId="30309" xr:uid="{91A4F872-95B2-4EDA-9591-B0929018A5C4}"/>
    <cellStyle name="Comma 2 2 2 3 2 2 6" xfId="9046" xr:uid="{363A569B-203C-4390-9BE1-C18D10EBFCB9}"/>
    <cellStyle name="Comma 2 2 2 3 2 2 6 2" xfId="36655" xr:uid="{C923C8EE-1869-4B1E-ABC4-1627C9B2FDE0}"/>
    <cellStyle name="Comma 2 2 2 3 2 2 7" xfId="16406" xr:uid="{4381974A-9B72-4EA0-9E3D-7EC1F29D439D}"/>
    <cellStyle name="Comma 2 2 2 3 2 2 8" xfId="24016" xr:uid="{DA5AAA4D-9EF3-4582-B70F-216A3A4FEA10}"/>
    <cellStyle name="Comma 2 2 2 3 2 3" xfId="4247" xr:uid="{B8C4DFEA-A976-495A-B8AC-743CF4109C3D}"/>
    <cellStyle name="Comma 2 2 2 3 2 3 2" xfId="7744" xr:uid="{DF368EF8-52B1-41A4-929E-E9DF9477CF44}"/>
    <cellStyle name="Comma 2 2 2 3 2 3 2 2" xfId="15109" xr:uid="{96582B06-941C-4089-8E1E-1AFFDD48424E}"/>
    <cellStyle name="Comma 2 2 2 3 2 3 2 2 2" xfId="47725" xr:uid="{48C08037-D301-4F4B-BBB3-7FC6294FEC33}"/>
    <cellStyle name="Comma 2 2 2 3 2 3 2 2 3" xfId="35098" xr:uid="{096391DA-7526-4627-AFF7-C9FB7BA78B73}"/>
    <cellStyle name="Comma 2 2 2 3 2 3 2 3" xfId="22469" xr:uid="{D602738F-0FD6-4B28-900F-75E4AEA6B805}"/>
    <cellStyle name="Comma 2 2 2 3 2 3 2 3 2" xfId="41444" xr:uid="{7886DE41-C6C7-4EA5-807F-AFE25BF0DDFF}"/>
    <cellStyle name="Comma 2 2 2 3 2 3 2 4" xfId="28805" xr:uid="{F8CDF90C-6ACE-4E1C-929A-AB1C3FB85C1B}"/>
    <cellStyle name="Comma 2 2 2 3 2 3 3" xfId="5125" xr:uid="{CECAF5A6-970C-4353-B95E-028187ED441D}"/>
    <cellStyle name="Comma 2 2 2 3 2 3 3 2" xfId="12490" xr:uid="{800DF440-D0B6-4CD8-B07F-9F0933334276}"/>
    <cellStyle name="Comma 2 2 2 3 2 3 3 2 2" xfId="45106" xr:uid="{8A494702-1BB0-4015-A2F1-39498AB9894E}"/>
    <cellStyle name="Comma 2 2 2 3 2 3 3 2 3" xfId="32479" xr:uid="{543F98B1-CED1-4961-9DC8-57CA98F65056}"/>
    <cellStyle name="Comma 2 2 2 3 2 3 3 3" xfId="19850" xr:uid="{A339A8B7-6745-481B-8C9A-FB99F8901CC6}"/>
    <cellStyle name="Comma 2 2 2 3 2 3 3 3 2" xfId="38825" xr:uid="{35BEE363-F0A6-48DB-9716-4449B18CF0B4}"/>
    <cellStyle name="Comma 2 2 2 3 2 3 3 4" xfId="26186" xr:uid="{D3D97B56-5DDD-440F-B8A3-F4535CF74E2A}"/>
    <cellStyle name="Comma 2 2 2 3 2 3 4" xfId="11613" xr:uid="{CF5741DD-8C70-465C-97E6-C90FDAD72BD7}"/>
    <cellStyle name="Comma 2 2 2 3 2 3 4 2" xfId="44228" xr:uid="{04E50352-0851-4783-B0AD-AAF9140CD027}"/>
    <cellStyle name="Comma 2 2 2 3 2 3 4 3" xfId="31601" xr:uid="{4CD435B8-2C63-41D9-A09E-D904F4C18697}"/>
    <cellStyle name="Comma 2 2 2 3 2 3 5" xfId="18973" xr:uid="{0C46D62F-49C5-468F-AD76-CEA5BCA19D6F}"/>
    <cellStyle name="Comma 2 2 2 3 2 3 5 2" xfId="37947" xr:uid="{5FB2413A-6CB4-4091-99F4-4CACCA3B3069}"/>
    <cellStyle name="Comma 2 2 2 3 2 3 6" xfId="25308" xr:uid="{2BC467A2-EDD4-46BB-B304-EB0FF0DC12D1}"/>
    <cellStyle name="Comma 2 2 2 3 2 4" xfId="3397" xr:uid="{27B3FDEC-EDE3-4C31-828A-F44059415028}"/>
    <cellStyle name="Comma 2 2 2 3 2 4 2" xfId="6894" xr:uid="{8EC16C2A-F3EE-45CF-8A7B-D14E980BC537}"/>
    <cellStyle name="Comma 2 2 2 3 2 4 2 2" xfId="14259" xr:uid="{0B6DF72B-CCCF-4A40-AE63-03407A5C4596}"/>
    <cellStyle name="Comma 2 2 2 3 2 4 2 2 2" xfId="46875" xr:uid="{955F9D38-B68D-4E8B-9D60-CA740D575612}"/>
    <cellStyle name="Comma 2 2 2 3 2 4 2 2 3" xfId="34248" xr:uid="{1E1AFD8E-DD19-47CC-A647-B6B0958A5332}"/>
    <cellStyle name="Comma 2 2 2 3 2 4 2 3" xfId="21619" xr:uid="{155F450C-045C-41B9-ADA4-C1B3C81D2128}"/>
    <cellStyle name="Comma 2 2 2 3 2 4 2 3 2" xfId="40594" xr:uid="{7115CF76-D9DD-4BEF-901A-6B7F0732618E}"/>
    <cellStyle name="Comma 2 2 2 3 2 4 2 4" xfId="27955" xr:uid="{88178484-6FAD-433F-B927-5774B3782C5B}"/>
    <cellStyle name="Comma 2 2 2 3 2 4 3" xfId="10763" xr:uid="{2992EAC9-CEC6-48FF-B10D-208F88355020}"/>
    <cellStyle name="Comma 2 2 2 3 2 4 3 2" xfId="43378" xr:uid="{AEDD2E2D-7413-4689-A31E-AEB98D766504}"/>
    <cellStyle name="Comma 2 2 2 3 2 4 3 3" xfId="30751" xr:uid="{24C4ABDA-BD55-409F-AAE6-B1636B104D11}"/>
    <cellStyle name="Comma 2 2 2 3 2 4 4" xfId="18123" xr:uid="{8705FA01-9204-4007-A89E-0CCC1DF39719}"/>
    <cellStyle name="Comma 2 2 2 3 2 4 4 2" xfId="37097" xr:uid="{1A136EB4-3152-4C32-B012-78ADAC3C7CE6}"/>
    <cellStyle name="Comma 2 2 2 3 2 4 5" xfId="24458" xr:uid="{A910A5A0-5147-4538-924D-003D17F175FD}"/>
    <cellStyle name="Comma 2 2 2 3 2 5" xfId="6010" xr:uid="{534853C4-1081-43F8-A5BA-A178515955AF}"/>
    <cellStyle name="Comma 2 2 2 3 2 5 2" xfId="13375" xr:uid="{56F649CC-6191-4D0D-9BA3-270FA576D86B}"/>
    <cellStyle name="Comma 2 2 2 3 2 5 2 2" xfId="45991" xr:uid="{EC08F030-F990-4305-B661-C7A6A9AD4570}"/>
    <cellStyle name="Comma 2 2 2 3 2 5 2 3" xfId="33364" xr:uid="{CCFBA98D-9885-4156-A2ED-9C4483486317}"/>
    <cellStyle name="Comma 2 2 2 3 2 5 3" xfId="20735" xr:uid="{063517B3-CDF7-4234-A3FC-5B9EF8EE446B}"/>
    <cellStyle name="Comma 2 2 2 3 2 5 3 2" xfId="39710" xr:uid="{A76B5A8E-03C9-4CCA-A231-C406CF6E9A3F}"/>
    <cellStyle name="Comma 2 2 2 3 2 5 4" xfId="27071" xr:uid="{505A6A46-BDAF-4EF6-84A9-FA1EC8C4013E}"/>
    <cellStyle name="Comma 2 2 2 3 2 6" xfId="2458" xr:uid="{68857C4E-FB27-446B-B5BE-0D25F51835DB}"/>
    <cellStyle name="Comma 2 2 2 3 2 6 2" xfId="9883" xr:uid="{0C498E49-DD54-4360-8BC5-A51A6AE0DD30}"/>
    <cellStyle name="Comma 2 2 2 3 2 6 2 2" xfId="42494" xr:uid="{7F62B480-92F8-4094-B9D1-7FCA5193DF59}"/>
    <cellStyle name="Comma 2 2 2 3 2 6 3" xfId="17243" xr:uid="{E2629F18-570B-4012-B83F-DD50D49719E7}"/>
    <cellStyle name="Comma 2 2 2 3 2 6 4" xfId="29867" xr:uid="{8EBE570B-EFBE-4150-9B5F-D0E4522A633C}"/>
    <cellStyle name="Comma 2 2 2 3 2 7" xfId="1953" xr:uid="{ECB5AE85-A643-4D59-9836-DBA42AD91EB2}"/>
    <cellStyle name="Comma 2 2 2 3 2 7 2" xfId="9491" xr:uid="{4FB99237-0D24-4449-BA76-116169717FB6}"/>
    <cellStyle name="Comma 2 2 2 3 2 7 3" xfId="16851" xr:uid="{5D4EAAC0-AE7D-4792-AC76-374AD036BDEE}"/>
    <cellStyle name="Comma 2 2 2 3 2 7 4" xfId="36181" xr:uid="{4BB8E816-9CF1-47EE-A4F0-9030246C00D0}"/>
    <cellStyle name="Comma 2 2 2 3 2 8" xfId="8716" xr:uid="{6287FFCA-F8A7-47C8-BDD3-57FCFF55AD80}"/>
    <cellStyle name="Comma 2 2 2 3 2 9" xfId="16076" xr:uid="{CF4E597B-64E3-4A17-8F15-82FDE543E75D}"/>
    <cellStyle name="Comma 2 2 2 3 3" xfId="1154" xr:uid="{6745DA73-52C1-4F11-8D95-BED61A439B94}"/>
    <cellStyle name="Comma 2 2 2 3 3 2" xfId="4454" xr:uid="{F786F3F6-02E7-45CC-BA47-AE5ED7A829C7}"/>
    <cellStyle name="Comma 2 2 2 3 3 2 2" xfId="7951" xr:uid="{811B335C-D3D1-45E9-A3D2-B519F298428C}"/>
    <cellStyle name="Comma 2 2 2 3 3 2 2 2" xfId="15316" xr:uid="{2656DF96-E8DA-4E1B-B885-340D9F514BA0}"/>
    <cellStyle name="Comma 2 2 2 3 3 2 2 2 2" xfId="47932" xr:uid="{9A04DE24-9141-4A3E-9776-2A01E10A880C}"/>
    <cellStyle name="Comma 2 2 2 3 3 2 2 2 3" xfId="35305" xr:uid="{32EE267C-DEFF-482D-A0C8-EE6B038EB971}"/>
    <cellStyle name="Comma 2 2 2 3 3 2 2 3" xfId="22676" xr:uid="{6CE572AC-BFB7-4CCD-AA0C-A3FBA7D902DE}"/>
    <cellStyle name="Comma 2 2 2 3 3 2 2 3 2" xfId="41651" xr:uid="{B122C4AA-8F01-4858-A5B5-465EF6042260}"/>
    <cellStyle name="Comma 2 2 2 3 3 2 2 4" xfId="29012" xr:uid="{9E12D670-5F3C-4191-B3C9-B444180B7D56}"/>
    <cellStyle name="Comma 2 2 2 3 3 2 3" xfId="5333" xr:uid="{80B1E8E4-47A6-427C-B613-6EB3FB7F5141}"/>
    <cellStyle name="Comma 2 2 2 3 3 2 3 2" xfId="12698" xr:uid="{06FAE4CA-E4BA-422C-9E78-F9BD36E23F00}"/>
    <cellStyle name="Comma 2 2 2 3 3 2 3 2 2" xfId="45314" xr:uid="{2C1CC5CD-44FE-44BA-AF2C-EB7FF5685D98}"/>
    <cellStyle name="Comma 2 2 2 3 3 2 3 2 3" xfId="32687" xr:uid="{74B18F45-E304-48FE-89C1-3DCF8D110D66}"/>
    <cellStyle name="Comma 2 2 2 3 3 2 3 3" xfId="20058" xr:uid="{59CB100B-439D-4638-B2C1-403C0FD915AC}"/>
    <cellStyle name="Comma 2 2 2 3 3 2 3 3 2" xfId="39033" xr:uid="{53936600-11CB-40F3-9E21-DC65AFB0097D}"/>
    <cellStyle name="Comma 2 2 2 3 3 2 3 4" xfId="26394" xr:uid="{2CFA90C0-0218-424E-85F7-32F03C940663}"/>
    <cellStyle name="Comma 2 2 2 3 3 2 4" xfId="11820" xr:uid="{36406A87-F8C5-42D7-9567-B9B7D5F5E987}"/>
    <cellStyle name="Comma 2 2 2 3 3 2 4 2" xfId="44435" xr:uid="{A3A033E3-056A-40A2-B41E-39FD75C5867B}"/>
    <cellStyle name="Comma 2 2 2 3 3 2 4 3" xfId="31808" xr:uid="{D02ABEED-362B-46F1-912C-CDE76A10E634}"/>
    <cellStyle name="Comma 2 2 2 3 3 2 5" xfId="19180" xr:uid="{86265EA1-9CD6-4BA3-8ED3-23D39EEDB8F4}"/>
    <cellStyle name="Comma 2 2 2 3 3 2 5 2" xfId="38154" xr:uid="{D0DD2947-73F0-4D8C-AAC4-15061DE8A8BF}"/>
    <cellStyle name="Comma 2 2 2 3 3 2 6" xfId="25515" xr:uid="{BA6B1390-5F8A-4A5E-8D4D-D66E71A6D5E6}"/>
    <cellStyle name="Comma 2 2 2 3 3 3" xfId="3604" xr:uid="{6BC6EC48-5BF3-4A43-8A38-2D19044FC7DF}"/>
    <cellStyle name="Comma 2 2 2 3 3 3 2" xfId="7101" xr:uid="{32C2E771-4DFE-4119-9A60-5CDC9A438025}"/>
    <cellStyle name="Comma 2 2 2 3 3 3 2 2" xfId="14466" xr:uid="{98FF2756-3CD3-47EC-9FF6-57AE08FA8F5E}"/>
    <cellStyle name="Comma 2 2 2 3 3 3 2 2 2" xfId="47082" xr:uid="{BBA2D99E-4EFB-44E0-BC1A-318FDA6F9071}"/>
    <cellStyle name="Comma 2 2 2 3 3 3 2 2 3" xfId="34455" xr:uid="{851CB36E-8073-447C-92EC-F77A24893D4C}"/>
    <cellStyle name="Comma 2 2 2 3 3 3 2 3" xfId="21826" xr:uid="{DA44F72A-A8E7-4150-8430-872A18F2479E}"/>
    <cellStyle name="Comma 2 2 2 3 3 3 2 3 2" xfId="40801" xr:uid="{627F8477-D4B4-44B1-AB7F-EEACEB72D432}"/>
    <cellStyle name="Comma 2 2 2 3 3 3 2 4" xfId="28162" xr:uid="{393C1A80-E1C5-4C8F-821D-2A5B145F922C}"/>
    <cellStyle name="Comma 2 2 2 3 3 3 3" xfId="10970" xr:uid="{768A697B-34F5-4729-AFA1-9A7D7B86CEC5}"/>
    <cellStyle name="Comma 2 2 2 3 3 3 3 2" xfId="43585" xr:uid="{93B4E33F-6644-4813-A0D0-89C8D82CEFFD}"/>
    <cellStyle name="Comma 2 2 2 3 3 3 3 3" xfId="30958" xr:uid="{4F6E229A-2683-49B5-B26B-DB291284454F}"/>
    <cellStyle name="Comma 2 2 2 3 3 3 4" xfId="18330" xr:uid="{B03358F8-D7BA-4721-BDC1-8FBF1991ACE7}"/>
    <cellStyle name="Comma 2 2 2 3 3 3 4 2" xfId="37304" xr:uid="{16120945-234B-4C06-81D7-10E6C045D6CC}"/>
    <cellStyle name="Comma 2 2 2 3 3 3 5" xfId="24665" xr:uid="{576B488C-5EAE-4B6D-B29F-65330AF32496}"/>
    <cellStyle name="Comma 2 2 2 3 3 4" xfId="6218" xr:uid="{8EDB8AC9-B6F5-4D3A-9AB0-7A28E2E23638}"/>
    <cellStyle name="Comma 2 2 2 3 3 4 2" xfId="13583" xr:uid="{EE7A9307-1076-42A7-80B4-69E5BC9E5A5A}"/>
    <cellStyle name="Comma 2 2 2 3 3 4 2 2" xfId="46199" xr:uid="{B5425A49-8859-48B2-A328-6EBD3DBB6272}"/>
    <cellStyle name="Comma 2 2 2 3 3 4 2 3" xfId="33572" xr:uid="{5E6C831B-7AE4-4AAC-8801-C8E84DAB79CB}"/>
    <cellStyle name="Comma 2 2 2 3 3 4 3" xfId="20943" xr:uid="{0CB622C5-1309-4E30-9047-F031AA6CAE9A}"/>
    <cellStyle name="Comma 2 2 2 3 3 4 3 2" xfId="39918" xr:uid="{DA7FD2AD-9C08-4DE9-B415-FED9885DCA3F}"/>
    <cellStyle name="Comma 2 2 2 3 3 4 4" xfId="27279" xr:uid="{AEA8263D-B593-4BA6-A2DB-E6D3368F9D66}"/>
    <cellStyle name="Comma 2 2 2 3 3 5" xfId="2698" xr:uid="{A5524561-FBE1-4E3A-9CF4-86B949B74067}"/>
    <cellStyle name="Comma 2 2 2 3 3 5 2" xfId="10091" xr:uid="{D016DAAC-CA8E-429B-A9D7-B1076E1A2543}"/>
    <cellStyle name="Comma 2 2 2 3 3 5 2 2" xfId="42704" xr:uid="{78F74772-DA15-4A4D-8AA6-B73769DB33B0}"/>
    <cellStyle name="Comma 2 2 2 3 3 5 3" xfId="17451" xr:uid="{E14DE1E9-C9FE-4CBE-BD29-5F94007C8FDC}"/>
    <cellStyle name="Comma 2 2 2 3 3 5 4" xfId="30077" xr:uid="{5BD5AFAB-0994-40D5-86B1-FE4565B74A76}"/>
    <cellStyle name="Comma 2 2 2 3 3 6" xfId="2050" xr:uid="{4FDBBC87-6810-43CD-8E52-71C13F2436D7}"/>
    <cellStyle name="Comma 2 2 2 3 3 6 2" xfId="9587" xr:uid="{F253E0C6-44E3-41EE-A159-77690C680C94}"/>
    <cellStyle name="Comma 2 2 2 3 3 6 3" xfId="16947" xr:uid="{5588E832-2EE4-404D-B963-23F1A528645A}"/>
    <cellStyle name="Comma 2 2 2 3 3 6 4" xfId="36402" xr:uid="{FA3F375F-7D29-4B89-AC2F-6A7588E9667D}"/>
    <cellStyle name="Comma 2 2 2 3 3 7" xfId="8953" xr:uid="{85D35AE3-92E6-4742-848B-2FC98F75AE36}"/>
    <cellStyle name="Comma 2 2 2 3 3 8" xfId="16313" xr:uid="{8A669727-B9A0-47F6-AEF4-09AADD4FF4A8}"/>
    <cellStyle name="Comma 2 2 2 3 3 9" xfId="23782" xr:uid="{4FEA29C9-328D-4CD7-9E01-1090CD08F917}"/>
    <cellStyle name="Comma 2 2 2 3 4" xfId="1076" xr:uid="{C373358C-6C90-45E9-9493-4518B90F7E28}"/>
    <cellStyle name="Comma 2 2 2 3 4 2" xfId="7538" xr:uid="{B298EB52-AD90-473D-A2C8-C2FDAD0C41A9}"/>
    <cellStyle name="Comma 2 2 2 3 4 2 2" xfId="14903" xr:uid="{B1FB1318-5214-41C2-B4B8-43F369625974}"/>
    <cellStyle name="Comma 2 2 2 3 4 2 2 2" xfId="47519" xr:uid="{BD64A0B1-1BA8-446B-B00E-51C4D4CB903D}"/>
    <cellStyle name="Comma 2 2 2 3 4 2 2 3" xfId="34892" xr:uid="{612524C7-AF3B-4CC7-90C8-E75B844424F6}"/>
    <cellStyle name="Comma 2 2 2 3 4 2 3" xfId="22263" xr:uid="{DC94F82E-B833-4C31-A42A-56B54DA5AAC7}"/>
    <cellStyle name="Comma 2 2 2 3 4 2 3 2" xfId="41238" xr:uid="{1EB31667-78AA-4D9A-8CAF-0853E1BDC0C0}"/>
    <cellStyle name="Comma 2 2 2 3 4 2 4" xfId="28599" xr:uid="{3168EA29-9A5B-4501-9AF4-BA640BDAD65E}"/>
    <cellStyle name="Comma 2 2 2 3 4 3" xfId="4916" xr:uid="{EC477ADF-12A6-4A4B-9DC8-2126E0AE3B6C}"/>
    <cellStyle name="Comma 2 2 2 3 4 3 2" xfId="12281" xr:uid="{B43E2493-BF2D-4B0C-8A89-102318E9D281}"/>
    <cellStyle name="Comma 2 2 2 3 4 3 2 2" xfId="44897" xr:uid="{5C429332-C940-48B8-91E9-15D9DC9D0645}"/>
    <cellStyle name="Comma 2 2 2 3 4 3 2 3" xfId="32270" xr:uid="{DD3119B7-AA3C-46A1-8759-0F1276907CE2}"/>
    <cellStyle name="Comma 2 2 2 3 4 3 3" xfId="19641" xr:uid="{298262E1-6A0B-4CC5-A302-2AD65ADFB3C9}"/>
    <cellStyle name="Comma 2 2 2 3 4 3 3 2" xfId="38616" xr:uid="{5F28B14A-BEDB-4C76-9274-DD573310CA2C}"/>
    <cellStyle name="Comma 2 2 2 3 4 3 4" xfId="25977" xr:uid="{D75811CD-6293-4B44-9926-18EE05F9AAFA}"/>
    <cellStyle name="Comma 2 2 2 3 4 4" xfId="4041" xr:uid="{8305C641-3836-4E09-B83E-C1DFF60BBEEF}"/>
    <cellStyle name="Comma 2 2 2 3 4 4 2" xfId="11407" xr:uid="{0D1F2003-0043-4060-826E-E1DFF637EC73}"/>
    <cellStyle name="Comma 2 2 2 3 4 4 2 2" xfId="44022" xr:uid="{F7754644-AA8A-4F9C-A869-DB52B9C07F43}"/>
    <cellStyle name="Comma 2 2 2 3 4 4 3" xfId="18767" xr:uid="{E8C6CE02-62F6-4DBF-9A0D-2D282D234BA8}"/>
    <cellStyle name="Comma 2 2 2 3 4 4 4" xfId="31395" xr:uid="{5302D20D-CBA7-4CAC-96A4-0176523AA6F1}"/>
    <cellStyle name="Comma 2 2 2 3 4 5" xfId="8885" xr:uid="{1FC60027-B3DA-42A6-9B46-044229124880}"/>
    <cellStyle name="Comma 2 2 2 3 4 5 2" xfId="37741" xr:uid="{98612EAB-02A9-4AD3-BEE2-1F3922805230}"/>
    <cellStyle name="Comma 2 2 2 3 4 6" xfId="16245" xr:uid="{0F9FB31D-F071-4A7E-BE1B-EFFA48233A62}"/>
    <cellStyle name="Comma 2 2 2 3 4 7" xfId="25102" xr:uid="{DA389C47-0F53-41B3-B057-2FF29E1C7765}"/>
    <cellStyle name="Comma 2 2 2 3 5" xfId="3193" xr:uid="{6E0904FF-914C-46CD-9F33-3735D05D883F}"/>
    <cellStyle name="Comma 2 2 2 3 5 2" xfId="6690" xr:uid="{9E4DBC5A-1779-46C0-9B37-124851FCE4E9}"/>
    <cellStyle name="Comma 2 2 2 3 5 2 2" xfId="14055" xr:uid="{436612C0-2812-427E-A1E7-F82D1281A407}"/>
    <cellStyle name="Comma 2 2 2 3 5 2 2 2" xfId="46671" xr:uid="{13977A45-C7F8-4E15-BDA9-5D1C87CCA437}"/>
    <cellStyle name="Comma 2 2 2 3 5 2 2 3" xfId="34044" xr:uid="{D012BC9C-117B-4173-A854-AF03D6CA7618}"/>
    <cellStyle name="Comma 2 2 2 3 5 2 3" xfId="21415" xr:uid="{C06178DD-C073-4DAD-BB2F-2410C4833B9B}"/>
    <cellStyle name="Comma 2 2 2 3 5 2 3 2" xfId="40390" xr:uid="{64FB602B-0D28-45E6-9318-06A3C9F9D239}"/>
    <cellStyle name="Comma 2 2 2 3 5 2 4" xfId="27751" xr:uid="{A94A342F-3A61-4134-8BC8-CBFA6393C107}"/>
    <cellStyle name="Comma 2 2 2 3 5 3" xfId="10559" xr:uid="{4A5BB895-E631-408E-814D-B564A07AE65E}"/>
    <cellStyle name="Comma 2 2 2 3 5 3 2" xfId="43174" xr:uid="{28BF760C-2962-4B2E-A18B-506B40EB37F2}"/>
    <cellStyle name="Comma 2 2 2 3 5 3 3" xfId="30547" xr:uid="{F282AEF7-2413-48AC-8304-C3CA914B4131}"/>
    <cellStyle name="Comma 2 2 2 3 5 4" xfId="17919" xr:uid="{CCDCF121-C04B-4A54-970F-866D71F659B3}"/>
    <cellStyle name="Comma 2 2 2 3 5 4 2" xfId="36893" xr:uid="{B43DEE12-1360-4268-A364-9067FD0C1239}"/>
    <cellStyle name="Comma 2 2 2 3 5 5" xfId="24254" xr:uid="{7D83FC69-4869-4170-B9DE-5F84791483FF}"/>
    <cellStyle name="Comma 2 2 2 3 6" xfId="5801" xr:uid="{EFB1B5B3-571D-4340-B412-914B4D1BFC78}"/>
    <cellStyle name="Comma 2 2 2 3 6 2" xfId="13166" xr:uid="{71CC088F-DFDA-4FEC-805A-685808342F48}"/>
    <cellStyle name="Comma 2 2 2 3 6 2 2" xfId="45782" xr:uid="{C2CF5CE9-6F8B-4FDC-9BBB-4E58E7EF0E22}"/>
    <cellStyle name="Comma 2 2 2 3 6 2 3" xfId="33155" xr:uid="{131F0DC1-6E9D-450A-B962-10FA19D0DF74}"/>
    <cellStyle name="Comma 2 2 2 3 6 3" xfId="20526" xr:uid="{F1134E60-2AC3-4CEA-8330-823B6E00BA66}"/>
    <cellStyle name="Comma 2 2 2 3 6 3 2" xfId="39501" xr:uid="{6ED3B4DB-0260-48BB-9CED-3ABA998E0137}"/>
    <cellStyle name="Comma 2 2 2 3 6 4" xfId="26862" xr:uid="{726F9461-4E8D-4F45-8E08-94A9F2965676}"/>
    <cellStyle name="Comma 2 2 2 3 7" xfId="2137" xr:uid="{24A8D381-73FC-4849-A6EE-12A7CE4051DC}"/>
    <cellStyle name="Comma 2 2 2 3 7 2" xfId="9674" xr:uid="{18310AB7-2C5B-469F-B7CA-34AE57C65220}"/>
    <cellStyle name="Comma 2 2 2 3 7 2 2" xfId="42289" xr:uid="{D816D859-7232-42B3-A2C3-C69FB0B54EF4}"/>
    <cellStyle name="Comma 2 2 2 3 7 3" xfId="17034" xr:uid="{856988CD-674E-4DC7-954E-1D6779EF59FF}"/>
    <cellStyle name="Comma 2 2 2 3 7 4" xfId="29662" xr:uid="{4E3207B1-A2AD-43DD-B81F-4BF74DD4799E}"/>
    <cellStyle name="Comma 2 2 2 3 8" xfId="8450" xr:uid="{DF52C44F-D6A9-4643-8612-F502CC4B5085}"/>
    <cellStyle name="Comma 2 2 2 3 8 2" xfId="15815" xr:uid="{FF13D4D8-F786-4E53-A368-EF74BFBE1F4E}"/>
    <cellStyle name="Comma 2 2 2 3 8 3" xfId="23175" xr:uid="{70758635-5E41-4EE8-9C73-78225FDDDF3E}"/>
    <cellStyle name="Comma 2 2 2 3 8 4" xfId="35918" xr:uid="{EBE46CC0-BA22-4CC8-973D-124475A45B6C}"/>
    <cellStyle name="Comma 2 2 2 3 9" xfId="1826" xr:uid="{C8346579-0A62-4DC6-A6BC-81DF69126E74}"/>
    <cellStyle name="Comma 2 2 2 3 9 2" xfId="9401" xr:uid="{F209AD16-25FF-4DD5-A99C-50093061F0EB}"/>
    <cellStyle name="Comma 2 2 2 3 9 3" xfId="16761" xr:uid="{CF356C41-D975-4379-8DB6-EC735773E6FD}"/>
    <cellStyle name="Comma 2 2 2 4" xfId="642" xr:uid="{1DB5609B-E21B-4EFC-B87D-C8EB43F3488F}"/>
    <cellStyle name="Comma 2 2 2 4 10" xfId="8653" xr:uid="{E14189BB-2226-4AE4-A72D-F2DD9371A0B1}"/>
    <cellStyle name="Comma 2 2 2 4 11" xfId="16013" xr:uid="{65A5368A-6CCC-44E6-AD80-95C02E821CB9}"/>
    <cellStyle name="Comma 2 2 2 4 12" xfId="23415" xr:uid="{9148FA9A-DFF7-422A-B3DA-A8A05FDAA13F}"/>
    <cellStyle name="Comma 2 2 2 4 2" xfId="1323" xr:uid="{9B8AF579-4B9E-4E82-BA85-30CF3C8C8185}"/>
    <cellStyle name="Comma 2 2 2 4 2 2" xfId="4484" xr:uid="{FB3674B9-DE34-4068-8248-92FF16A2A1DE}"/>
    <cellStyle name="Comma 2 2 2 4 2 2 2" xfId="7982" xr:uid="{71E555C2-B74C-4E07-AFB0-4F0C93AF2739}"/>
    <cellStyle name="Comma 2 2 2 4 2 2 2 2" xfId="15347" xr:uid="{AB727D60-8BEF-4CF6-A159-C2D48804D021}"/>
    <cellStyle name="Comma 2 2 2 4 2 2 2 2 2" xfId="47963" xr:uid="{C1D0C157-D2D7-4A50-8ACE-7E73A4EA436B}"/>
    <cellStyle name="Comma 2 2 2 4 2 2 2 2 3" xfId="35336" xr:uid="{02584263-6C08-4E6B-9835-9C994F548EA5}"/>
    <cellStyle name="Comma 2 2 2 4 2 2 2 3" xfId="22707" xr:uid="{35870F16-9D62-4B42-95EB-5B568D89F1EA}"/>
    <cellStyle name="Comma 2 2 2 4 2 2 2 3 2" xfId="41682" xr:uid="{EAE77644-E30B-48C3-9BDC-7F408DB2C6FC}"/>
    <cellStyle name="Comma 2 2 2 4 2 2 2 4" xfId="29043" xr:uid="{000E7651-4A63-41A0-9037-52CF0DB4E422}"/>
    <cellStyle name="Comma 2 2 2 4 2 2 3" xfId="5364" xr:uid="{3C8B641E-1DB6-4D29-A6E0-22E2EAF910AD}"/>
    <cellStyle name="Comma 2 2 2 4 2 2 3 2" xfId="12729" xr:uid="{C53AF83C-E856-4F56-8C14-E00B7460A7E9}"/>
    <cellStyle name="Comma 2 2 2 4 2 2 3 2 2" xfId="45345" xr:uid="{F44D8670-FB59-4D66-B06B-EF41D9E3BA19}"/>
    <cellStyle name="Comma 2 2 2 4 2 2 3 2 3" xfId="32718" xr:uid="{2C0059DB-046B-4013-9E20-C501500219F1}"/>
    <cellStyle name="Comma 2 2 2 4 2 2 3 3" xfId="20089" xr:uid="{371C126C-6534-4905-A870-BEEA9BFF565B}"/>
    <cellStyle name="Comma 2 2 2 4 2 2 3 3 2" xfId="39064" xr:uid="{6473405F-ACCD-45FB-88E7-75DDBFF27C73}"/>
    <cellStyle name="Comma 2 2 2 4 2 2 3 4" xfId="26425" xr:uid="{B07F0FD6-FFCF-4D08-BE00-8B1591BCCF23}"/>
    <cellStyle name="Comma 2 2 2 4 2 2 4" xfId="11850" xr:uid="{AC066ADC-AD3A-4B88-956E-9604DB7B8935}"/>
    <cellStyle name="Comma 2 2 2 4 2 2 4 2" xfId="44466" xr:uid="{8BBF67F4-548E-41BF-B9D8-F3D7C208DAFE}"/>
    <cellStyle name="Comma 2 2 2 4 2 2 4 3" xfId="31839" xr:uid="{408E8DE5-8602-45A9-8E68-DFA76C85C760}"/>
    <cellStyle name="Comma 2 2 2 4 2 2 5" xfId="19210" xr:uid="{1FAB9BC0-4BE5-4B06-BEFD-4A31B1BAF29D}"/>
    <cellStyle name="Comma 2 2 2 4 2 2 5 2" xfId="38185" xr:uid="{02956DEA-E12D-402A-821A-9186604CD5A8}"/>
    <cellStyle name="Comma 2 2 2 4 2 2 6" xfId="25546" xr:uid="{C54EBF2E-3B74-47AA-AA32-DFFDEA44BA22}"/>
    <cellStyle name="Comma 2 2 2 4 2 3" xfId="3634" xr:uid="{27547BCE-506E-41DE-916E-E064C50B3CDB}"/>
    <cellStyle name="Comma 2 2 2 4 2 3 2" xfId="7131" xr:uid="{7AAF15CF-7112-477C-8A20-353F3E44BF84}"/>
    <cellStyle name="Comma 2 2 2 4 2 3 2 2" xfId="14496" xr:uid="{FACC30A1-BC19-4CC2-B86B-CE061FA45FF9}"/>
    <cellStyle name="Comma 2 2 2 4 2 3 2 2 2" xfId="47112" xr:uid="{FB428F7B-0E10-4BA6-B581-20E0D59C4C00}"/>
    <cellStyle name="Comma 2 2 2 4 2 3 2 2 3" xfId="34485" xr:uid="{2A198587-7C44-4376-93D4-7A23B481F447}"/>
    <cellStyle name="Comma 2 2 2 4 2 3 2 3" xfId="21856" xr:uid="{66D5A614-905F-4D31-8119-AD19BF517540}"/>
    <cellStyle name="Comma 2 2 2 4 2 3 2 3 2" xfId="40831" xr:uid="{2C18C224-99AB-4F5F-A7AD-DBC2C2C14A63}"/>
    <cellStyle name="Comma 2 2 2 4 2 3 2 4" xfId="28192" xr:uid="{8A7DE740-AF92-4272-BF52-824D3A5C22A2}"/>
    <cellStyle name="Comma 2 2 2 4 2 3 3" xfId="11000" xr:uid="{C5E23861-FC6B-4A33-810D-0A6AA6A138AF}"/>
    <cellStyle name="Comma 2 2 2 4 2 3 3 2" xfId="43615" xr:uid="{F7DEB2A6-42B1-4569-B6E4-6BE84DB3D4EF}"/>
    <cellStyle name="Comma 2 2 2 4 2 3 3 3" xfId="30988" xr:uid="{D6670126-D0BD-4DEB-BA69-49C386ECBDF1}"/>
    <cellStyle name="Comma 2 2 2 4 2 3 4" xfId="18360" xr:uid="{3EBFCE29-3E69-4162-9B22-5099908B1C2F}"/>
    <cellStyle name="Comma 2 2 2 4 2 3 4 2" xfId="37334" xr:uid="{31A7CA20-40B0-417F-B1D7-AFD22BFF5E17}"/>
    <cellStyle name="Comma 2 2 2 4 2 3 5" xfId="24695" xr:uid="{3A8BAE9F-7A3D-4037-AF4C-5D70E3631D98}"/>
    <cellStyle name="Comma 2 2 2 4 2 4" xfId="6249" xr:uid="{A0C0CFEE-C82F-4788-A05D-A71F51069B3A}"/>
    <cellStyle name="Comma 2 2 2 4 2 4 2" xfId="13614" xr:uid="{D84B478C-E2CB-4236-AAA1-CB777F989B59}"/>
    <cellStyle name="Comma 2 2 2 4 2 4 2 2" xfId="46230" xr:uid="{651B1389-36FF-4912-9DC4-0D42215C4485}"/>
    <cellStyle name="Comma 2 2 2 4 2 4 2 3" xfId="33603" xr:uid="{0B80D6A3-2BE2-46C1-9AE4-88E8AAA469E8}"/>
    <cellStyle name="Comma 2 2 2 4 2 4 3" xfId="20974" xr:uid="{2A06CFEF-1883-4EEB-8BC4-8D8C817F2ACB}"/>
    <cellStyle name="Comma 2 2 2 4 2 4 3 2" xfId="39949" xr:uid="{D9F81D3E-62DB-468D-946B-BEED10C4F189}"/>
    <cellStyle name="Comma 2 2 2 4 2 4 4" xfId="27310" xr:uid="{0BA090F7-6709-4275-8A71-91AB5B5C0103}"/>
    <cellStyle name="Comma 2 2 2 4 2 5" xfId="2737" xr:uid="{F4B59D08-662A-48F2-9BDD-D6AC050B2E95}"/>
    <cellStyle name="Comma 2 2 2 4 2 5 2" xfId="10121" xr:uid="{0D3BA272-2136-44F0-89E1-1EEBA7DA36AD}"/>
    <cellStyle name="Comma 2 2 2 4 2 5 2 2" xfId="42733" xr:uid="{79A3BEE0-3295-4B49-953B-FFE56D9CCC36}"/>
    <cellStyle name="Comma 2 2 2 4 2 5 3" xfId="17481" xr:uid="{1E15F47C-082C-4C25-B2DC-FB12AB421984}"/>
    <cellStyle name="Comma 2 2 2 4 2 5 4" xfId="30106" xr:uid="{D4BE38E2-CE15-47F5-92F8-7033ADAA29FE}"/>
    <cellStyle name="Comma 2 2 2 4 2 6" xfId="1981" xr:uid="{FF226195-10BA-40E1-B19C-4720E39C85D6}"/>
    <cellStyle name="Comma 2 2 2 4 2 6 2" xfId="9518" xr:uid="{46D7FB5D-8B28-4E34-801E-5F0789AF3F60}"/>
    <cellStyle name="Comma 2 2 2 4 2 6 3" xfId="16878" xr:uid="{C479A733-5BA1-4709-BA05-76F79DA18D27}"/>
    <cellStyle name="Comma 2 2 2 4 2 6 4" xfId="36441" xr:uid="{758E2E00-9D0E-4E6B-A3EE-1884CF3E5EE5}"/>
    <cellStyle name="Comma 2 2 2 4 2 7" xfId="9107" xr:uid="{3F145C1F-AF13-4F97-92A1-4B453F02F0FE}"/>
    <cellStyle name="Comma 2 2 2 4 2 8" xfId="16467" xr:uid="{DAA15A59-22EA-4D1C-A8C8-4B308B5B52EE}"/>
    <cellStyle name="Comma 2 2 2 4 2 9" xfId="23813" xr:uid="{68522360-6B83-4BF5-B744-5ECCE1A109F9}"/>
    <cellStyle name="Comma 2 2 2 4 3" xfId="1013" xr:uid="{233697B5-6989-4A20-A951-EA4B1EEA05B8}"/>
    <cellStyle name="Comma 2 2 2 4 3 2" xfId="4534" xr:uid="{10D6F0FB-8D4F-4BF1-8014-5A91A34F7389}"/>
    <cellStyle name="Comma 2 2 2 4 3 2 2" xfId="8032" xr:uid="{BAECAA47-016D-402F-9769-631B302BECAD}"/>
    <cellStyle name="Comma 2 2 2 4 3 2 2 2" xfId="15397" xr:uid="{392CAF6F-3F7D-497D-ACC0-BD3631EEBE07}"/>
    <cellStyle name="Comma 2 2 2 4 3 2 2 2 2" xfId="48013" xr:uid="{70C012B7-C1DD-414C-9FB3-C4CE2CB6600E}"/>
    <cellStyle name="Comma 2 2 2 4 3 2 2 2 3" xfId="35386" xr:uid="{191FEBC8-C161-4D75-9CF5-982475D8FB73}"/>
    <cellStyle name="Comma 2 2 2 4 3 2 2 3" xfId="22757" xr:uid="{8B438906-E0BE-4468-ACE2-373961239B1A}"/>
    <cellStyle name="Comma 2 2 2 4 3 2 2 3 2" xfId="41732" xr:uid="{46397FDB-1B8E-4667-AD93-F4420060DC5C}"/>
    <cellStyle name="Comma 2 2 2 4 3 2 2 4" xfId="29093" xr:uid="{751B445D-A2D9-4567-8D00-EF374B35F606}"/>
    <cellStyle name="Comma 2 2 2 4 3 2 3" xfId="5414" xr:uid="{5FACD683-B93B-4AB6-9D82-D34F08F3E7EA}"/>
    <cellStyle name="Comma 2 2 2 4 3 2 3 2" xfId="12779" xr:uid="{8B821BA9-C0CC-407F-95E6-C7DBC5F5E87C}"/>
    <cellStyle name="Comma 2 2 2 4 3 2 3 2 2" xfId="45395" xr:uid="{44DFC4C6-0D78-4A28-8022-ADF9D3E2D856}"/>
    <cellStyle name="Comma 2 2 2 4 3 2 3 2 3" xfId="32768" xr:uid="{51FDBE92-B8B3-4AE4-A5AA-520B5C35C441}"/>
    <cellStyle name="Comma 2 2 2 4 3 2 3 3" xfId="20139" xr:uid="{015BF74E-6861-4B53-8D60-A8EF5059467B}"/>
    <cellStyle name="Comma 2 2 2 4 3 2 3 3 2" xfId="39114" xr:uid="{0143FB48-32DC-4789-B9B0-F4036F01950F}"/>
    <cellStyle name="Comma 2 2 2 4 3 2 3 4" xfId="26475" xr:uid="{F4768A7B-FC45-4EAB-92FD-1650BC835F76}"/>
    <cellStyle name="Comma 2 2 2 4 3 2 4" xfId="11900" xr:uid="{ED548801-1162-4D97-8966-7007DBBA5CAE}"/>
    <cellStyle name="Comma 2 2 2 4 3 2 4 2" xfId="44516" xr:uid="{81086785-72AD-4701-99BB-0E8C700524C2}"/>
    <cellStyle name="Comma 2 2 2 4 3 2 4 3" xfId="31889" xr:uid="{A281441F-4178-4C15-82E1-E84400652136}"/>
    <cellStyle name="Comma 2 2 2 4 3 2 5" xfId="19260" xr:uid="{E49C1874-345C-4DA9-A884-E9C705C6F1E5}"/>
    <cellStyle name="Comma 2 2 2 4 3 2 5 2" xfId="38235" xr:uid="{5ADE4867-DA23-41D5-91BA-8C7A9B0A0C75}"/>
    <cellStyle name="Comma 2 2 2 4 3 2 6" xfId="25596" xr:uid="{E3998ED3-5275-45DA-8F3E-C554886D2099}"/>
    <cellStyle name="Comma 2 2 2 4 3 3" xfId="3680" xr:uid="{73FFA386-FA4B-4F99-AF01-037758FE0690}"/>
    <cellStyle name="Comma 2 2 2 4 3 3 2" xfId="7177" xr:uid="{9BAB8B49-59BC-4574-AD73-37CE5900356C}"/>
    <cellStyle name="Comma 2 2 2 4 3 3 2 2" xfId="14542" xr:uid="{479499DD-5013-42B0-84C6-2AD3BDE31DF8}"/>
    <cellStyle name="Comma 2 2 2 4 3 3 2 2 2" xfId="47158" xr:uid="{06ABF70F-0772-46FD-904C-ACE232D8763E}"/>
    <cellStyle name="Comma 2 2 2 4 3 3 2 2 3" xfId="34531" xr:uid="{23E7A120-CCCF-4F0E-B280-B871668F6D17}"/>
    <cellStyle name="Comma 2 2 2 4 3 3 2 3" xfId="21902" xr:uid="{7016D542-D9D0-4612-8C56-68CE1D7311FC}"/>
    <cellStyle name="Comma 2 2 2 4 3 3 2 3 2" xfId="40877" xr:uid="{A08F61F6-DB4A-4C35-8391-1535E0F47A7D}"/>
    <cellStyle name="Comma 2 2 2 4 3 3 2 4" xfId="28238" xr:uid="{A9E2EF3B-5177-4867-9E23-FFDBF01A6CEE}"/>
    <cellStyle name="Comma 2 2 2 4 3 3 3" xfId="11046" xr:uid="{7ED408CC-343C-4E4B-A4DD-471A0B43C9A4}"/>
    <cellStyle name="Comma 2 2 2 4 3 3 3 2" xfId="43661" xr:uid="{A679EDE0-C25F-40EC-9992-2CBDE684D4B8}"/>
    <cellStyle name="Comma 2 2 2 4 3 3 3 3" xfId="31034" xr:uid="{4CAA11B2-585F-46C8-A2ED-CE2E12DB7296}"/>
    <cellStyle name="Comma 2 2 2 4 3 3 4" xfId="18406" xr:uid="{2A21D19A-3E06-490B-B963-56DFCFA4AEBF}"/>
    <cellStyle name="Comma 2 2 2 4 3 3 4 2" xfId="37380" xr:uid="{CD2F0521-E7CD-4432-AE7B-7A889FB508D3}"/>
    <cellStyle name="Comma 2 2 2 4 3 3 5" xfId="24741" xr:uid="{CDDE09F8-B6CB-4309-9CFA-2E5CF2AB55F0}"/>
    <cellStyle name="Comma 2 2 2 4 3 4" xfId="6299" xr:uid="{37C708D4-3FE5-442E-A8A2-AB2B1E51FCAB}"/>
    <cellStyle name="Comma 2 2 2 4 3 4 2" xfId="13664" xr:uid="{3C8755DD-7CA3-4038-ABC5-F4AA39F49CB2}"/>
    <cellStyle name="Comma 2 2 2 4 3 4 2 2" xfId="46280" xr:uid="{518484B5-CF43-43BA-A76B-42F4DB3FCAF1}"/>
    <cellStyle name="Comma 2 2 2 4 3 4 2 3" xfId="33653" xr:uid="{0A6FD9B7-23D9-4182-B96A-CFDE3516432E}"/>
    <cellStyle name="Comma 2 2 2 4 3 4 3" xfId="21024" xr:uid="{335BE112-6439-481D-B54C-12F423E4260F}"/>
    <cellStyle name="Comma 2 2 2 4 3 4 3 2" xfId="39999" xr:uid="{09155FDF-C258-4C4E-BFFE-51A09ECDCE67}"/>
    <cellStyle name="Comma 2 2 2 4 3 4 4" xfId="27360" xr:uid="{C3A737F9-7FDE-4F57-81F2-BB111A1E7F2F}"/>
    <cellStyle name="Comma 2 2 2 4 3 5" xfId="2800" xr:uid="{B1738A0D-B49F-4E64-80E9-39ACB6A93AC4}"/>
    <cellStyle name="Comma 2 2 2 4 3 5 2" xfId="10170" xr:uid="{AF01A5C1-0664-4836-8AC5-BDE7A5AC6F47}"/>
    <cellStyle name="Comma 2 2 2 4 3 5 2 2" xfId="42783" xr:uid="{68C33DCB-78A3-43D8-8A00-EEEAE83D27CB}"/>
    <cellStyle name="Comma 2 2 2 4 3 5 3" xfId="17530" xr:uid="{16A5F3A2-9938-4DBA-B472-9E45678724DA}"/>
    <cellStyle name="Comma 2 2 2 4 3 5 4" xfId="30156" xr:uid="{82042927-4344-437D-9B79-34F708E8627B}"/>
    <cellStyle name="Comma 2 2 2 4 3 6" xfId="2077" xr:uid="{34AB6E89-F51B-426E-A57A-7EEAB5B917C9}"/>
    <cellStyle name="Comma 2 2 2 4 3 6 2" xfId="9614" xr:uid="{DD36EDBA-4639-4A94-9F0A-B958269160B7}"/>
    <cellStyle name="Comma 2 2 2 4 3 6 3" xfId="16974" xr:uid="{75BB7C1B-BA00-4570-B2DD-EBDFB4B7851B}"/>
    <cellStyle name="Comma 2 2 2 4 3 6 4" xfId="36502" xr:uid="{D3163169-8788-4C63-9312-E50AE0E66053}"/>
    <cellStyle name="Comma 2 2 2 4 3 7" xfId="8822" xr:uid="{176F4748-0745-47DA-886D-C93220432A4F}"/>
    <cellStyle name="Comma 2 2 2 4 3 8" xfId="16182" xr:uid="{50B0945E-B7D8-4C17-8C2C-CFE199167E6A}"/>
    <cellStyle name="Comma 2 2 2 4 3 9" xfId="23863" xr:uid="{2E0EBD61-6B95-440A-846C-F8D0FC019593}"/>
    <cellStyle name="Comma 2 2 2 4 4" xfId="4096" xr:uid="{FB82D357-7BFE-44BE-927E-7C026E344336}"/>
    <cellStyle name="Comma 2 2 2 4 4 2" xfId="7593" xr:uid="{24E6F164-A72B-45AD-A0C7-0D1B05FAE63C}"/>
    <cellStyle name="Comma 2 2 2 4 4 2 2" xfId="14958" xr:uid="{1EF1241D-5113-4D01-885A-184FAEBAC0F1}"/>
    <cellStyle name="Comma 2 2 2 4 4 2 2 2" xfId="47574" xr:uid="{250E8069-A142-4BBD-A683-765BA5160277}"/>
    <cellStyle name="Comma 2 2 2 4 4 2 2 3" xfId="34947" xr:uid="{2C4E0495-910B-463D-83E4-F94446A420A5}"/>
    <cellStyle name="Comma 2 2 2 4 4 2 3" xfId="22318" xr:uid="{C419F65A-5634-406E-B7DE-4753AE6ECB7A}"/>
    <cellStyle name="Comma 2 2 2 4 4 2 3 2" xfId="41293" xr:uid="{42572866-E99F-4D83-8EDB-43FC8769A124}"/>
    <cellStyle name="Comma 2 2 2 4 4 2 4" xfId="28654" xr:uid="{CCCF7AE8-0B84-4DB8-86A3-59B0E2185FA2}"/>
    <cellStyle name="Comma 2 2 2 4 4 3" xfId="4971" xr:uid="{94B456CF-1E71-4066-9E2A-76350BC446F9}"/>
    <cellStyle name="Comma 2 2 2 4 4 3 2" xfId="12336" xr:uid="{B861C977-F786-487F-8125-992BB4785B86}"/>
    <cellStyle name="Comma 2 2 2 4 4 3 2 2" xfId="44952" xr:uid="{718AACE3-21D6-49F1-AEEF-AF03E9CE4322}"/>
    <cellStyle name="Comma 2 2 2 4 4 3 2 3" xfId="32325" xr:uid="{4D30F19D-DA80-463B-9E52-AFBB3D46690E}"/>
    <cellStyle name="Comma 2 2 2 4 4 3 3" xfId="19696" xr:uid="{C55E3ABE-0174-46F4-B459-1AB8C14DB793}"/>
    <cellStyle name="Comma 2 2 2 4 4 3 3 2" xfId="38671" xr:uid="{9FF3E28F-22C9-4723-A2BA-FA05F3028DC9}"/>
    <cellStyle name="Comma 2 2 2 4 4 3 4" xfId="26032" xr:uid="{69C20DAE-379F-4819-94AF-E658969A7C9C}"/>
    <cellStyle name="Comma 2 2 2 4 4 4" xfId="11462" xr:uid="{FFE7B262-5030-4EE2-B762-6F13001E0F22}"/>
    <cellStyle name="Comma 2 2 2 4 4 4 2" xfId="44077" xr:uid="{F1DC2D96-CB61-4BB5-84FB-F74405D284E3}"/>
    <cellStyle name="Comma 2 2 2 4 4 4 3" xfId="31450" xr:uid="{AB6AB921-2D55-45BB-9D7E-85B2A83C9504}"/>
    <cellStyle name="Comma 2 2 2 4 4 5" xfId="18822" xr:uid="{F9E48FE3-7C29-485A-BE80-3DC0A724AEA0}"/>
    <cellStyle name="Comma 2 2 2 4 4 5 2" xfId="37796" xr:uid="{AEC1BFA4-520D-405E-9908-AB940A86B24D}"/>
    <cellStyle name="Comma 2 2 2 4 4 6" xfId="25157" xr:uid="{DC01C471-85E8-46F3-ACE7-FED0668F2974}"/>
    <cellStyle name="Comma 2 2 2 4 5" xfId="3246" xr:uid="{6EAEB685-68B8-4CFA-8283-65AF242D16C0}"/>
    <cellStyle name="Comma 2 2 2 4 5 2" xfId="6743" xr:uid="{BD6F47AE-5B48-4245-8A70-17BA692301CF}"/>
    <cellStyle name="Comma 2 2 2 4 5 2 2" xfId="14108" xr:uid="{D77FC211-D8E3-446E-9E9C-7C21C9EE6E72}"/>
    <cellStyle name="Comma 2 2 2 4 5 2 2 2" xfId="46724" xr:uid="{FAB76714-191C-4110-94A2-ACFD480DB0A5}"/>
    <cellStyle name="Comma 2 2 2 4 5 2 2 3" xfId="34097" xr:uid="{BAD74EDF-AB41-42A7-86A3-21A6A8F55958}"/>
    <cellStyle name="Comma 2 2 2 4 5 2 3" xfId="21468" xr:uid="{845F9131-415F-4049-AFEC-2136F2986209}"/>
    <cellStyle name="Comma 2 2 2 4 5 2 3 2" xfId="40443" xr:uid="{B799F5C0-DCC4-4088-984C-52B1998CC715}"/>
    <cellStyle name="Comma 2 2 2 4 5 2 4" xfId="27804" xr:uid="{B28F2366-1F31-44F4-878A-03D1855E8F9B}"/>
    <cellStyle name="Comma 2 2 2 4 5 3" xfId="10612" xr:uid="{98EE7653-7298-4597-B25E-97B429A2D7E7}"/>
    <cellStyle name="Comma 2 2 2 4 5 3 2" xfId="43227" xr:uid="{D2190D84-FEF1-4BD5-9BEE-24B587D741AD}"/>
    <cellStyle name="Comma 2 2 2 4 5 3 3" xfId="30600" xr:uid="{70D459BC-6555-4DA9-894C-A2DFF522E392}"/>
    <cellStyle name="Comma 2 2 2 4 5 4" xfId="17972" xr:uid="{AC946252-AA27-4504-8080-17630B10AE36}"/>
    <cellStyle name="Comma 2 2 2 4 5 4 2" xfId="36946" xr:uid="{DDFCF48F-A614-49D2-8043-1CB4C3FB8849}"/>
    <cellStyle name="Comma 2 2 2 4 5 5" xfId="24307" xr:uid="{4E58D2E4-1805-431C-95A2-29819FF6ED34}"/>
    <cellStyle name="Comma 2 2 2 4 6" xfId="5856" xr:uid="{F44749E1-931C-49EB-9002-23844A3011B4}"/>
    <cellStyle name="Comma 2 2 2 4 6 2" xfId="13221" xr:uid="{8FC54A9C-41C5-403E-91F2-A395923B86C8}"/>
    <cellStyle name="Comma 2 2 2 4 6 2 2" xfId="45837" xr:uid="{5407FB21-93C5-4AC3-AA8B-132986F8001C}"/>
    <cellStyle name="Comma 2 2 2 4 6 2 3" xfId="33210" xr:uid="{829AD042-0D14-4155-9052-7FD3D0945D56}"/>
    <cellStyle name="Comma 2 2 2 4 6 3" xfId="20581" xr:uid="{186C27BC-C412-49EC-841F-EA235BBD0530}"/>
    <cellStyle name="Comma 2 2 2 4 6 3 2" xfId="39556" xr:uid="{53D3805A-4844-4D49-9B2B-BC7578BDCCAC}"/>
    <cellStyle name="Comma 2 2 2 4 6 4" xfId="26917" xr:uid="{501304DE-6B88-4EAE-9A2A-1629E59A461D}"/>
    <cellStyle name="Comma 2 2 2 4 7" xfId="2234" xr:uid="{0F097BF0-6BBD-40E3-B8BF-B9A07FF683AF}"/>
    <cellStyle name="Comma 2 2 2 4 7 2" xfId="9729" xr:uid="{A3ECC9F3-41F4-49EE-9EAC-D5E402ADF2F7}"/>
    <cellStyle name="Comma 2 2 2 4 7 2 2" xfId="42340" xr:uid="{4B8EB24B-8B8A-45A1-B3FD-A838A772E7FD}"/>
    <cellStyle name="Comma 2 2 2 4 7 3" xfId="17089" xr:uid="{50F6318B-D12E-4E55-91CF-89D7274C2148}"/>
    <cellStyle name="Comma 2 2 2 4 7 4" xfId="29713" xr:uid="{1B2F3D85-DB5B-4DD0-BCA0-556CE4D0CE1C}"/>
    <cellStyle name="Comma 2 2 2 4 8" xfId="8479" xr:uid="{A9B47CC9-6688-4693-85EE-A60A5FBCA5B9}"/>
    <cellStyle name="Comma 2 2 2 4 8 2" xfId="15844" xr:uid="{8B3756B4-081F-4287-B31A-F773C58D2CCF}"/>
    <cellStyle name="Comma 2 2 2 4 8 3" xfId="23204" xr:uid="{F6B01D17-7159-4F15-91D7-9B1BA3DDDF4B}"/>
    <cellStyle name="Comma 2 2 2 4 8 4" xfId="35986" xr:uid="{8823A507-6E31-4660-8A10-AF7737BD02A4}"/>
    <cellStyle name="Comma 2 2 2 4 9" xfId="1869" xr:uid="{6B9526C4-2E97-4485-B148-D0145200751C}"/>
    <cellStyle name="Comma 2 2 2 4 9 2" xfId="9424" xr:uid="{139DD7DB-800C-495B-B785-54C00E801B85}"/>
    <cellStyle name="Comma 2 2 2 4 9 3" xfId="16784" xr:uid="{5338A3E0-792D-453B-83F3-E6D2E61B6CE1}"/>
    <cellStyle name="Comma 2 2 2 5" xfId="596" xr:uid="{E3AAF83A-726F-47A7-A27A-D0DD66555128}"/>
    <cellStyle name="Comma 2 2 2 5 2" xfId="1200" xr:uid="{47EBBFE9-D54F-4FA9-BA60-E4A8679915CC}"/>
    <cellStyle name="Comma 2 2 2 5 2 2" xfId="7901" xr:uid="{53FC9FFE-9C3C-40AF-A2CE-914E0C406FAE}"/>
    <cellStyle name="Comma 2 2 2 5 2 2 2" xfId="15266" xr:uid="{ED09A4BD-7CF6-487E-B838-B16BB300C087}"/>
    <cellStyle name="Comma 2 2 2 5 2 2 2 2" xfId="47882" xr:uid="{18336216-52E9-423B-A2D9-27B8C9CE327B}"/>
    <cellStyle name="Comma 2 2 2 5 2 2 2 3" xfId="35255" xr:uid="{664CF869-A9EE-49FB-8463-200F23E97823}"/>
    <cellStyle name="Comma 2 2 2 5 2 2 3" xfId="22626" xr:uid="{3A0FE0FB-E1CF-449C-962C-DAD09DA88995}"/>
    <cellStyle name="Comma 2 2 2 5 2 2 3 2" xfId="41601" xr:uid="{335DD8B0-359B-46EB-AD95-34DD4318554A}"/>
    <cellStyle name="Comma 2 2 2 5 2 2 4" xfId="28962" xr:uid="{5007D3C3-1669-4350-AA82-E2314E8C64A9}"/>
    <cellStyle name="Comma 2 2 2 5 2 3" xfId="5283" xr:uid="{DEFDB98E-D031-4C02-AAEF-72A24C838413}"/>
    <cellStyle name="Comma 2 2 2 5 2 3 2" xfId="12648" xr:uid="{51FF5B19-E628-402F-81AC-81560225FCE5}"/>
    <cellStyle name="Comma 2 2 2 5 2 3 2 2" xfId="45264" xr:uid="{240BE8BE-2153-43D2-A0F6-EB7B06B08AF3}"/>
    <cellStyle name="Comma 2 2 2 5 2 3 2 3" xfId="32637" xr:uid="{0B9318ED-DE8E-428A-85DC-B22544D6AB9A}"/>
    <cellStyle name="Comma 2 2 2 5 2 3 3" xfId="20008" xr:uid="{9C1148F6-2114-4BE3-A9E4-705E45BD84F3}"/>
    <cellStyle name="Comma 2 2 2 5 2 3 3 2" xfId="38983" xr:uid="{EEB86BF3-11FD-40F6-9A82-6E173FBFEA8E}"/>
    <cellStyle name="Comma 2 2 2 5 2 3 4" xfId="26344" xr:uid="{D4AD8F76-50B5-4B59-93E5-86D339DA0658}"/>
    <cellStyle name="Comma 2 2 2 5 2 4" xfId="4404" xr:uid="{0AECFC04-2244-46A8-A861-E347126ED44F}"/>
    <cellStyle name="Comma 2 2 2 5 2 4 2" xfId="11770" xr:uid="{C24DBE7D-8B0B-477E-BBB4-B35B061BB844}"/>
    <cellStyle name="Comma 2 2 2 5 2 4 2 2" xfId="44385" xr:uid="{22D32DD6-FC4B-42E6-B37D-7B1573BAED7B}"/>
    <cellStyle name="Comma 2 2 2 5 2 4 3" xfId="19130" xr:uid="{73A66B62-E9FB-43C4-BC4C-42DAE486FB8C}"/>
    <cellStyle name="Comma 2 2 2 5 2 4 4" xfId="31758" xr:uid="{A0650599-79AB-4D09-800C-D0DD958356D2}"/>
    <cellStyle name="Comma 2 2 2 5 2 5" xfId="8996" xr:uid="{20F64E70-4C33-464A-BE55-5C54967DACF9}"/>
    <cellStyle name="Comma 2 2 2 5 2 5 2" xfId="38104" xr:uid="{D0BD5CA6-79C9-4717-BDFC-07CD59DD7FBD}"/>
    <cellStyle name="Comma 2 2 2 5 2 6" xfId="16356" xr:uid="{DE521DE8-92C9-4F38-97E8-98CF48E31675}"/>
    <cellStyle name="Comma 2 2 2 5 2 7" xfId="25465" xr:uid="{D23D937A-778D-4904-BFFE-EF26DA970A4A}"/>
    <cellStyle name="Comma 2 2 2 5 3" xfId="3554" xr:uid="{32616022-A09D-43B9-A646-308CBBEAA0D4}"/>
    <cellStyle name="Comma 2 2 2 5 3 2" xfId="7051" xr:uid="{278B90C7-09B3-40A8-B2A6-46E4965D6B8E}"/>
    <cellStyle name="Comma 2 2 2 5 3 2 2" xfId="14416" xr:uid="{253AE9CC-4025-4EE7-9EA4-46D9AEA25380}"/>
    <cellStyle name="Comma 2 2 2 5 3 2 2 2" xfId="47032" xr:uid="{04E2FA64-3370-4D88-B14A-3EAFC2D7EDB3}"/>
    <cellStyle name="Comma 2 2 2 5 3 2 2 3" xfId="34405" xr:uid="{DB59D486-2704-48D4-845D-BB86D010F5AC}"/>
    <cellStyle name="Comma 2 2 2 5 3 2 3" xfId="21776" xr:uid="{ECFA1AF5-DBD1-4F08-8039-C699696CA9D3}"/>
    <cellStyle name="Comma 2 2 2 5 3 2 3 2" xfId="40751" xr:uid="{F63776FB-9123-4F11-AED3-CACE2D39E1C9}"/>
    <cellStyle name="Comma 2 2 2 5 3 2 4" xfId="28112" xr:uid="{C0941287-BE60-4F24-8EED-F248206976DE}"/>
    <cellStyle name="Comma 2 2 2 5 3 3" xfId="10920" xr:uid="{B3AFC038-393B-4835-B7CF-A175E95002FE}"/>
    <cellStyle name="Comma 2 2 2 5 3 3 2" xfId="43535" xr:uid="{1CB9D175-A9D8-4433-9046-3B2E8CE2FA9E}"/>
    <cellStyle name="Comma 2 2 2 5 3 3 3" xfId="30908" xr:uid="{1F6EAD8B-17A0-4CC3-A577-7B2A2612C3A2}"/>
    <cellStyle name="Comma 2 2 2 5 3 4" xfId="18280" xr:uid="{66CE0F3D-7582-4B60-B60E-2CAEEF5959FB}"/>
    <cellStyle name="Comma 2 2 2 5 3 4 2" xfId="37254" xr:uid="{FF479E8D-246C-440B-AED1-397EBEE4705D}"/>
    <cellStyle name="Comma 2 2 2 5 3 5" xfId="24615" xr:uid="{7CC7EA1D-3857-46EE-B864-CE1CFCA52A97}"/>
    <cellStyle name="Comma 2 2 2 5 4" xfId="6168" xr:uid="{4F067956-3105-4380-A4B1-936B3C51C9BC}"/>
    <cellStyle name="Comma 2 2 2 5 4 2" xfId="13533" xr:uid="{5672823C-3D3F-43FC-9252-C1BF08AD6F02}"/>
    <cellStyle name="Comma 2 2 2 5 4 2 2" xfId="46149" xr:uid="{8BAE50D2-3443-4886-AD81-02B895CAEA6B}"/>
    <cellStyle name="Comma 2 2 2 5 4 2 3" xfId="33522" xr:uid="{8B975B9A-7A00-434F-BFAE-293F60FF7F76}"/>
    <cellStyle name="Comma 2 2 2 5 4 3" xfId="20893" xr:uid="{6514B93A-FDBF-46AD-8F61-00DB1BEE395F}"/>
    <cellStyle name="Comma 2 2 2 5 4 3 2" xfId="39868" xr:uid="{900FF489-0E64-464D-A178-D352C1928429}"/>
    <cellStyle name="Comma 2 2 2 5 4 4" xfId="27229" xr:uid="{B2DF1E27-043D-4FC3-92EF-9A177E58A391}"/>
    <cellStyle name="Comma 2 2 2 5 5" xfId="2643" xr:uid="{36FE1714-FCD7-44AB-8A2F-06972D5A5ECD}"/>
    <cellStyle name="Comma 2 2 2 5 5 2" xfId="10041" xr:uid="{3DBB3261-B55F-45B1-93BE-B2747CB7BC93}"/>
    <cellStyle name="Comma 2 2 2 5 5 2 2" xfId="42655" xr:uid="{7E2C6E20-0A7E-47E0-B6DD-1C0FD94DA758}"/>
    <cellStyle name="Comma 2 2 2 5 5 3" xfId="17401" xr:uid="{B2F23322-A267-4902-A563-CEB01552F56F}"/>
    <cellStyle name="Comma 2 2 2 5 5 4" xfId="30028" xr:uid="{6C555831-DB19-4DD9-894C-6DACB2033DF5}"/>
    <cellStyle name="Comma 2 2 2 5 6" xfId="1907" xr:uid="{33E24F4C-9FFA-4E4F-900C-3734094EFDD3}"/>
    <cellStyle name="Comma 2 2 2 5 6 2" xfId="9445" xr:uid="{2DEEC70F-3799-4E50-8622-9028C418C581}"/>
    <cellStyle name="Comma 2 2 2 5 6 3" xfId="16805" xr:uid="{6FFB2A03-85E0-46AC-80C9-B12E31A99220}"/>
    <cellStyle name="Comma 2 2 2 5 6 4" xfId="36350" xr:uid="{D39E9653-F03E-45D1-B4AD-E25CFABB66E5}"/>
    <cellStyle name="Comma 2 2 2 5 7" xfId="8625" xr:uid="{DE294C14-FBAE-4422-AAC5-2134BA208DEF}"/>
    <cellStyle name="Comma 2 2 2 5 8" xfId="15985" xr:uid="{75AE2958-79DA-471C-9DCD-D7DD08C255C8}"/>
    <cellStyle name="Comma 2 2 2 5 9" xfId="23732" xr:uid="{EC79ED3E-F787-451A-BE23-244C5057AF5D}"/>
    <cellStyle name="Comma 2 2 2 6" xfId="972" xr:uid="{CE983A8B-573F-4D16-95BB-0F87068999E3}"/>
    <cellStyle name="Comma 2 2 2 6 2" xfId="1291" xr:uid="{5ED3C1B2-F657-49A7-9093-7A76E99910E1}"/>
    <cellStyle name="Comma 2 2 2 6 2 2" xfId="7495" xr:uid="{D59FB810-1477-4889-9823-7BA1EA5E8181}"/>
    <cellStyle name="Comma 2 2 2 6 2 2 2" xfId="14860" xr:uid="{0EB4716C-3F1B-4424-A1A6-A7A7B32B01D2}"/>
    <cellStyle name="Comma 2 2 2 6 2 2 2 2" xfId="47476" xr:uid="{03863433-44AA-4859-A6CD-699C94570D41}"/>
    <cellStyle name="Comma 2 2 2 6 2 2 3" xfId="22220" xr:uid="{3E0298BB-D10A-4DA3-A7B7-E095347FF8E4}"/>
    <cellStyle name="Comma 2 2 2 6 2 2 4" xfId="34849" xr:uid="{C0D18CD8-50C7-4F34-B8A1-94CDCD53A8FA}"/>
    <cellStyle name="Comma 2 2 2 6 2 3" xfId="9087" xr:uid="{19B669A9-5892-408F-AACA-C68818B7E4AC}"/>
    <cellStyle name="Comma 2 2 2 6 2 3 2" xfId="41195" xr:uid="{DB5F27B7-E907-499D-AF29-98760D138762}"/>
    <cellStyle name="Comma 2 2 2 6 2 4" xfId="16447" xr:uid="{493FB2D0-7217-4739-994A-4B18DD4F63F8}"/>
    <cellStyle name="Comma 2 2 2 6 2 5" xfId="28556" xr:uid="{987A132E-14B1-426D-AF07-71BE1E839ED4}"/>
    <cellStyle name="Comma 2 2 2 6 3" xfId="4872" xr:uid="{7800C227-59B8-4D7E-8111-94DCF3B6E310}"/>
    <cellStyle name="Comma 2 2 2 6 3 2" xfId="12237" xr:uid="{344E83F9-4685-451D-BCB4-934EE9BF2D2F}"/>
    <cellStyle name="Comma 2 2 2 6 3 2 2" xfId="44853" xr:uid="{094CDD2E-1E97-4C9F-AB8B-E9814F25974F}"/>
    <cellStyle name="Comma 2 2 2 6 3 2 3" xfId="32226" xr:uid="{F0356446-FA76-4409-9231-F1C9880FEEE9}"/>
    <cellStyle name="Comma 2 2 2 6 3 3" xfId="19597" xr:uid="{598C83F0-C74C-4F26-895D-EC1572572FEE}"/>
    <cellStyle name="Comma 2 2 2 6 3 3 2" xfId="38572" xr:uid="{4CA89F27-0F3F-4D16-9635-E5E1D23A7E63}"/>
    <cellStyle name="Comma 2 2 2 6 3 4" xfId="25933" xr:uid="{35850389-A49B-45F9-B23D-88CA1C1F064F}"/>
    <cellStyle name="Comma 2 2 2 6 4" xfId="3998" xr:uid="{D1E6D324-4965-47AF-BC8A-5600D03C103A}"/>
    <cellStyle name="Comma 2 2 2 6 4 2" xfId="11364" xr:uid="{1E1B2D63-1449-4603-9A3D-3902F918C74D}"/>
    <cellStyle name="Comma 2 2 2 6 4 2 2" xfId="43979" xr:uid="{1FF4027A-1C40-4C37-8AFA-699A3FB421C4}"/>
    <cellStyle name="Comma 2 2 2 6 4 3" xfId="18724" xr:uid="{7C0F9CFF-124F-4836-AC55-6004C70D30EE}"/>
    <cellStyle name="Comma 2 2 2 6 4 4" xfId="31352" xr:uid="{225258D0-660F-470E-A349-EBE6728E518B}"/>
    <cellStyle name="Comma 2 2 2 6 5" xfId="2004" xr:uid="{B943FC6A-47B3-4CEE-8763-9E703A099801}"/>
    <cellStyle name="Comma 2 2 2 6 5 2" xfId="9541" xr:uid="{B0608422-BB72-454C-99C5-4A61B041ACE3}"/>
    <cellStyle name="Comma 2 2 2 6 5 3" xfId="16901" xr:uid="{4105A987-6B88-466F-9A0D-C6A7AA911D35}"/>
    <cellStyle name="Comma 2 2 2 6 5 4" xfId="37698" xr:uid="{05CA5F3F-6E5A-434C-AA34-32AAB8493782}"/>
    <cellStyle name="Comma 2 2 2 6 6" xfId="8782" xr:uid="{F3A2EE1A-468F-448A-9731-4E47FB17D062}"/>
    <cellStyle name="Comma 2 2 2 6 7" xfId="16142" xr:uid="{9C6BE099-9A56-4E0C-B120-734B41C4EAF3}"/>
    <cellStyle name="Comma 2 2 2 6 8" xfId="25059" xr:uid="{2325583F-F6F7-4DCA-B823-D9CE6B03CEF4}"/>
    <cellStyle name="Comma 2 2 2 7" xfId="1416" xr:uid="{358AE7C5-15E4-46F0-9511-7AC948D9BAF2}"/>
    <cellStyle name="Comma 2 2 2 7 2" xfId="6647" xr:uid="{DCF17A13-E45F-4416-9BCD-5762F547CC3D}"/>
    <cellStyle name="Comma 2 2 2 7 2 2" xfId="14012" xr:uid="{0B29A960-1FEB-4E7E-9127-B67C8AFC175E}"/>
    <cellStyle name="Comma 2 2 2 7 2 2 2" xfId="46628" xr:uid="{347AFB19-EA3E-4394-97C2-5410C3EA11C2}"/>
    <cellStyle name="Comma 2 2 2 7 2 2 3" xfId="34001" xr:uid="{9926EDAA-E55E-41D1-B636-D1526F191D8F}"/>
    <cellStyle name="Comma 2 2 2 7 2 3" xfId="21372" xr:uid="{C7872AEE-21FF-4AAB-ADB4-36461FB63A64}"/>
    <cellStyle name="Comma 2 2 2 7 2 3 2" xfId="40347" xr:uid="{91490C73-90F9-44B9-AE7C-A852C61829B2}"/>
    <cellStyle name="Comma 2 2 2 7 2 4" xfId="27708" xr:uid="{6B042557-7D79-4713-8BFE-2FC05121130D}"/>
    <cellStyle name="Comma 2 2 2 7 3" xfId="3150" xr:uid="{CF920AA9-BB75-47F8-B40A-5C3813D9C185}"/>
    <cellStyle name="Comma 2 2 2 7 3 2" xfId="10516" xr:uid="{7A88D55A-A5CC-45E0-9D40-FB61984560CB}"/>
    <cellStyle name="Comma 2 2 2 7 3 2 2" xfId="43131" xr:uid="{CE24F62E-FD5A-43F2-8FEB-99BBD703AD3C}"/>
    <cellStyle name="Comma 2 2 2 7 3 3" xfId="17876" xr:uid="{54494A85-2B89-4CD5-9C4F-1808BBB38E96}"/>
    <cellStyle name="Comma 2 2 2 7 3 4" xfId="30504" xr:uid="{0043CCFC-7746-4C14-97B6-070CC18E9CCB}"/>
    <cellStyle name="Comma 2 2 2 7 4" xfId="9189" xr:uid="{97F884BF-DBA4-4CE5-B10D-BEB79E0FFD1E}"/>
    <cellStyle name="Comma 2 2 2 7 4 2" xfId="36850" xr:uid="{B9732339-40C2-4D0A-8911-F589E1C81450}"/>
    <cellStyle name="Comma 2 2 2 7 5" xfId="16549" xr:uid="{AF31A83F-1FAD-4CA9-A2B2-FBABD8BC43BF}"/>
    <cellStyle name="Comma 2 2 2 7 6" xfId="24211" xr:uid="{8CE0FB38-4933-4797-881F-A11C8AD52168}"/>
    <cellStyle name="Comma 2 2 2 8" xfId="985" xr:uid="{C674CF07-DADC-47DE-968D-C2037EF095A5}"/>
    <cellStyle name="Comma 2 2 2 8 2" xfId="5757" xr:uid="{2F13D9E3-ADBA-41A2-9C67-E979C1C5F12C}"/>
    <cellStyle name="Comma 2 2 2 8 2 2" xfId="13122" xr:uid="{BD370EA0-EC8B-486A-B8B8-E510BB0080F0}"/>
    <cellStyle name="Comma 2 2 2 8 2 2 2" xfId="45738" xr:uid="{162D8F1D-0EC2-4600-999A-0CB784E1C6A0}"/>
    <cellStyle name="Comma 2 2 2 8 2 3" xfId="20482" xr:uid="{6B9EC7CD-47BE-4584-984E-9231BFF95909}"/>
    <cellStyle name="Comma 2 2 2 8 2 4" xfId="33111" xr:uid="{F6D58107-D3DE-4116-93C6-51EA9B4393F3}"/>
    <cellStyle name="Comma 2 2 2 8 3" xfId="8794" xr:uid="{26F5F915-D77C-4C64-9A94-2274E7505FB2}"/>
    <cellStyle name="Comma 2 2 2 8 3 2" xfId="39457" xr:uid="{C116C14C-E641-45D5-9936-E26F70B625FC}"/>
    <cellStyle name="Comma 2 2 2 8 4" xfId="16154" xr:uid="{B47C8F9F-3595-4DC8-A325-083807D61B21}"/>
    <cellStyle name="Comma 2 2 2 8 5" xfId="26818" xr:uid="{25161730-99B2-469C-9F67-0C22226A237E}"/>
    <cellStyle name="Comma 2 2 2 9" xfId="1522" xr:uid="{0084DA69-297D-4AB6-83F8-8ED4556A27F7}"/>
    <cellStyle name="Comma 2 2 2 9 2" xfId="2091" xr:uid="{0EF112D0-1FB3-42F2-B487-2D0E7B515BCF}"/>
    <cellStyle name="Comma 2 2 2 9 2 2" xfId="9628" xr:uid="{5B4FA364-DD98-4001-9CCF-7994A9092B40}"/>
    <cellStyle name="Comma 2 2 2 9 2 3" xfId="16988" xr:uid="{9C358913-C12F-4580-9B25-7673EE794F84}"/>
    <cellStyle name="Comma 2 2 2 9 2 4" xfId="35837" xr:uid="{ED504087-1AE3-4814-AE52-EA30F5F8F542}"/>
    <cellStyle name="Comma 2 2 2 9 3" xfId="9211" xr:uid="{5F001635-F67A-43CE-AAE4-7D0E650C30DA}"/>
    <cellStyle name="Comma 2 2 2 9 4" xfId="16571" xr:uid="{2392C7FE-5D9A-408F-A944-F23BA9282570}"/>
    <cellStyle name="Comma 2 2 2 9 5" xfId="23309" xr:uid="{6205E220-A1D7-4EA2-9878-7521AAA39799}"/>
    <cellStyle name="Comma 2 2 20" xfId="425" xr:uid="{636EE1AA-4CE5-4C93-B945-A54FE33821D5}"/>
    <cellStyle name="Comma 2 2 3" xfId="150" xr:uid="{6F28167A-53F8-4A80-AF14-A2B2ED69B7C7}"/>
    <cellStyle name="Comma 2 2 3 10" xfId="15890" xr:uid="{18727BE0-9182-4A95-BC8F-91C68629726A}"/>
    <cellStyle name="Comma 2 2 3 11" xfId="23240" xr:uid="{4E8BA172-A8A7-4057-BAAB-A4B677E04A4E}"/>
    <cellStyle name="Comma 2 2 3 12" xfId="471" xr:uid="{00E2C5E0-9E94-4A45-AB89-A54D73DBFB77}"/>
    <cellStyle name="Comma 2 2 3 2" xfId="481" xr:uid="{28FF647E-49A6-426A-BF46-50DBFF9C770A}"/>
    <cellStyle name="Comma 2 2 3 2 10" xfId="1833" xr:uid="{1329942A-6D73-4AD2-A21D-21F19038261D}"/>
    <cellStyle name="Comma 2 2 3 2 10 2" xfId="9408" xr:uid="{17B3B62E-71DB-40CA-AEC8-D99C331D9BDB}"/>
    <cellStyle name="Comma 2 2 3 2 10 3" xfId="16768" xr:uid="{234F2436-3BE6-4DE9-81B0-11E5F911C7EC}"/>
    <cellStyle name="Comma 2 2 3 2 11" xfId="8535" xr:uid="{4E1C77F4-75F6-4BBE-ABEC-8E51AC3BBB70}"/>
    <cellStyle name="Comma 2 2 3 2 12" xfId="15896" xr:uid="{7BBA3D40-89E6-4E53-90A2-0451802F92E5}"/>
    <cellStyle name="Comma 2 2 3 2 13" xfId="23365" xr:uid="{2E6082BE-E91A-4C8C-B414-399139C94ED6}"/>
    <cellStyle name="Comma 2 2 3 2 2" xfId="543" xr:uid="{D147DADE-0FF2-452C-9EF0-2510A46D2CB8}"/>
    <cellStyle name="Comma 2 2 3 2 2 10" xfId="23648" xr:uid="{EF93DE48-374D-4529-BA14-4B1B8149FF22}"/>
    <cellStyle name="Comma 2 2 3 2 2 2" xfId="887" xr:uid="{17672F5E-D750-4BBC-8172-6A57D00A4E4A}"/>
    <cellStyle name="Comma 2 2 3 2 2 2 2" xfId="1257" xr:uid="{93AD2CD5-1A73-4485-BE3B-F701DA1BB30C}"/>
    <cellStyle name="Comma 2 2 3 2 2 2 2 2" xfId="8263" xr:uid="{691B0ECB-38D2-4DEA-899F-AAA20B08C31E}"/>
    <cellStyle name="Comma 2 2 3 2 2 2 2 2 2" xfId="15628" xr:uid="{359AE47D-10C4-4191-9EAB-BB32B9F20EA8}"/>
    <cellStyle name="Comma 2 2 3 2 2 2 2 2 2 2" xfId="48244" xr:uid="{228361EB-DBD7-4771-86B7-27E0A624D5F6}"/>
    <cellStyle name="Comma 2 2 3 2 2 2 2 2 2 3" xfId="35617" xr:uid="{BB957D23-74C7-45A0-B540-5044DDDBD131}"/>
    <cellStyle name="Comma 2 2 3 2 2 2 2 2 3" xfId="22988" xr:uid="{0A018C61-9AEC-468A-B1A3-4314784595AE}"/>
    <cellStyle name="Comma 2 2 3 2 2 2 2 2 3 2" xfId="41963" xr:uid="{B096D638-1094-48EF-BFF7-494993FFA286}"/>
    <cellStyle name="Comma 2 2 3 2 2 2 2 2 4" xfId="29324" xr:uid="{19CB1E60-5FAC-4257-AF3A-CC714B34A3A8}"/>
    <cellStyle name="Comma 2 2 3 2 2 2 2 3" xfId="5645" xr:uid="{1BA95BC2-F356-4B9C-A10C-610BE2B08761}"/>
    <cellStyle name="Comma 2 2 3 2 2 2 2 3 2" xfId="13010" xr:uid="{6DD2DAAE-346E-4039-9880-7AFA2F46C090}"/>
    <cellStyle name="Comma 2 2 3 2 2 2 2 3 2 2" xfId="45626" xr:uid="{118B5C25-70C9-4C46-9E84-E954FD23AB0D}"/>
    <cellStyle name="Comma 2 2 3 2 2 2 2 3 2 3" xfId="32999" xr:uid="{7E7A25AA-5196-4FB4-A30A-A8FD47AF2384}"/>
    <cellStyle name="Comma 2 2 3 2 2 2 2 3 3" xfId="20370" xr:uid="{369DE52A-B233-4D14-AA5E-BB3B41336C5C}"/>
    <cellStyle name="Comma 2 2 3 2 2 2 2 3 3 2" xfId="39345" xr:uid="{4D230538-9F10-49E7-B151-56F905406C31}"/>
    <cellStyle name="Comma 2 2 3 2 2 2 2 3 4" xfId="26706" xr:uid="{7A118A61-64C8-40C2-9AD7-B88D12F08718}"/>
    <cellStyle name="Comma 2 2 3 2 2 2 2 4" xfId="4765" xr:uid="{3458CCB4-0B6B-46D8-9E92-42DCA7013655}"/>
    <cellStyle name="Comma 2 2 3 2 2 2 2 4 2" xfId="12131" xr:uid="{D993A8EB-E171-499E-B997-5AA5ECFA9D32}"/>
    <cellStyle name="Comma 2 2 3 2 2 2 2 4 2 2" xfId="44747" xr:uid="{46AD784E-DBD7-4DDA-A67D-8C8E153B29BB}"/>
    <cellStyle name="Comma 2 2 3 2 2 2 2 4 3" xfId="19491" xr:uid="{7FCD88DD-5726-4A36-90CA-70033DA829D0}"/>
    <cellStyle name="Comma 2 2 3 2 2 2 2 4 4" xfId="32120" xr:uid="{BA7F6FDF-62DD-4EBF-A32A-065AB0D36785}"/>
    <cellStyle name="Comma 2 2 3 2 2 2 2 5" xfId="9053" xr:uid="{C8C7134A-68CD-47C9-ABC7-6F62FCF3974A}"/>
    <cellStyle name="Comma 2 2 3 2 2 2 2 5 2" xfId="38466" xr:uid="{ACB3CA86-733C-4EA0-B1D4-619140C5059C}"/>
    <cellStyle name="Comma 2 2 3 2 2 2 2 6" xfId="16413" xr:uid="{49A93492-FA20-408A-AEA2-6D97EC8AEB35}"/>
    <cellStyle name="Comma 2 2 3 2 2 2 2 7" xfId="25827" xr:uid="{7F31962E-BE94-4DFB-9298-082B1C3F8589}"/>
    <cellStyle name="Comma 2 2 3 2 2 2 3" xfId="3909" xr:uid="{6314AC11-D642-466F-999F-F5776CDE2FB9}"/>
    <cellStyle name="Comma 2 2 3 2 2 2 3 2" xfId="7406" xr:uid="{E568508C-2A27-4252-B954-CCB3C01A79EA}"/>
    <cellStyle name="Comma 2 2 3 2 2 2 3 2 2" xfId="14771" xr:uid="{00BDED1C-8535-4279-90F3-8CE2F461035E}"/>
    <cellStyle name="Comma 2 2 3 2 2 2 3 2 2 2" xfId="47387" xr:uid="{E922ACA1-8BE1-4A77-AF54-69E143E9EBEE}"/>
    <cellStyle name="Comma 2 2 3 2 2 2 3 2 2 3" xfId="34760" xr:uid="{CD893537-380C-4E23-83D3-89C1EE3AC99C}"/>
    <cellStyle name="Comma 2 2 3 2 2 2 3 2 3" xfId="22131" xr:uid="{74D084B8-E7D0-4542-AE16-807C25924550}"/>
    <cellStyle name="Comma 2 2 3 2 2 2 3 2 3 2" xfId="41106" xr:uid="{BEE9CC2B-B960-47AD-8195-9164199DF5BC}"/>
    <cellStyle name="Comma 2 2 3 2 2 2 3 2 4" xfId="28467" xr:uid="{701C645B-348C-46D2-A5EB-63414D011F24}"/>
    <cellStyle name="Comma 2 2 3 2 2 2 3 3" xfId="11275" xr:uid="{60A5C072-3226-4976-A3F6-9F9A09205EC4}"/>
    <cellStyle name="Comma 2 2 3 2 2 2 3 3 2" xfId="43890" xr:uid="{B1A394AC-613B-407B-81BD-0E93CFE40340}"/>
    <cellStyle name="Comma 2 2 3 2 2 2 3 3 3" xfId="31263" xr:uid="{5CF55E93-0432-474D-9186-0C2B17585EA6}"/>
    <cellStyle name="Comma 2 2 3 2 2 2 3 4" xfId="18635" xr:uid="{215C1FAB-99EF-4CB2-881B-9D04FF7A765B}"/>
    <cellStyle name="Comma 2 2 3 2 2 2 3 4 2" xfId="37609" xr:uid="{0DFF7A44-10B6-4693-A66F-0C3EA9D6B3AD}"/>
    <cellStyle name="Comma 2 2 3 2 2 2 3 5" xfId="24970" xr:uid="{EF7A5170-F8C9-40C9-9853-4D84F530ED78}"/>
    <cellStyle name="Comma 2 2 3 2 2 2 4" xfId="6530" xr:uid="{2BF75F91-AF44-4FEA-A3B5-6AD58DDE35D6}"/>
    <cellStyle name="Comma 2 2 3 2 2 2 4 2" xfId="13895" xr:uid="{A398DD15-2BC5-4B1B-9E8C-22F6ACE43EB3}"/>
    <cellStyle name="Comma 2 2 3 2 2 2 4 2 2" xfId="46511" xr:uid="{9BA247C9-0C34-4468-9D8E-EDDC19B3F417}"/>
    <cellStyle name="Comma 2 2 3 2 2 2 4 2 3" xfId="33884" xr:uid="{3717EBD3-E1D2-42DB-BB57-D1C9B256E353}"/>
    <cellStyle name="Comma 2 2 3 2 2 2 4 3" xfId="21255" xr:uid="{1A27CCAA-280F-4046-B37A-44DF902B3DE3}"/>
    <cellStyle name="Comma 2 2 3 2 2 2 4 3 2" xfId="40230" xr:uid="{CB7639BD-8112-4923-92D0-A566AAB969A4}"/>
    <cellStyle name="Comma 2 2 3 2 2 2 4 4" xfId="27591" xr:uid="{EF64AD07-FB92-482D-97D4-90525DD836EE}"/>
    <cellStyle name="Comma 2 2 3 2 2 2 5" xfId="3033" xr:uid="{AD8DD327-6A20-48EC-ACB8-67D6F2F1221E}"/>
    <cellStyle name="Comma 2 2 3 2 2 2 5 2" xfId="10401" xr:uid="{75260BF0-F7C5-4704-9D05-D10410C7147C}"/>
    <cellStyle name="Comma 2 2 3 2 2 2 5 2 2" xfId="43014" xr:uid="{723263B2-3939-4668-A273-23A5A3DBA1CF}"/>
    <cellStyle name="Comma 2 2 3 2 2 2 5 3" xfId="17761" xr:uid="{4A730F16-86D9-4421-9C2C-67FF7C48F436}"/>
    <cellStyle name="Comma 2 2 3 2 2 2 5 4" xfId="30387" xr:uid="{A2983432-2773-4A9C-AAD4-AD654C32F0AC}"/>
    <cellStyle name="Comma 2 2 3 2 2 2 6" xfId="8737" xr:uid="{7336D5D2-707A-49EA-8745-6BB4CA033E60}"/>
    <cellStyle name="Comma 2 2 3 2 2 2 6 2" xfId="36733" xr:uid="{D03B4D48-F66F-43B1-BB64-5B3E39D126AA}"/>
    <cellStyle name="Comma 2 2 3 2 2 2 7" xfId="16097" xr:uid="{293C5A1D-6877-46B5-993A-04D053EB2ED9}"/>
    <cellStyle name="Comma 2 2 3 2 2 2 8" xfId="24094" xr:uid="{780BAA9D-98D5-40F3-A9E8-741E45D6A00B}"/>
    <cellStyle name="Comma 2 2 3 2 2 3" xfId="1160" xr:uid="{AA4566EF-4CC7-4E16-8391-8E2C2DA220E1}"/>
    <cellStyle name="Comma 2 2 3 2 2 3 2" xfId="7822" xr:uid="{5D0B986D-4CC3-4262-8517-37415A3C45B9}"/>
    <cellStyle name="Comma 2 2 3 2 2 3 2 2" xfId="15187" xr:uid="{05E89941-52CD-4312-A53E-817A1EF2D1A1}"/>
    <cellStyle name="Comma 2 2 3 2 2 3 2 2 2" xfId="47803" xr:uid="{06C3566F-C865-4815-AF5D-6994BE581549}"/>
    <cellStyle name="Comma 2 2 3 2 2 3 2 2 3" xfId="35176" xr:uid="{84E090D8-D1D5-4873-955C-8EF0776D0114}"/>
    <cellStyle name="Comma 2 2 3 2 2 3 2 3" xfId="22547" xr:uid="{6FF44FA6-C5F7-41F8-9441-5E216D7EFF36}"/>
    <cellStyle name="Comma 2 2 3 2 2 3 2 3 2" xfId="41522" xr:uid="{7F8F290A-B4C1-41BF-8356-6B64F75F9834}"/>
    <cellStyle name="Comma 2 2 3 2 2 3 2 4" xfId="28883" xr:uid="{C5D42845-1F10-4CBF-A070-49FA30CB42EF}"/>
    <cellStyle name="Comma 2 2 3 2 2 3 3" xfId="5203" xr:uid="{C3590C8C-0DB0-4E05-B597-28CB6C70AE39}"/>
    <cellStyle name="Comma 2 2 3 2 2 3 3 2" xfId="12568" xr:uid="{343CA838-0423-46E2-BE51-F56DB783FFD7}"/>
    <cellStyle name="Comma 2 2 3 2 2 3 3 2 2" xfId="45184" xr:uid="{263881B2-1FEA-4EF8-B696-B1669F92CCE2}"/>
    <cellStyle name="Comma 2 2 3 2 2 3 3 2 3" xfId="32557" xr:uid="{77B5B97D-E756-45D0-85C3-E92881485D4D}"/>
    <cellStyle name="Comma 2 2 3 2 2 3 3 3" xfId="19928" xr:uid="{712F5F71-D6AF-4ABB-97A0-C9F168CF85FB}"/>
    <cellStyle name="Comma 2 2 3 2 2 3 3 3 2" xfId="38903" xr:uid="{11A44782-0F16-4F17-9B6F-3DEFC0BB3413}"/>
    <cellStyle name="Comma 2 2 3 2 2 3 3 4" xfId="26264" xr:uid="{2CD8342A-B797-4697-A36B-E21348F2327B}"/>
    <cellStyle name="Comma 2 2 3 2 2 3 4" xfId="4325" xr:uid="{F13CF193-4629-4EB3-AF3F-CEDD48463DC1}"/>
    <cellStyle name="Comma 2 2 3 2 2 3 4 2" xfId="11691" xr:uid="{14A906CE-A8D5-4A25-B245-3AB1B5CDAF24}"/>
    <cellStyle name="Comma 2 2 3 2 2 3 4 2 2" xfId="44306" xr:uid="{C6D68FEC-4013-4A20-B1D8-CCBAF9E2DC02}"/>
    <cellStyle name="Comma 2 2 3 2 2 3 4 3" xfId="19051" xr:uid="{4799C408-4656-49D7-BC84-A01A09C561F7}"/>
    <cellStyle name="Comma 2 2 3 2 2 3 4 4" xfId="31679" xr:uid="{124EE925-65CE-4091-B05F-05E60CCCE323}"/>
    <cellStyle name="Comma 2 2 3 2 2 3 5" xfId="8959" xr:uid="{C378F9E3-4976-4670-B5E6-1AB38B43F8FB}"/>
    <cellStyle name="Comma 2 2 3 2 2 3 5 2" xfId="38025" xr:uid="{53164B4B-8866-4A87-BBD7-FEAF7E88A42E}"/>
    <cellStyle name="Comma 2 2 3 2 2 3 6" xfId="16319" xr:uid="{AC3827C0-FB00-4F14-890C-EBF836D2A4DD}"/>
    <cellStyle name="Comma 2 2 3 2 2 3 7" xfId="25386" xr:uid="{E701FCF0-D17A-407F-926E-5A8FDB8B4588}"/>
    <cellStyle name="Comma 2 2 3 2 2 4" xfId="1097" xr:uid="{18ECD97A-5C42-4481-BFD8-1C82794658C7}"/>
    <cellStyle name="Comma 2 2 3 2 2 4 2" xfId="6972" xr:uid="{14757960-665E-4909-BD39-A9DF2F640291}"/>
    <cellStyle name="Comma 2 2 3 2 2 4 2 2" xfId="14337" xr:uid="{0EF9C8A7-0CFA-4D75-87DE-E1AEA2121677}"/>
    <cellStyle name="Comma 2 2 3 2 2 4 2 2 2" xfId="46953" xr:uid="{0128643D-9CDB-46B5-8E96-A75462AD0FA4}"/>
    <cellStyle name="Comma 2 2 3 2 2 4 2 2 3" xfId="34326" xr:uid="{2B54854F-B920-4002-9FA4-437C0E0689E7}"/>
    <cellStyle name="Comma 2 2 3 2 2 4 2 3" xfId="21697" xr:uid="{C1FA739E-636B-4CC1-835B-EE0132072CB3}"/>
    <cellStyle name="Comma 2 2 3 2 2 4 2 3 2" xfId="40672" xr:uid="{BEC1BBC9-726B-47AE-83A9-1AEBBDDF8A42}"/>
    <cellStyle name="Comma 2 2 3 2 2 4 2 4" xfId="28033" xr:uid="{E76F2019-5F6D-48BA-AD9B-3ECCFC16557D}"/>
    <cellStyle name="Comma 2 2 3 2 2 4 3" xfId="3475" xr:uid="{32D107E9-C084-4858-8296-D834F957B55F}"/>
    <cellStyle name="Comma 2 2 3 2 2 4 3 2" xfId="10841" xr:uid="{4CEC52A1-9850-4BC4-8F3B-CFED774D6593}"/>
    <cellStyle name="Comma 2 2 3 2 2 4 3 2 2" xfId="43456" xr:uid="{FFFF7BB3-4702-4E2B-A89E-2E33CCE26EBD}"/>
    <cellStyle name="Comma 2 2 3 2 2 4 3 3" xfId="18201" xr:uid="{2F2B7650-9394-4EB4-BA26-75FFFD27696D}"/>
    <cellStyle name="Comma 2 2 3 2 2 4 3 4" xfId="30829" xr:uid="{A8D0AF07-B8A3-4A5E-BC5E-E65742AC20A3}"/>
    <cellStyle name="Comma 2 2 3 2 2 4 4" xfId="8906" xr:uid="{CCCD42A9-FB2F-41E7-B546-C24AE460571E}"/>
    <cellStyle name="Comma 2 2 3 2 2 4 4 2" xfId="37175" xr:uid="{8C932C56-1897-4EE3-8109-09F70EFBE191}"/>
    <cellStyle name="Comma 2 2 3 2 2 4 5" xfId="16266" xr:uid="{636DE898-96D0-4E7F-BF89-7BA9ADBD52C5}"/>
    <cellStyle name="Comma 2 2 3 2 2 4 6" xfId="24536" xr:uid="{51DCD6C1-504E-451F-B8ED-61B39051897F}"/>
    <cellStyle name="Comma 2 2 3 2 2 5" xfId="6088" xr:uid="{EC17BEE0-6EB4-4610-AD5C-96595D182D0B}"/>
    <cellStyle name="Comma 2 2 3 2 2 5 2" xfId="13453" xr:uid="{3A4B3A6D-760E-4D9B-B292-BCED4B47B837}"/>
    <cellStyle name="Comma 2 2 3 2 2 5 2 2" xfId="46069" xr:uid="{25693D67-A1FF-4A47-9862-B07E99654BFA}"/>
    <cellStyle name="Comma 2 2 3 2 2 5 2 3" xfId="33442" xr:uid="{9F4642ED-53A4-475D-8AAD-7C63E1082BBA}"/>
    <cellStyle name="Comma 2 2 3 2 2 5 3" xfId="20813" xr:uid="{5A328381-BE89-4416-BAC8-C824F1F05771}"/>
    <cellStyle name="Comma 2 2 3 2 2 5 3 2" xfId="39788" xr:uid="{C6391BB3-51BA-481D-9D4B-5B06DF525217}"/>
    <cellStyle name="Comma 2 2 3 2 2 5 4" xfId="27149" xr:uid="{7D10CBCB-E3DD-4046-B23E-A01589AB2658}"/>
    <cellStyle name="Comma 2 2 3 2 2 6" xfId="2536" xr:uid="{01C6A2FA-3BCB-4487-B8F4-4A155002D029}"/>
    <cellStyle name="Comma 2 2 3 2 2 6 2" xfId="9961" xr:uid="{259DD7D9-C91F-4258-BAD9-1D107B6A26F1}"/>
    <cellStyle name="Comma 2 2 3 2 2 6 2 2" xfId="42572" xr:uid="{047669C9-CCD8-479E-8F5D-01CEE0B7C58B}"/>
    <cellStyle name="Comma 2 2 3 2 2 6 3" xfId="17321" xr:uid="{DF69633E-D6F4-480F-B98C-83FCD266C18C}"/>
    <cellStyle name="Comma 2 2 3 2 2 6 4" xfId="29945" xr:uid="{77EE5807-7229-498F-A15A-EA54B54C1ED9}"/>
    <cellStyle name="Comma 2 2 3 2 2 7" xfId="1960" xr:uid="{F2D682C2-B0D7-499A-B3BD-58EAE3B74528}"/>
    <cellStyle name="Comma 2 2 3 2 2 7 2" xfId="9498" xr:uid="{CC0BE6ED-E428-43CB-BD51-A37CA7E034AE}"/>
    <cellStyle name="Comma 2 2 3 2 2 7 3" xfId="16858" xr:uid="{D88ED770-389A-4ECB-A963-5627CFABADD6}"/>
    <cellStyle name="Comma 2 2 3 2 2 7 4" xfId="36259" xr:uid="{D7946B1D-15EB-486D-90B5-AF00FBDE6B3B}"/>
    <cellStyle name="Comma 2 2 3 2 2 8" xfId="8575" xr:uid="{A697BB30-FBDE-4F91-90A4-DC21D024C975}"/>
    <cellStyle name="Comma 2 2 3 2 2 9" xfId="15936" xr:uid="{DA14256A-F37C-4E35-8469-EDF2CA905562}"/>
    <cellStyle name="Comma 2 2 3 2 3" xfId="651" xr:uid="{B0B35622-D8C4-45E2-913A-9D59499715CD}"/>
    <cellStyle name="Comma 2 2 3 2 3 10" xfId="23493" xr:uid="{426F6E93-CC99-48E0-BEB2-CC5EFE51F587}"/>
    <cellStyle name="Comma 2 2 3 2 3 2" xfId="1329" xr:uid="{6E226B9C-DAC7-466F-8081-C0C444EFFFCB}"/>
    <cellStyle name="Comma 2 2 3 2 3 2 2" xfId="4610" xr:uid="{0001DAFA-08A6-4C4E-AC5F-91E018BB944F}"/>
    <cellStyle name="Comma 2 2 3 2 3 2 2 2" xfId="8108" xr:uid="{D83CE8BF-BFE3-40EE-90F5-33F9B04617D5}"/>
    <cellStyle name="Comma 2 2 3 2 3 2 2 2 2" xfId="15473" xr:uid="{9F6EA682-092A-4CE7-AE26-9FA4D56CEEF5}"/>
    <cellStyle name="Comma 2 2 3 2 3 2 2 2 2 2" xfId="48089" xr:uid="{57FA875E-B167-4791-8119-6D561784657B}"/>
    <cellStyle name="Comma 2 2 3 2 3 2 2 2 2 3" xfId="35462" xr:uid="{47A2FC1A-B682-48A1-BE7E-30CE35D5DAFC}"/>
    <cellStyle name="Comma 2 2 3 2 3 2 2 2 3" xfId="22833" xr:uid="{5199B73F-69F2-4C44-8BC4-3C2542952B37}"/>
    <cellStyle name="Comma 2 2 3 2 3 2 2 2 3 2" xfId="41808" xr:uid="{F52BE5B2-64D4-4EC8-8A88-4EE08E449A57}"/>
    <cellStyle name="Comma 2 2 3 2 3 2 2 2 4" xfId="29169" xr:uid="{0AAE7F6F-884B-4C40-BADC-7AB06AAD0B99}"/>
    <cellStyle name="Comma 2 2 3 2 3 2 2 3" xfId="5490" xr:uid="{D8BB1107-7B4B-4237-AF0C-769AA380D6DE}"/>
    <cellStyle name="Comma 2 2 3 2 3 2 2 3 2" xfId="12855" xr:uid="{DD3DBA13-5476-4E08-BC9E-F777D27CDAFE}"/>
    <cellStyle name="Comma 2 2 3 2 3 2 2 3 2 2" xfId="45471" xr:uid="{A4C2AE2A-FB4B-46F9-8F8F-0136119C5429}"/>
    <cellStyle name="Comma 2 2 3 2 3 2 2 3 2 3" xfId="32844" xr:uid="{18120CB6-C06D-46EE-B508-2AB1D9291D61}"/>
    <cellStyle name="Comma 2 2 3 2 3 2 2 3 3" xfId="20215" xr:uid="{B7BE7CF0-647C-4C49-8446-192A40CE2FB1}"/>
    <cellStyle name="Comma 2 2 3 2 3 2 2 3 3 2" xfId="39190" xr:uid="{3F5BD1C2-7DE2-481C-91F7-862584D03F3F}"/>
    <cellStyle name="Comma 2 2 3 2 3 2 2 3 4" xfId="26551" xr:uid="{C5439FE8-EFBA-4399-A6B3-151AD118E511}"/>
    <cellStyle name="Comma 2 2 3 2 3 2 2 4" xfId="11976" xr:uid="{E0999927-4879-49CC-9CCB-62867DA34F8D}"/>
    <cellStyle name="Comma 2 2 3 2 3 2 2 4 2" xfId="44592" xr:uid="{FCBC2CEF-04BC-487F-BA98-985C208B92B8}"/>
    <cellStyle name="Comma 2 2 3 2 3 2 2 4 3" xfId="31965" xr:uid="{5AE71C5C-BA48-49F0-9943-23C0C327AAB3}"/>
    <cellStyle name="Comma 2 2 3 2 3 2 2 5" xfId="19336" xr:uid="{CF280F2B-7828-47ED-88C4-52E213D706CF}"/>
    <cellStyle name="Comma 2 2 3 2 3 2 2 5 2" xfId="38311" xr:uid="{B542A238-ACB3-4BA6-BC43-5E04B20E4996}"/>
    <cellStyle name="Comma 2 2 3 2 3 2 2 6" xfId="25672" xr:uid="{53B51848-18D9-4AEA-B17B-9BF90DC9F079}"/>
    <cellStyle name="Comma 2 2 3 2 3 2 3" xfId="3755" xr:uid="{E745F5C2-31A1-432C-A75B-90419EE4F810}"/>
    <cellStyle name="Comma 2 2 3 2 3 2 3 2" xfId="7252" xr:uid="{A90C3328-FCCA-4428-A802-FFD037648C78}"/>
    <cellStyle name="Comma 2 2 3 2 3 2 3 2 2" xfId="14617" xr:uid="{1E96379D-EBFA-451C-AB72-20A5C7C238F5}"/>
    <cellStyle name="Comma 2 2 3 2 3 2 3 2 2 2" xfId="47233" xr:uid="{1D72A6E1-AEB5-41B2-9E07-398924E3DAA7}"/>
    <cellStyle name="Comma 2 2 3 2 3 2 3 2 2 3" xfId="34606" xr:uid="{95DDBC93-8617-4EF7-8C70-EAF691B68828}"/>
    <cellStyle name="Comma 2 2 3 2 3 2 3 2 3" xfId="21977" xr:uid="{C10C6E4E-8AE6-4807-9DA5-FD834B48BE06}"/>
    <cellStyle name="Comma 2 2 3 2 3 2 3 2 3 2" xfId="40952" xr:uid="{6FBC1819-7072-40BB-A0B2-2F60302C1677}"/>
    <cellStyle name="Comma 2 2 3 2 3 2 3 2 4" xfId="28313" xr:uid="{C6B33F59-7B2D-45CC-B176-D3A2F3146C2F}"/>
    <cellStyle name="Comma 2 2 3 2 3 2 3 3" xfId="11121" xr:uid="{68B62A0E-1C85-4A29-A13E-993F1B220FEB}"/>
    <cellStyle name="Comma 2 2 3 2 3 2 3 3 2" xfId="43736" xr:uid="{77AE4082-0BC9-4CA4-9381-B6F91E9574E8}"/>
    <cellStyle name="Comma 2 2 3 2 3 2 3 3 3" xfId="31109" xr:uid="{BADACB3F-427C-48C0-853F-671BC46B7EF2}"/>
    <cellStyle name="Comma 2 2 3 2 3 2 3 4" xfId="18481" xr:uid="{30AC4C66-FBDE-4A6D-B46C-90268CDAEB8E}"/>
    <cellStyle name="Comma 2 2 3 2 3 2 3 4 2" xfId="37455" xr:uid="{FC644F7A-63D8-45BE-92DF-89C4091C65FC}"/>
    <cellStyle name="Comma 2 2 3 2 3 2 3 5" xfId="24816" xr:uid="{880F0DBA-9B42-4B04-AADA-E8210527D781}"/>
    <cellStyle name="Comma 2 2 3 2 3 2 4" xfId="6375" xr:uid="{01CFE3EE-F12A-48FC-9C13-EF30883D608A}"/>
    <cellStyle name="Comma 2 2 3 2 3 2 4 2" xfId="13740" xr:uid="{3334A962-9D32-4073-AE53-A5D884E80D40}"/>
    <cellStyle name="Comma 2 2 3 2 3 2 4 2 2" xfId="46356" xr:uid="{5BAB0079-64EA-46BB-BC67-F4A0E98D5DB8}"/>
    <cellStyle name="Comma 2 2 3 2 3 2 4 2 3" xfId="33729" xr:uid="{3940FFBD-CCDC-4130-91BF-921A9F6C6B97}"/>
    <cellStyle name="Comma 2 2 3 2 3 2 4 3" xfId="21100" xr:uid="{C141C154-D055-4B2B-9D3B-0B68C1FEE3C8}"/>
    <cellStyle name="Comma 2 2 3 2 3 2 4 3 2" xfId="40075" xr:uid="{4D249BA8-73A4-450F-A97E-292EC3899A77}"/>
    <cellStyle name="Comma 2 2 3 2 3 2 4 4" xfId="27436" xr:uid="{88F5CD94-A59D-422E-B65B-0B16D5AABA28}"/>
    <cellStyle name="Comma 2 2 3 2 3 2 5" xfId="2878" xr:uid="{DE73DAC7-55FE-4E4E-83A6-9B1A9C58F5BC}"/>
    <cellStyle name="Comma 2 2 3 2 3 2 5 2" xfId="10246" xr:uid="{820DD324-7F0F-4A5C-B37C-C3591BA9DA19}"/>
    <cellStyle name="Comma 2 2 3 2 3 2 5 2 2" xfId="42859" xr:uid="{DFB7F2E3-C716-4219-9085-7A3FE60DD15C}"/>
    <cellStyle name="Comma 2 2 3 2 3 2 5 3" xfId="17606" xr:uid="{3AA072F9-47FD-4000-A22C-BBA95AB98C11}"/>
    <cellStyle name="Comma 2 2 3 2 3 2 5 4" xfId="30232" xr:uid="{56B3DB05-7287-4455-918D-CCA40085E451}"/>
    <cellStyle name="Comma 2 2 3 2 3 2 6" xfId="9113" xr:uid="{48B5A19E-CE78-4675-909D-33BCF8340603}"/>
    <cellStyle name="Comma 2 2 3 2 3 2 6 2" xfId="36578" xr:uid="{065AB469-19AA-49BF-827E-16F87A93FDB9}"/>
    <cellStyle name="Comma 2 2 3 2 3 2 7" xfId="16473" xr:uid="{30DF0A37-629C-4DAC-8297-C30180671A6A}"/>
    <cellStyle name="Comma 2 2 3 2 3 2 8" xfId="23939" xr:uid="{F1265DF9-99EA-4DC7-B60F-1DDF6C319B6B}"/>
    <cellStyle name="Comma 2 2 3 2 3 3" xfId="1020" xr:uid="{8F416367-E2CE-4799-9FAE-694B8501C8F8}"/>
    <cellStyle name="Comma 2 2 3 2 3 3 2" xfId="7668" xr:uid="{79037BDC-C137-4E87-BD9E-5F4D5D71DF24}"/>
    <cellStyle name="Comma 2 2 3 2 3 3 2 2" xfId="15033" xr:uid="{18B037CC-EF8E-47F8-8F97-6D723E93304D}"/>
    <cellStyle name="Comma 2 2 3 2 3 3 2 2 2" xfId="47649" xr:uid="{6EC02383-A4EA-47E7-B9EA-F69F8ECA94E4}"/>
    <cellStyle name="Comma 2 2 3 2 3 3 2 2 3" xfId="35022" xr:uid="{F0E64786-5AB0-4390-944E-BDB2CCBAB768}"/>
    <cellStyle name="Comma 2 2 3 2 3 3 2 3" xfId="22393" xr:uid="{53AD404C-C56E-4263-B6B5-9C42DD0B4749}"/>
    <cellStyle name="Comma 2 2 3 2 3 3 2 3 2" xfId="41368" xr:uid="{CDECCB3E-B70A-4D8D-ADE6-EC13711E0F6A}"/>
    <cellStyle name="Comma 2 2 3 2 3 3 2 4" xfId="28729" xr:uid="{328A7BD8-A994-443A-BA14-EE4AA5FBA47E}"/>
    <cellStyle name="Comma 2 2 3 2 3 3 3" xfId="5048" xr:uid="{2A953505-680C-476D-B66E-518ECFD71B1F}"/>
    <cellStyle name="Comma 2 2 3 2 3 3 3 2" xfId="12413" xr:uid="{DA2A7122-FD40-4809-83E3-6961EECCCAE9}"/>
    <cellStyle name="Comma 2 2 3 2 3 3 3 2 2" xfId="45029" xr:uid="{5EB03AEB-3E45-4F58-822E-EB2D25BED81E}"/>
    <cellStyle name="Comma 2 2 3 2 3 3 3 2 3" xfId="32402" xr:uid="{938EAC2D-74E3-4CB6-A244-094E198D4A71}"/>
    <cellStyle name="Comma 2 2 3 2 3 3 3 3" xfId="19773" xr:uid="{F3D4331B-73A2-48D0-9F56-B73270DDD0AD}"/>
    <cellStyle name="Comma 2 2 3 2 3 3 3 3 2" xfId="38748" xr:uid="{25F5ED20-3295-43A3-9250-8BE753B25098}"/>
    <cellStyle name="Comma 2 2 3 2 3 3 3 4" xfId="26109" xr:uid="{644F1A7D-7980-472B-8CF9-F9EB35E1A239}"/>
    <cellStyle name="Comma 2 2 3 2 3 3 4" xfId="4171" xr:uid="{6B00F45E-04AC-4BC1-985A-C724CB299570}"/>
    <cellStyle name="Comma 2 2 3 2 3 3 4 2" xfId="11537" xr:uid="{07D00C3A-4DB0-4FB0-960B-E30C308A01B6}"/>
    <cellStyle name="Comma 2 2 3 2 3 3 4 2 2" xfId="44152" xr:uid="{C4A54CDD-4860-400B-B6F2-72DBCF7F34D0}"/>
    <cellStyle name="Comma 2 2 3 2 3 3 4 3" xfId="18897" xr:uid="{A04EF5F9-0467-4936-8356-6BB617FDDED5}"/>
    <cellStyle name="Comma 2 2 3 2 3 3 4 4" xfId="31525" xr:uid="{4D316D55-46D0-44D6-B915-8760B4AADE63}"/>
    <cellStyle name="Comma 2 2 3 2 3 3 5" xfId="8829" xr:uid="{D61B2CFD-CB74-4210-8347-C5D3B2FD47A1}"/>
    <cellStyle name="Comma 2 2 3 2 3 3 5 2" xfId="37871" xr:uid="{CCFF74B0-A31F-4D12-A073-82F8B1CC1F41}"/>
    <cellStyle name="Comma 2 2 3 2 3 3 6" xfId="16189" xr:uid="{B8767CCF-5022-4A32-BCB7-1912A5755A04}"/>
    <cellStyle name="Comma 2 2 3 2 3 3 7" xfId="25232" xr:uid="{70B5DBBE-4C27-4856-A302-B55A0EF8103C}"/>
    <cellStyle name="Comma 2 2 3 2 3 4" xfId="3321" xr:uid="{C2D47651-796B-4EC1-91C3-1C0692C571B3}"/>
    <cellStyle name="Comma 2 2 3 2 3 4 2" xfId="6818" xr:uid="{3CE51846-DD03-4D46-876F-EE06589CB494}"/>
    <cellStyle name="Comma 2 2 3 2 3 4 2 2" xfId="14183" xr:uid="{79642F31-914E-4E01-ADF9-597EE8F4C410}"/>
    <cellStyle name="Comma 2 2 3 2 3 4 2 2 2" xfId="46799" xr:uid="{4CDA8C1C-2CBB-45D3-AECA-FDE13E797F75}"/>
    <cellStyle name="Comma 2 2 3 2 3 4 2 2 3" xfId="34172" xr:uid="{465C0838-F865-43A8-B6AD-C22C251D2C8A}"/>
    <cellStyle name="Comma 2 2 3 2 3 4 2 3" xfId="21543" xr:uid="{444A895B-7C54-49FA-B39C-5E22416B410F}"/>
    <cellStyle name="Comma 2 2 3 2 3 4 2 3 2" xfId="40518" xr:uid="{FFB5FCCD-4A84-4267-9545-E112ABDFAB4A}"/>
    <cellStyle name="Comma 2 2 3 2 3 4 2 4" xfId="27879" xr:uid="{3B8A3208-28B5-46C3-A8E6-2CFD84D51E3A}"/>
    <cellStyle name="Comma 2 2 3 2 3 4 3" xfId="10687" xr:uid="{33A0F8FD-0056-48D1-9BF3-88C99320F6B0}"/>
    <cellStyle name="Comma 2 2 3 2 3 4 3 2" xfId="43302" xr:uid="{282F4F94-216F-410B-A3D0-723A9FE024A1}"/>
    <cellStyle name="Comma 2 2 3 2 3 4 3 3" xfId="30675" xr:uid="{12B6069B-BD3D-410A-9BD0-458A2B706690}"/>
    <cellStyle name="Comma 2 2 3 2 3 4 4" xfId="18047" xr:uid="{4230461B-0E2B-4179-97E1-D89A2BF7ADD8}"/>
    <cellStyle name="Comma 2 2 3 2 3 4 4 2" xfId="37021" xr:uid="{C93943E2-1E9F-4BAD-B0AD-FF55F77A1558}"/>
    <cellStyle name="Comma 2 2 3 2 3 4 5" xfId="24382" xr:uid="{939BBB2C-176D-4F55-B44A-4E5583BC2931}"/>
    <cellStyle name="Comma 2 2 3 2 3 5" xfId="5933" xr:uid="{7DB1F046-DCD1-4BEC-8C3F-8A6D118B5FCB}"/>
    <cellStyle name="Comma 2 2 3 2 3 5 2" xfId="13298" xr:uid="{BBADBB7D-A68D-4EF9-9B17-CC64C442B067}"/>
    <cellStyle name="Comma 2 2 3 2 3 5 2 2" xfId="45914" xr:uid="{E95145F2-EB9B-4288-85D5-CA46F93530C5}"/>
    <cellStyle name="Comma 2 2 3 2 3 5 2 3" xfId="33287" xr:uid="{CA6A43BE-C859-41F1-A5A3-43AFB8D389ED}"/>
    <cellStyle name="Comma 2 2 3 2 3 5 3" xfId="20658" xr:uid="{9FD3FE92-A47E-48C1-9EA4-71589D6806B0}"/>
    <cellStyle name="Comma 2 2 3 2 3 5 3 2" xfId="39633" xr:uid="{C8987578-7BCB-404B-9D19-2E3C379D5A89}"/>
    <cellStyle name="Comma 2 2 3 2 3 5 4" xfId="26994" xr:uid="{CF21BC09-A8B4-4C40-AB11-AADEA5BD7642}"/>
    <cellStyle name="Comma 2 2 3 2 3 6" xfId="2381" xr:uid="{B276D29B-D546-405C-934F-03D835EAA125}"/>
    <cellStyle name="Comma 2 2 3 2 3 6 2" xfId="9806" xr:uid="{53E1C606-5FC2-4FB0-8A77-D6F24638A893}"/>
    <cellStyle name="Comma 2 2 3 2 3 6 2 2" xfId="42417" xr:uid="{FB1B8322-1A06-49F9-86C3-490EBBF12A48}"/>
    <cellStyle name="Comma 2 2 3 2 3 6 3" xfId="17166" xr:uid="{C81960CF-3544-4098-879F-FD78F84B68EA}"/>
    <cellStyle name="Comma 2 2 3 2 3 6 4" xfId="29790" xr:uid="{1FFF307E-3A17-43EA-B6FE-1CD54C3C564E}"/>
    <cellStyle name="Comma 2 2 3 2 3 7" xfId="2057" xr:uid="{37D9FE5D-EBA6-42F1-8642-5CCB6DA347DB}"/>
    <cellStyle name="Comma 2 2 3 2 3 7 2" xfId="9594" xr:uid="{D172133D-7C30-41E5-93D3-9FAFAB72E1E6}"/>
    <cellStyle name="Comma 2 2 3 2 3 7 3" xfId="16954" xr:uid="{2899027B-B855-4C55-8FE3-7B0976D9DBC5}"/>
    <cellStyle name="Comma 2 2 3 2 3 7 4" xfId="36104" xr:uid="{67E4F320-2017-44C3-B215-10E9282E07C6}"/>
    <cellStyle name="Comma 2 2 3 2 3 8" xfId="8660" xr:uid="{D7A1FF53-65D6-44E1-9699-B7169A5C0EB5}"/>
    <cellStyle name="Comma 2 2 3 2 3 9" xfId="16020" xr:uid="{6BEDD35B-F6E5-43B0-8551-9754E1674872}"/>
    <cellStyle name="Comma 2 2 3 2 4" xfId="603" xr:uid="{BA261F73-FA32-4C09-8985-0DA0ED54FC6A}"/>
    <cellStyle name="Comma 2 2 3 2 4 2" xfId="1207" xr:uid="{AF8811ED-2D64-4D4C-8AD6-4563A76931E5}"/>
    <cellStyle name="Comma 2 2 3 2 4 2 2" xfId="7958" xr:uid="{AACE5C87-1E67-4B74-904F-C3842DDFAC9E}"/>
    <cellStyle name="Comma 2 2 3 2 4 2 2 2" xfId="15323" xr:uid="{00B55BE6-3DF0-49A7-8FFD-5B5962ACF068}"/>
    <cellStyle name="Comma 2 2 3 2 4 2 2 2 2" xfId="47939" xr:uid="{DF8D140B-D55D-4D56-A47B-5054CD70BF24}"/>
    <cellStyle name="Comma 2 2 3 2 4 2 2 2 3" xfId="35312" xr:uid="{61BFB83D-236F-4B6B-8AFC-F3391A5B90BA}"/>
    <cellStyle name="Comma 2 2 3 2 4 2 2 3" xfId="22683" xr:uid="{7C9CFDA5-6849-4C0B-A08E-44865DAF8B06}"/>
    <cellStyle name="Comma 2 2 3 2 4 2 2 3 2" xfId="41658" xr:uid="{DFFDEE9D-7196-4863-A491-291B3D9EE5EE}"/>
    <cellStyle name="Comma 2 2 3 2 4 2 2 4" xfId="29019" xr:uid="{63442C5E-62D6-43C9-8749-3005B1F90EAD}"/>
    <cellStyle name="Comma 2 2 3 2 4 2 3" xfId="5340" xr:uid="{55C772F0-8469-4A6A-AC07-E91651239F1A}"/>
    <cellStyle name="Comma 2 2 3 2 4 2 3 2" xfId="12705" xr:uid="{FB5EB9B6-B25B-4C98-8087-FBADE9966D08}"/>
    <cellStyle name="Comma 2 2 3 2 4 2 3 2 2" xfId="45321" xr:uid="{6D783533-0A5B-4E32-B043-B3B6642E36C1}"/>
    <cellStyle name="Comma 2 2 3 2 4 2 3 2 3" xfId="32694" xr:uid="{56FB306E-B78A-4E09-86B5-E6AB4B2D34E2}"/>
    <cellStyle name="Comma 2 2 3 2 4 2 3 3" xfId="20065" xr:uid="{D3D68706-470B-44F5-9CBE-18C39DACA9FB}"/>
    <cellStyle name="Comma 2 2 3 2 4 2 3 3 2" xfId="39040" xr:uid="{8EE30FD4-5F3E-40C3-BE14-BD4751F20C0A}"/>
    <cellStyle name="Comma 2 2 3 2 4 2 3 4" xfId="26401" xr:uid="{D6A87EF5-0DA0-44AC-8AF6-A51F12EA05F4}"/>
    <cellStyle name="Comma 2 2 3 2 4 2 4" xfId="4461" xr:uid="{4D828184-B5D5-4FB5-8817-0658B0289091}"/>
    <cellStyle name="Comma 2 2 3 2 4 2 4 2" xfId="11827" xr:uid="{D23B7D4C-2D6B-454A-9C3E-9E93C1E85356}"/>
    <cellStyle name="Comma 2 2 3 2 4 2 4 2 2" xfId="44442" xr:uid="{BEBA0921-B14C-4377-BF43-7AD4FF018697}"/>
    <cellStyle name="Comma 2 2 3 2 4 2 4 3" xfId="19187" xr:uid="{2AAAEEAA-F0E4-4C12-B9CF-CE4A188FA893}"/>
    <cellStyle name="Comma 2 2 3 2 4 2 4 4" xfId="31815" xr:uid="{31E6345B-FCB9-4D03-BAF3-91588472A973}"/>
    <cellStyle name="Comma 2 2 3 2 4 2 5" xfId="9003" xr:uid="{2B5C39C7-1808-437A-B671-66D71D4E9B47}"/>
    <cellStyle name="Comma 2 2 3 2 4 2 5 2" xfId="38161" xr:uid="{AE42D614-5D0A-4B2B-9790-80572AD33F59}"/>
    <cellStyle name="Comma 2 2 3 2 4 2 6" xfId="16363" xr:uid="{B32CFF9B-B9E4-4995-8686-019499060004}"/>
    <cellStyle name="Comma 2 2 3 2 4 2 7" xfId="25522" xr:uid="{11AFCB91-5321-469E-96B6-794BC1A79142}"/>
    <cellStyle name="Comma 2 2 3 2 4 3" xfId="3611" xr:uid="{9AD9AF2D-CC4F-4622-87D1-6350D56BEF7A}"/>
    <cellStyle name="Comma 2 2 3 2 4 3 2" xfId="7108" xr:uid="{71F1F427-9E65-4143-9D11-B7FC74C9173E}"/>
    <cellStyle name="Comma 2 2 3 2 4 3 2 2" xfId="14473" xr:uid="{12FCA55F-F935-4BD4-A5BD-A1D38F630830}"/>
    <cellStyle name="Comma 2 2 3 2 4 3 2 2 2" xfId="47089" xr:uid="{2412D301-ADC8-46C9-9107-DD8C0C2B318F}"/>
    <cellStyle name="Comma 2 2 3 2 4 3 2 2 3" xfId="34462" xr:uid="{71002560-8D33-4627-8D66-0CF76DCBC538}"/>
    <cellStyle name="Comma 2 2 3 2 4 3 2 3" xfId="21833" xr:uid="{20492E21-904D-491D-815D-04AF32F44FDF}"/>
    <cellStyle name="Comma 2 2 3 2 4 3 2 3 2" xfId="40808" xr:uid="{83615346-C0AB-4C5F-AF5A-390D77DE5228}"/>
    <cellStyle name="Comma 2 2 3 2 4 3 2 4" xfId="28169" xr:uid="{19C3A293-EC1F-411C-92E0-A44A4BEE7997}"/>
    <cellStyle name="Comma 2 2 3 2 4 3 3" xfId="10977" xr:uid="{0FFA1512-A7F0-4C28-895D-54F0DC1AB270}"/>
    <cellStyle name="Comma 2 2 3 2 4 3 3 2" xfId="43592" xr:uid="{6706E32E-53BC-4957-B938-6EE246086FD6}"/>
    <cellStyle name="Comma 2 2 3 2 4 3 3 3" xfId="30965" xr:uid="{29E98F6E-C71E-4EE4-A6B2-5D48D850FB41}"/>
    <cellStyle name="Comma 2 2 3 2 4 3 4" xfId="18337" xr:uid="{957C1D7B-B5E4-4F49-864A-B16169AFF44E}"/>
    <cellStyle name="Comma 2 2 3 2 4 3 4 2" xfId="37311" xr:uid="{9F017775-12A5-4E23-89C7-8B2C82FF732E}"/>
    <cellStyle name="Comma 2 2 3 2 4 3 5" xfId="24672" xr:uid="{71D31F7F-166B-487B-BE77-8B3951DDE04D}"/>
    <cellStyle name="Comma 2 2 3 2 4 4" xfId="6225" xr:uid="{378F3AC2-F0EE-4D1D-8074-F59A89B0143D}"/>
    <cellStyle name="Comma 2 2 3 2 4 4 2" xfId="13590" xr:uid="{7929289E-2DED-46B2-B6AC-7510F3078A47}"/>
    <cellStyle name="Comma 2 2 3 2 4 4 2 2" xfId="46206" xr:uid="{17BFD27A-C148-41C8-86EA-CB3AF10DF977}"/>
    <cellStyle name="Comma 2 2 3 2 4 4 2 3" xfId="33579" xr:uid="{513FE67B-22D1-4272-B6EC-3F60E4DFA7E8}"/>
    <cellStyle name="Comma 2 2 3 2 4 4 3" xfId="20950" xr:uid="{6FFFCF87-209B-4802-816D-A624FF77EF1A}"/>
    <cellStyle name="Comma 2 2 3 2 4 4 3 2" xfId="39925" xr:uid="{481AC240-A0C1-4892-89EB-F170B72EDCAC}"/>
    <cellStyle name="Comma 2 2 3 2 4 4 4" xfId="27286" xr:uid="{E19076A8-7EA9-45C4-8664-4084709FCE1F}"/>
    <cellStyle name="Comma 2 2 3 2 4 5" xfId="2705" xr:uid="{17AB0417-3F4E-43C4-B3A1-37DA214A1D93}"/>
    <cellStyle name="Comma 2 2 3 2 4 5 2" xfId="10098" xr:uid="{BBEB8115-3F82-4E8B-B644-00D767106614}"/>
    <cellStyle name="Comma 2 2 3 2 4 5 2 2" xfId="42710" xr:uid="{A02F14BD-FE64-4911-A8BB-E37239DF39BA}"/>
    <cellStyle name="Comma 2 2 3 2 4 5 3" xfId="17458" xr:uid="{774D5007-FAA2-492E-BFBC-ECE16EACB229}"/>
    <cellStyle name="Comma 2 2 3 2 4 5 4" xfId="30083" xr:uid="{3227B382-2B4C-4C4F-A2AF-058754DD3A00}"/>
    <cellStyle name="Comma 2 2 3 2 4 6" xfId="8632" xr:uid="{54DBD842-4DBE-4BA5-9C79-9F736FF8EC98}"/>
    <cellStyle name="Comma 2 2 3 2 4 6 2" xfId="36409" xr:uid="{3ADE4873-A5E6-40F5-98B5-4C04AB454861}"/>
    <cellStyle name="Comma 2 2 3 2 4 7" xfId="15992" xr:uid="{E4BD3DB6-5EEA-412B-8DD7-3D385143E56D}"/>
    <cellStyle name="Comma 2 2 3 2 4 8" xfId="23789" xr:uid="{0A10C9B5-0F5B-4F04-A86D-C0706A75F49C}"/>
    <cellStyle name="Comma 2 2 3 2 5" xfId="992" xr:uid="{F4AAD9B2-476F-4A48-86DB-9E20B6FC277C}"/>
    <cellStyle name="Comma 2 2 3 2 5 2" xfId="7545" xr:uid="{F92A7A0A-68EA-4870-A35F-E6229E0413F9}"/>
    <cellStyle name="Comma 2 2 3 2 5 2 2" xfId="14910" xr:uid="{A7B33378-3A57-407F-8777-3D4236ACD3DF}"/>
    <cellStyle name="Comma 2 2 3 2 5 2 2 2" xfId="47526" xr:uid="{42B9D977-C346-4AEE-AD33-096204C641E6}"/>
    <cellStyle name="Comma 2 2 3 2 5 2 2 3" xfId="34899" xr:uid="{1AA51DC9-52AF-4A1C-8B20-F6411D8D6DEF}"/>
    <cellStyle name="Comma 2 2 3 2 5 2 3" xfId="22270" xr:uid="{0D4BA14B-5F9D-45DC-94BC-310EF4A56BCD}"/>
    <cellStyle name="Comma 2 2 3 2 5 2 3 2" xfId="41245" xr:uid="{96B87558-3987-45AE-ABF6-DE8506AE920D}"/>
    <cellStyle name="Comma 2 2 3 2 5 2 4" xfId="28606" xr:uid="{851C2422-3C79-463B-850C-09E9991747D4}"/>
    <cellStyle name="Comma 2 2 3 2 5 3" xfId="4923" xr:uid="{46EEA08A-052D-43E2-A904-0D96871C5435}"/>
    <cellStyle name="Comma 2 2 3 2 5 3 2" xfId="12288" xr:uid="{D50321B0-32EE-4551-A7A2-6BBCD4D650C8}"/>
    <cellStyle name="Comma 2 2 3 2 5 3 2 2" xfId="44904" xr:uid="{29CDBEC6-5AE6-4069-A54F-0B2DEB8B1D24}"/>
    <cellStyle name="Comma 2 2 3 2 5 3 2 3" xfId="32277" xr:uid="{F87F0834-9179-48E4-A205-8CB653A87F97}"/>
    <cellStyle name="Comma 2 2 3 2 5 3 3" xfId="19648" xr:uid="{E6AB67F2-629F-4426-A8D1-071888014BB0}"/>
    <cellStyle name="Comma 2 2 3 2 5 3 3 2" xfId="38623" xr:uid="{FA00BA8B-E8A2-4A39-BECB-1A6861A655E5}"/>
    <cellStyle name="Comma 2 2 3 2 5 3 4" xfId="25984" xr:uid="{41EA184C-D59B-4529-ABB4-842B61ED8618}"/>
    <cellStyle name="Comma 2 2 3 2 5 4" xfId="4048" xr:uid="{D169B612-A5D5-4CBF-B060-3F5263B6E161}"/>
    <cellStyle name="Comma 2 2 3 2 5 4 2" xfId="11414" xr:uid="{C7954CE2-85C3-445A-BA75-6C9188BAF0AA}"/>
    <cellStyle name="Comma 2 2 3 2 5 4 2 2" xfId="44029" xr:uid="{E2FBBFF9-D2B0-4AAC-9921-D19EEB9FB4DD}"/>
    <cellStyle name="Comma 2 2 3 2 5 4 3" xfId="18774" xr:uid="{91BC2113-C049-45BE-8AF4-FE7314D16F64}"/>
    <cellStyle name="Comma 2 2 3 2 5 4 4" xfId="31402" xr:uid="{44159851-D8DE-428C-B7DE-3BC30DB6B840}"/>
    <cellStyle name="Comma 2 2 3 2 5 5" xfId="8801" xr:uid="{2229994A-C3C2-4C7E-8840-96C09502DC49}"/>
    <cellStyle name="Comma 2 2 3 2 5 5 2" xfId="37748" xr:uid="{1D268746-5F51-4B1E-87E1-E776CA82FA3A}"/>
    <cellStyle name="Comma 2 2 3 2 5 6" xfId="16161" xr:uid="{224CC33A-92EE-4034-8A64-72523B98562A}"/>
    <cellStyle name="Comma 2 2 3 2 5 7" xfId="25109" xr:uid="{7228C8F9-5C86-4E17-A6BE-5DA015A8C3D3}"/>
    <cellStyle name="Comma 2 2 3 2 6" xfId="1623" xr:uid="{461F4286-AAB9-43D7-AF92-D416216C05D2}"/>
    <cellStyle name="Comma 2 2 3 2 6 2" xfId="6697" xr:uid="{51B79040-EF3B-41AE-BD69-A5401964CB52}"/>
    <cellStyle name="Comma 2 2 3 2 6 2 2" xfId="14062" xr:uid="{371B0147-21A5-4B7A-B394-FE793F674E1C}"/>
    <cellStyle name="Comma 2 2 3 2 6 2 2 2" xfId="46678" xr:uid="{DE4533D4-D7D3-490B-9BF0-6EFBDFF071B6}"/>
    <cellStyle name="Comma 2 2 3 2 6 2 2 3" xfId="34051" xr:uid="{04FA1CC0-011E-4480-B272-CF8B5EBD2E62}"/>
    <cellStyle name="Comma 2 2 3 2 6 2 3" xfId="21422" xr:uid="{55D0308D-73CE-43A1-B078-568CD9FB205D}"/>
    <cellStyle name="Comma 2 2 3 2 6 2 3 2" xfId="40397" xr:uid="{71F8A712-AEF9-4796-864B-7A116A2192C5}"/>
    <cellStyle name="Comma 2 2 3 2 6 2 4" xfId="27758" xr:uid="{2A22900A-135A-498F-8285-2B1A44069DEA}"/>
    <cellStyle name="Comma 2 2 3 2 6 3" xfId="3200" xr:uid="{73D0FDEC-9444-4C76-A02E-207B330F2EF9}"/>
    <cellStyle name="Comma 2 2 3 2 6 3 2" xfId="10566" xr:uid="{EE1C38AA-075D-4DC3-89A0-2EC865766B60}"/>
    <cellStyle name="Comma 2 2 3 2 6 3 2 2" xfId="43181" xr:uid="{C17F18C7-7AE9-45E9-8FF0-C4B4729EC88C}"/>
    <cellStyle name="Comma 2 2 3 2 6 3 3" xfId="17926" xr:uid="{095AAF43-83E8-4B49-97FE-F452451D46FD}"/>
    <cellStyle name="Comma 2 2 3 2 6 3 4" xfId="30554" xr:uid="{8683532E-07DD-4BA0-AD62-B088D34BB7BB}"/>
    <cellStyle name="Comma 2 2 3 2 6 4" xfId="9259" xr:uid="{B7A9A553-324B-4BA4-85C3-3D6ED258EEAD}"/>
    <cellStyle name="Comma 2 2 3 2 6 4 2" xfId="36900" xr:uid="{22D7F5F8-842B-42EA-8C15-D1191714D6B0}"/>
    <cellStyle name="Comma 2 2 3 2 6 5" xfId="16619" xr:uid="{78F6B8B7-ED91-446B-98D6-884004672394}"/>
    <cellStyle name="Comma 2 2 3 2 6 6" xfId="24261" xr:uid="{D66D0A8B-7E1E-4B54-921B-EF3A7E73582B}"/>
    <cellStyle name="Comma 2 2 3 2 7" xfId="5808" xr:uid="{6912C27E-959F-429F-888A-C5969039ABDC}"/>
    <cellStyle name="Comma 2 2 3 2 7 2" xfId="13173" xr:uid="{81D01C26-2C4A-4E6E-B324-273B50A62C51}"/>
    <cellStyle name="Comma 2 2 3 2 7 2 2" xfId="45789" xr:uid="{F3F96407-FA1C-45FF-8616-3F467C991853}"/>
    <cellStyle name="Comma 2 2 3 2 7 2 3" xfId="33162" xr:uid="{C01F6275-BCD2-4EDA-98CC-52933F2FB752}"/>
    <cellStyle name="Comma 2 2 3 2 7 3" xfId="20533" xr:uid="{5A8A639B-DDA6-4798-B81B-3943581F9FCB}"/>
    <cellStyle name="Comma 2 2 3 2 7 3 2" xfId="39508" xr:uid="{48811881-4BC1-4535-AE5E-EAA6B45F4978}"/>
    <cellStyle name="Comma 2 2 3 2 7 4" xfId="26869" xr:uid="{775FD1F0-2CEF-41E8-BA3D-BC487579D987}"/>
    <cellStyle name="Comma 2 2 3 2 8" xfId="2144" xr:uid="{C1772407-EFFC-4ED6-B35D-7BC188EC88AE}"/>
    <cellStyle name="Comma 2 2 3 2 8 2" xfId="9681" xr:uid="{955890AD-8858-449B-B51B-3A5ADAB4F030}"/>
    <cellStyle name="Comma 2 2 3 2 8 2 2" xfId="42295" xr:uid="{9DCB4B53-B491-46CE-89AB-4F269484F155}"/>
    <cellStyle name="Comma 2 2 3 2 8 3" xfId="17041" xr:uid="{63EA9134-B46F-44D9-8899-0530F571BF7A}"/>
    <cellStyle name="Comma 2 2 3 2 8 4" xfId="29668" xr:uid="{6EA54094-04B5-4F8C-AD75-95AA6A3337A1}"/>
    <cellStyle name="Comma 2 2 3 2 9" xfId="8457" xr:uid="{DAD4B7AB-C49B-4F6E-A293-91A24A4C692B}"/>
    <cellStyle name="Comma 2 2 3 2 9 2" xfId="15822" xr:uid="{0D029EC8-8295-4FEF-9FA6-7F13083D7DC8}"/>
    <cellStyle name="Comma 2 2 3 2 9 3" xfId="23182" xr:uid="{2AD023D0-7F60-4FCA-BC9D-6D10DEAC48DC}"/>
    <cellStyle name="Comma 2 2 3 2 9 4" xfId="35926" xr:uid="{95EEC64B-611E-487B-BD43-5074F52C3B9C}"/>
    <cellStyle name="Comma 2 2 3 3" xfId="537" xr:uid="{6018CEF3-F9CC-44DE-B932-6B2563A6586D}"/>
    <cellStyle name="Comma 2 2 3 3 10" xfId="8569" xr:uid="{D4446797-C422-4496-823B-E55AB778B6C8}"/>
    <cellStyle name="Comma 2 2 3 3 11" xfId="15930" xr:uid="{2C7FE941-B848-4DE4-8B55-D0674C793EEB}"/>
    <cellStyle name="Comma 2 2 3 3 12" xfId="23359" xr:uid="{BED049E5-E074-44F3-9740-A1310868A659}"/>
    <cellStyle name="Comma 2 2 3 3 2" xfId="689" xr:uid="{78F6706F-AC25-4519-96E0-BBA718AE4445}"/>
    <cellStyle name="Comma 2 2 3 3 2 10" xfId="23572" xr:uid="{074CAEE9-7304-4EDF-9EE1-1266005F3E6F}"/>
    <cellStyle name="Comma 2 2 3 3 2 2" xfId="1237" xr:uid="{46A04234-B3DE-4936-BA0E-FBA828FC3142}"/>
    <cellStyle name="Comma 2 2 3 3 2 2 2" xfId="4689" xr:uid="{EE834BFF-F091-4D26-A39D-E81D69937F16}"/>
    <cellStyle name="Comma 2 2 3 3 2 2 2 2" xfId="8187" xr:uid="{EABD1E69-C367-4D5A-8F24-ED911043070E}"/>
    <cellStyle name="Comma 2 2 3 3 2 2 2 2 2" xfId="15552" xr:uid="{C9B22CB9-FE9E-42E7-BA3D-BD1093603560}"/>
    <cellStyle name="Comma 2 2 3 3 2 2 2 2 2 2" xfId="48168" xr:uid="{7D58B356-8068-43CC-BC99-A74BC1E08C8A}"/>
    <cellStyle name="Comma 2 2 3 3 2 2 2 2 2 3" xfId="35541" xr:uid="{DAF20217-2763-4EAB-B7C4-4E92848296DD}"/>
    <cellStyle name="Comma 2 2 3 3 2 2 2 2 3" xfId="22912" xr:uid="{A1865864-61B0-4FE4-B316-1AEA12D6762D}"/>
    <cellStyle name="Comma 2 2 3 3 2 2 2 2 3 2" xfId="41887" xr:uid="{1A4165FF-5429-454C-ACE3-98B8C432BDC4}"/>
    <cellStyle name="Comma 2 2 3 3 2 2 2 2 4" xfId="29248" xr:uid="{2ED5B867-F41D-4CF2-8DB8-1A8F66DC765D}"/>
    <cellStyle name="Comma 2 2 3 3 2 2 2 3" xfId="5569" xr:uid="{003FCD3E-8E5D-4DB1-9DC0-1E26F885CD32}"/>
    <cellStyle name="Comma 2 2 3 3 2 2 2 3 2" xfId="12934" xr:uid="{624E6AA6-11BB-4FD8-847A-23480F0C83E1}"/>
    <cellStyle name="Comma 2 2 3 3 2 2 2 3 2 2" xfId="45550" xr:uid="{770452ED-3827-4DB9-B66B-C1E298FBD257}"/>
    <cellStyle name="Comma 2 2 3 3 2 2 2 3 2 3" xfId="32923" xr:uid="{99C3E87F-759A-490F-86E8-6BF2F0BC6E9E}"/>
    <cellStyle name="Comma 2 2 3 3 2 2 2 3 3" xfId="20294" xr:uid="{75F07733-AE2B-4066-9D0C-1B67419377BF}"/>
    <cellStyle name="Comma 2 2 3 3 2 2 2 3 3 2" xfId="39269" xr:uid="{EA0A221C-6A70-4689-8965-F09C8694EA55}"/>
    <cellStyle name="Comma 2 2 3 3 2 2 2 3 4" xfId="26630" xr:uid="{DB3CCB1E-BAFC-4019-91B5-3DDF177524FF}"/>
    <cellStyle name="Comma 2 2 3 3 2 2 2 4" xfId="12055" xr:uid="{2653E1EB-BFF5-4C16-8CAB-D81FE70F976C}"/>
    <cellStyle name="Comma 2 2 3 3 2 2 2 4 2" xfId="44671" xr:uid="{7CD5E37E-F924-4234-BD72-F2F185711753}"/>
    <cellStyle name="Comma 2 2 3 3 2 2 2 4 3" xfId="32044" xr:uid="{4526D994-3676-49EE-8B8C-81F8292747BB}"/>
    <cellStyle name="Comma 2 2 3 3 2 2 2 5" xfId="19415" xr:uid="{1C539EFC-6038-469A-8699-B85085050DF9}"/>
    <cellStyle name="Comma 2 2 3 3 2 2 2 5 2" xfId="38390" xr:uid="{9D3A7E76-0022-4223-9828-A710E4E84847}"/>
    <cellStyle name="Comma 2 2 3 3 2 2 2 6" xfId="25751" xr:uid="{66C0F3F8-BAB4-437E-BD0C-E5312135A66C}"/>
    <cellStyle name="Comma 2 2 3 3 2 2 3" xfId="3833" xr:uid="{1F7256DD-58C9-426F-85A1-DB8CF93EAF2A}"/>
    <cellStyle name="Comma 2 2 3 3 2 2 3 2" xfId="7330" xr:uid="{23DC607C-7AA5-413D-9859-F7FDF2AE36FE}"/>
    <cellStyle name="Comma 2 2 3 3 2 2 3 2 2" xfId="14695" xr:uid="{EEBC669C-BDC4-441A-ACA5-52DAE82B1C77}"/>
    <cellStyle name="Comma 2 2 3 3 2 2 3 2 2 2" xfId="47311" xr:uid="{0B9F2C4B-8A6F-4121-BA9B-A7BC422D2703}"/>
    <cellStyle name="Comma 2 2 3 3 2 2 3 2 2 3" xfId="34684" xr:uid="{5D708CC4-5F41-4CF6-A7B4-EC4562EE743F}"/>
    <cellStyle name="Comma 2 2 3 3 2 2 3 2 3" xfId="22055" xr:uid="{D5825319-48A3-4A70-B83F-98DEA009CB9D}"/>
    <cellStyle name="Comma 2 2 3 3 2 2 3 2 3 2" xfId="41030" xr:uid="{07C224A9-ED9F-476B-984C-E3236C168D41}"/>
    <cellStyle name="Comma 2 2 3 3 2 2 3 2 4" xfId="28391" xr:uid="{359B64F5-A94E-4D89-8C08-981D9CACE671}"/>
    <cellStyle name="Comma 2 2 3 3 2 2 3 3" xfId="11199" xr:uid="{A6E7045D-E783-4F2E-825C-70C701EE0120}"/>
    <cellStyle name="Comma 2 2 3 3 2 2 3 3 2" xfId="43814" xr:uid="{75596B29-141E-4C7E-A0C5-8F31C3AC5AAF}"/>
    <cellStyle name="Comma 2 2 3 3 2 2 3 3 3" xfId="31187" xr:uid="{7817DB9A-D2F3-4B2B-95A4-178DCCCF8B31}"/>
    <cellStyle name="Comma 2 2 3 3 2 2 3 4" xfId="18559" xr:uid="{7BAA4369-36CC-4E6E-AF15-0DC2153C30DE}"/>
    <cellStyle name="Comma 2 2 3 3 2 2 3 4 2" xfId="37533" xr:uid="{3FC24E99-DC04-4CCB-AA3B-AB52E3929D8F}"/>
    <cellStyle name="Comma 2 2 3 3 2 2 3 5" xfId="24894" xr:uid="{2319DF00-08F4-4AF7-9DA6-8A00604DFAE0}"/>
    <cellStyle name="Comma 2 2 3 3 2 2 4" xfId="6454" xr:uid="{3952F441-B84E-4481-A181-DEA215D48E65}"/>
    <cellStyle name="Comma 2 2 3 3 2 2 4 2" xfId="13819" xr:uid="{C1F522FB-B711-42A6-9BE8-56EB217526D8}"/>
    <cellStyle name="Comma 2 2 3 3 2 2 4 2 2" xfId="46435" xr:uid="{31340649-E9B6-4A79-A501-ABE4979125C5}"/>
    <cellStyle name="Comma 2 2 3 3 2 2 4 2 3" xfId="33808" xr:uid="{FBBC8EA1-2EE4-4D01-AD16-187D50B20110}"/>
    <cellStyle name="Comma 2 2 3 3 2 2 4 3" xfId="21179" xr:uid="{E503148D-DF17-4D05-AEA9-26FC887A63C6}"/>
    <cellStyle name="Comma 2 2 3 3 2 2 4 3 2" xfId="40154" xr:uid="{534D7359-30EC-4F64-9AE5-F12138997C48}"/>
    <cellStyle name="Comma 2 2 3 3 2 2 4 4" xfId="27515" xr:uid="{BA753927-C244-44ED-8C47-76B7563CAFD6}"/>
    <cellStyle name="Comma 2 2 3 3 2 2 5" xfId="2957" xr:uid="{971318B3-66FF-4018-BF99-7A90BE599540}"/>
    <cellStyle name="Comma 2 2 3 3 2 2 5 2" xfId="10325" xr:uid="{7EEAC817-C7D7-4AB7-AA34-2B593EF02A43}"/>
    <cellStyle name="Comma 2 2 3 3 2 2 5 2 2" xfId="42938" xr:uid="{F8865551-DA22-4E2C-9D08-A2D55BA07E49}"/>
    <cellStyle name="Comma 2 2 3 3 2 2 5 3" xfId="17685" xr:uid="{B99DC99C-6110-4912-B63E-CC7611FB244C}"/>
    <cellStyle name="Comma 2 2 3 3 2 2 5 4" xfId="30311" xr:uid="{B70FA08A-844C-4D39-8B0D-1F898B16A4C7}"/>
    <cellStyle name="Comma 2 2 3 3 2 2 6" xfId="9033" xr:uid="{3DE84069-B49F-474C-A37D-AC7A7F55B7E7}"/>
    <cellStyle name="Comma 2 2 3 3 2 2 6 2" xfId="36657" xr:uid="{643516B1-D7F4-493D-884C-1E1CEBCE4171}"/>
    <cellStyle name="Comma 2 2 3 3 2 2 7" xfId="16393" xr:uid="{16B9FD75-C374-4025-BD0F-08288F61B6CE}"/>
    <cellStyle name="Comma 2 2 3 3 2 2 8" xfId="24018" xr:uid="{27CBA44C-549B-4218-9893-BCF63C8E6E9D}"/>
    <cellStyle name="Comma 2 2 3 3 2 3" xfId="4249" xr:uid="{4BAB2824-0CF4-4A7F-AC1F-A77379F630C7}"/>
    <cellStyle name="Comma 2 2 3 3 2 3 2" xfId="7746" xr:uid="{2FF09891-AC32-46A7-A10F-98DFDB86E9B4}"/>
    <cellStyle name="Comma 2 2 3 3 2 3 2 2" xfId="15111" xr:uid="{1A77089F-35E9-46C5-8E92-80576621653A}"/>
    <cellStyle name="Comma 2 2 3 3 2 3 2 2 2" xfId="47727" xr:uid="{E62037CA-2CFB-456F-9F8C-59A9A33813BD}"/>
    <cellStyle name="Comma 2 2 3 3 2 3 2 2 3" xfId="35100" xr:uid="{A097CC55-2F40-472E-AF4E-75F4DA301EB6}"/>
    <cellStyle name="Comma 2 2 3 3 2 3 2 3" xfId="22471" xr:uid="{9B3FDD27-522B-4B58-90F7-35864972A049}"/>
    <cellStyle name="Comma 2 2 3 3 2 3 2 3 2" xfId="41446" xr:uid="{EAB17CAE-11B1-4613-B50F-A90036374415}"/>
    <cellStyle name="Comma 2 2 3 3 2 3 2 4" xfId="28807" xr:uid="{48F05349-8B93-4D17-AEB4-77E8298C9627}"/>
    <cellStyle name="Comma 2 2 3 3 2 3 3" xfId="5127" xr:uid="{DD48C52B-DB51-41B1-B8A9-FDF791E2F453}"/>
    <cellStyle name="Comma 2 2 3 3 2 3 3 2" xfId="12492" xr:uid="{ADC42021-FC3F-4D84-B78E-0DBDA26F91C2}"/>
    <cellStyle name="Comma 2 2 3 3 2 3 3 2 2" xfId="45108" xr:uid="{0E63AEED-5F0E-4198-895F-6AEA0E131B6B}"/>
    <cellStyle name="Comma 2 2 3 3 2 3 3 2 3" xfId="32481" xr:uid="{F7D5234A-C26F-45B3-A8A1-E7185BD0CBF8}"/>
    <cellStyle name="Comma 2 2 3 3 2 3 3 3" xfId="19852" xr:uid="{7748FE27-9F90-468C-AAF4-DDE58746F38C}"/>
    <cellStyle name="Comma 2 2 3 3 2 3 3 3 2" xfId="38827" xr:uid="{14185DC5-276C-4963-B84B-8272D2467F50}"/>
    <cellStyle name="Comma 2 2 3 3 2 3 3 4" xfId="26188" xr:uid="{5A48A96B-7EF0-4C60-B84D-2AE685150871}"/>
    <cellStyle name="Comma 2 2 3 3 2 3 4" xfId="11615" xr:uid="{3C8B457E-20D3-46FD-B578-1544414AC1BD}"/>
    <cellStyle name="Comma 2 2 3 3 2 3 4 2" xfId="44230" xr:uid="{84C36EBB-1E1F-40F8-A587-7AC8CD73ABDE}"/>
    <cellStyle name="Comma 2 2 3 3 2 3 4 3" xfId="31603" xr:uid="{894F9F2F-FC7C-4D57-B2D1-A480462D110B}"/>
    <cellStyle name="Comma 2 2 3 3 2 3 5" xfId="18975" xr:uid="{FA327066-FC3D-4EC1-B7BF-6C58B38B0073}"/>
    <cellStyle name="Comma 2 2 3 3 2 3 5 2" xfId="37949" xr:uid="{4E452EAE-C25D-43A8-93BF-94DA47B85233}"/>
    <cellStyle name="Comma 2 2 3 3 2 3 6" xfId="25310" xr:uid="{6F2B05C2-E6B8-436C-BDFC-DF944F32E19A}"/>
    <cellStyle name="Comma 2 2 3 3 2 4" xfId="3399" xr:uid="{BAE8907A-B090-4498-B846-57751E8EC8CE}"/>
    <cellStyle name="Comma 2 2 3 3 2 4 2" xfId="6896" xr:uid="{53B5997B-44C6-4812-A138-2E7E22CC0A1B}"/>
    <cellStyle name="Comma 2 2 3 3 2 4 2 2" xfId="14261" xr:uid="{59B08BC9-E79D-403D-BE2B-36C3E38DF6E4}"/>
    <cellStyle name="Comma 2 2 3 3 2 4 2 2 2" xfId="46877" xr:uid="{F9BF5F59-3206-4763-BF04-26B22FBE8028}"/>
    <cellStyle name="Comma 2 2 3 3 2 4 2 2 3" xfId="34250" xr:uid="{0AA556D9-1DE2-4877-973C-4A03E0A671CA}"/>
    <cellStyle name="Comma 2 2 3 3 2 4 2 3" xfId="21621" xr:uid="{C981376D-87C4-40DE-A111-D68211AD75E0}"/>
    <cellStyle name="Comma 2 2 3 3 2 4 2 3 2" xfId="40596" xr:uid="{B1A7466E-56A5-430A-964D-C56CEB7ED368}"/>
    <cellStyle name="Comma 2 2 3 3 2 4 2 4" xfId="27957" xr:uid="{C9AEE3C5-5F61-4889-A888-035B72E5E4AC}"/>
    <cellStyle name="Comma 2 2 3 3 2 4 3" xfId="10765" xr:uid="{C2B72331-62AF-447B-A3D7-E5EFF550F4B2}"/>
    <cellStyle name="Comma 2 2 3 3 2 4 3 2" xfId="43380" xr:uid="{37225A27-49BA-4C2E-BFEE-0D825F94EDAA}"/>
    <cellStyle name="Comma 2 2 3 3 2 4 3 3" xfId="30753" xr:uid="{AAC74D5D-DAB8-4E78-B6A7-BB5647A4455A}"/>
    <cellStyle name="Comma 2 2 3 3 2 4 4" xfId="18125" xr:uid="{1081A0AC-7A42-433E-8649-ACF7589D7F52}"/>
    <cellStyle name="Comma 2 2 3 3 2 4 4 2" xfId="37099" xr:uid="{C578D67D-1FD1-4592-904B-5382EC18E886}"/>
    <cellStyle name="Comma 2 2 3 3 2 4 5" xfId="24460" xr:uid="{BFF6D112-249E-40A5-B621-5B7750ED84D4}"/>
    <cellStyle name="Comma 2 2 3 3 2 5" xfId="6012" xr:uid="{DA74AE26-1E7F-4251-B409-254D18A91693}"/>
    <cellStyle name="Comma 2 2 3 3 2 5 2" xfId="13377" xr:uid="{504CD455-295E-4900-86DE-0E82D46D0448}"/>
    <cellStyle name="Comma 2 2 3 3 2 5 2 2" xfId="45993" xr:uid="{707006C7-58F6-43AE-8474-DE3529819D58}"/>
    <cellStyle name="Comma 2 2 3 3 2 5 2 3" xfId="33366" xr:uid="{A381B785-7B52-43F0-9BE5-45904393925F}"/>
    <cellStyle name="Comma 2 2 3 3 2 5 3" xfId="20737" xr:uid="{A613AE0A-B5FB-413E-806E-274309B5825D}"/>
    <cellStyle name="Comma 2 2 3 3 2 5 3 2" xfId="39712" xr:uid="{ED1EDEAD-D1E6-4B52-81DC-6D6D7D8FBC09}"/>
    <cellStyle name="Comma 2 2 3 3 2 5 4" xfId="27073" xr:uid="{10F2C4DB-9872-406A-AF38-9FE5DD35BAA3}"/>
    <cellStyle name="Comma 2 2 3 3 2 6" xfId="2460" xr:uid="{A4B20410-E2A1-493A-9AB2-3AE57E2103F2}"/>
    <cellStyle name="Comma 2 2 3 3 2 6 2" xfId="9885" xr:uid="{801E5B70-2D0D-464B-9B70-B27E4ACB7F38}"/>
    <cellStyle name="Comma 2 2 3 3 2 6 2 2" xfId="42496" xr:uid="{5C71EAF4-E592-470A-B363-A953E8637AB6}"/>
    <cellStyle name="Comma 2 2 3 3 2 6 3" xfId="17245" xr:uid="{75C825C2-1776-4777-A4B8-E7A46709B0AB}"/>
    <cellStyle name="Comma 2 2 3 3 2 6 4" xfId="29869" xr:uid="{14DF7138-2D2A-4435-9CB5-6F4129E6AE07}"/>
    <cellStyle name="Comma 2 2 3 3 2 7" xfId="1954" xr:uid="{F7CC0BCC-BB13-42A9-A094-ECD80C0A3BF8}"/>
    <cellStyle name="Comma 2 2 3 3 2 7 2" xfId="9492" xr:uid="{C63F8955-54B6-4D99-9F8E-7C573159837A}"/>
    <cellStyle name="Comma 2 2 3 3 2 7 3" xfId="16852" xr:uid="{A60AB6B9-5FDC-4C06-BDAE-554DF1F592E7}"/>
    <cellStyle name="Comma 2 2 3 3 2 7 4" xfId="36183" xr:uid="{D07237A8-67DE-4B03-8641-EC870D73106F}"/>
    <cellStyle name="Comma 2 2 3 3 2 8" xfId="8683" xr:uid="{BFDB6E6A-A169-4DB8-A466-68AB819F88B6}"/>
    <cellStyle name="Comma 2 2 3 3 2 9" xfId="16043" xr:uid="{B33D5D10-F032-4DAB-A119-D25D3F8B97B8}"/>
    <cellStyle name="Comma 2 2 3 3 3" xfId="1043" xr:uid="{A987B78C-48EF-47DD-8601-091542440768}"/>
    <cellStyle name="Comma 2 2 3 3 3 2" xfId="4455" xr:uid="{39ABBDC2-D5D5-4631-BD25-D529C0C2D58C}"/>
    <cellStyle name="Comma 2 2 3 3 3 2 2" xfId="7952" xr:uid="{C560C9E2-0825-4DFA-AF06-9F8BA3D60B71}"/>
    <cellStyle name="Comma 2 2 3 3 3 2 2 2" xfId="15317" xr:uid="{9FDB7EB5-C059-4B80-B329-39A15EA4EE9E}"/>
    <cellStyle name="Comma 2 2 3 3 3 2 2 2 2" xfId="47933" xr:uid="{470CC431-2DB6-40AE-96A6-62218AF59FF5}"/>
    <cellStyle name="Comma 2 2 3 3 3 2 2 2 3" xfId="35306" xr:uid="{3E073748-3757-4501-A910-D0157A8D19E8}"/>
    <cellStyle name="Comma 2 2 3 3 3 2 2 3" xfId="22677" xr:uid="{47D0B9C9-4E2F-42AD-AE5B-D73FA8803024}"/>
    <cellStyle name="Comma 2 2 3 3 3 2 2 3 2" xfId="41652" xr:uid="{111F81D8-9402-414F-A345-045C4C67CAC0}"/>
    <cellStyle name="Comma 2 2 3 3 3 2 2 4" xfId="29013" xr:uid="{E5ABA093-8BF9-458A-B835-B8C32A43245E}"/>
    <cellStyle name="Comma 2 2 3 3 3 2 3" xfId="5334" xr:uid="{2A80B38F-2D0E-4D44-9132-07CE66976FDE}"/>
    <cellStyle name="Comma 2 2 3 3 3 2 3 2" xfId="12699" xr:uid="{9575DC41-08E0-4535-A03F-F5CE1565C7CE}"/>
    <cellStyle name="Comma 2 2 3 3 3 2 3 2 2" xfId="45315" xr:uid="{71A5503F-AA05-4B1C-8352-438861B9B90E}"/>
    <cellStyle name="Comma 2 2 3 3 3 2 3 2 3" xfId="32688" xr:uid="{2EF5EDC1-4FC1-44A7-9981-D1ACDBF60FEC}"/>
    <cellStyle name="Comma 2 2 3 3 3 2 3 3" xfId="20059" xr:uid="{3DCD290C-D810-4769-9EBF-049417C4E084}"/>
    <cellStyle name="Comma 2 2 3 3 3 2 3 3 2" xfId="39034" xr:uid="{0E462F47-87A6-44BD-9DBD-F2B4A8429136}"/>
    <cellStyle name="Comma 2 2 3 3 3 2 3 4" xfId="26395" xr:uid="{A66E8C3F-B436-4229-A8D7-F40F9CB87BA5}"/>
    <cellStyle name="Comma 2 2 3 3 3 2 4" xfId="11821" xr:uid="{D0B9A16C-7D78-4976-90D9-0FA274162488}"/>
    <cellStyle name="Comma 2 2 3 3 3 2 4 2" xfId="44436" xr:uid="{DA027701-31B3-4518-9622-DE52278FE351}"/>
    <cellStyle name="Comma 2 2 3 3 3 2 4 3" xfId="31809" xr:uid="{D205EAD0-CD3A-415A-BE64-F89DBCB397D1}"/>
    <cellStyle name="Comma 2 2 3 3 3 2 5" xfId="19181" xr:uid="{4151C802-2E83-4891-A7E4-4AFAB5AA7FFE}"/>
    <cellStyle name="Comma 2 2 3 3 3 2 5 2" xfId="38155" xr:uid="{D1F7678A-5D76-4DF1-A76B-A269276E6499}"/>
    <cellStyle name="Comma 2 2 3 3 3 2 6" xfId="25516" xr:uid="{6019BF55-0289-4A4B-9ADF-4F28A06A9DCB}"/>
    <cellStyle name="Comma 2 2 3 3 3 3" xfId="3605" xr:uid="{77ACE3D7-5E8F-4B1E-9294-B68381042F71}"/>
    <cellStyle name="Comma 2 2 3 3 3 3 2" xfId="7102" xr:uid="{8E730C5F-AB37-4F2D-B4A1-FFE78EC2C8C7}"/>
    <cellStyle name="Comma 2 2 3 3 3 3 2 2" xfId="14467" xr:uid="{1EFB39D9-33FB-4EE1-A2D4-70BB101AFD40}"/>
    <cellStyle name="Comma 2 2 3 3 3 3 2 2 2" xfId="47083" xr:uid="{1BE9DEA6-2A87-4BFF-86A4-C6D4CD774438}"/>
    <cellStyle name="Comma 2 2 3 3 3 3 2 2 3" xfId="34456" xr:uid="{1FD9A5C2-74E6-4C39-9546-D9E3B0E85D75}"/>
    <cellStyle name="Comma 2 2 3 3 3 3 2 3" xfId="21827" xr:uid="{4DBC7671-0B2C-4B24-A2AC-0181337AB60C}"/>
    <cellStyle name="Comma 2 2 3 3 3 3 2 3 2" xfId="40802" xr:uid="{016F2672-2D7D-48F0-864B-8BF60E0DDD61}"/>
    <cellStyle name="Comma 2 2 3 3 3 3 2 4" xfId="28163" xr:uid="{86B0E66B-7685-40CC-91A9-02B5E4C6798E}"/>
    <cellStyle name="Comma 2 2 3 3 3 3 3" xfId="10971" xr:uid="{5E2D6023-9C5E-47E7-BB4E-0406236CEF97}"/>
    <cellStyle name="Comma 2 2 3 3 3 3 3 2" xfId="43586" xr:uid="{FEC31464-7B03-4FBD-B0A0-539A4E7756A1}"/>
    <cellStyle name="Comma 2 2 3 3 3 3 3 3" xfId="30959" xr:uid="{B7A280DF-F986-4838-8296-60E504DCFEA5}"/>
    <cellStyle name="Comma 2 2 3 3 3 3 4" xfId="18331" xr:uid="{BE074B3E-729A-457D-BA79-D4D29132CD33}"/>
    <cellStyle name="Comma 2 2 3 3 3 3 4 2" xfId="37305" xr:uid="{C14369FA-AE85-46F7-98BF-05690580FC24}"/>
    <cellStyle name="Comma 2 2 3 3 3 3 5" xfId="24666" xr:uid="{16DC6CB2-1745-48F5-AD2A-152B7597F492}"/>
    <cellStyle name="Comma 2 2 3 3 3 4" xfId="6219" xr:uid="{2FD9523B-1493-4807-9B77-498ECEB17809}"/>
    <cellStyle name="Comma 2 2 3 3 3 4 2" xfId="13584" xr:uid="{69E4B1E0-567E-4E1E-BBFF-55EDB6AD4CAC}"/>
    <cellStyle name="Comma 2 2 3 3 3 4 2 2" xfId="46200" xr:uid="{6C2197B9-57C4-48BF-A08F-147027B2479A}"/>
    <cellStyle name="Comma 2 2 3 3 3 4 2 3" xfId="33573" xr:uid="{2F381FC1-AE3D-4F37-9352-DA126F21DBE2}"/>
    <cellStyle name="Comma 2 2 3 3 3 4 3" xfId="20944" xr:uid="{2F35C0A0-760E-4EF0-93BE-5075B8B4809E}"/>
    <cellStyle name="Comma 2 2 3 3 3 4 3 2" xfId="39919" xr:uid="{3F1441BE-F944-4EA0-8683-0D8A2B8E6CD6}"/>
    <cellStyle name="Comma 2 2 3 3 3 4 4" xfId="27280" xr:uid="{C7F997E9-E965-474D-8713-BD58465F01DD}"/>
    <cellStyle name="Comma 2 2 3 3 3 5" xfId="2699" xr:uid="{C4FACE6A-8396-45DB-8394-9A0BD2927661}"/>
    <cellStyle name="Comma 2 2 3 3 3 5 2" xfId="10092" xr:uid="{0D8A6075-4A11-4A03-8297-180775AC270E}"/>
    <cellStyle name="Comma 2 2 3 3 3 5 2 2" xfId="42705" xr:uid="{E090AAA6-6B83-4D40-8685-EA16BBF62811}"/>
    <cellStyle name="Comma 2 2 3 3 3 5 3" xfId="17452" xr:uid="{DCDC3BAC-273E-4696-BAD8-79856DDC9704}"/>
    <cellStyle name="Comma 2 2 3 3 3 5 4" xfId="30078" xr:uid="{C62CF2A9-A454-4E56-90D0-938429DF16FB}"/>
    <cellStyle name="Comma 2 2 3 3 3 6" xfId="2051" xr:uid="{34936A72-83D1-4CE6-8C4A-B50159464969}"/>
    <cellStyle name="Comma 2 2 3 3 3 6 2" xfId="9588" xr:uid="{0B32D15D-B213-43CD-9E5E-660B9AB78EEF}"/>
    <cellStyle name="Comma 2 2 3 3 3 6 3" xfId="16948" xr:uid="{8DF02245-BAD1-410E-9FC9-C21D3C47D5B7}"/>
    <cellStyle name="Comma 2 2 3 3 3 6 4" xfId="36403" xr:uid="{AAE15207-DFDD-4ED8-B2E5-B17F6E1582DE}"/>
    <cellStyle name="Comma 2 2 3 3 3 7" xfId="8852" xr:uid="{8667AF77-3078-446A-9778-3AA2CB3C65A7}"/>
    <cellStyle name="Comma 2 2 3 3 3 8" xfId="16212" xr:uid="{8931F964-721B-4C16-AC21-A2CED9976F37}"/>
    <cellStyle name="Comma 2 2 3 3 3 9" xfId="23783" xr:uid="{B7A35718-C43F-4166-9803-6A11921D05E3}"/>
    <cellStyle name="Comma 2 2 3 3 4" xfId="4042" xr:uid="{84DA2EAC-2A27-4B81-8147-784474143ACC}"/>
    <cellStyle name="Comma 2 2 3 3 4 2" xfId="7539" xr:uid="{CCE78303-DAEE-4E39-8BC0-75950E2F78C5}"/>
    <cellStyle name="Comma 2 2 3 3 4 2 2" xfId="14904" xr:uid="{B5CFDE28-5C84-49AA-B532-259B6F0BFD65}"/>
    <cellStyle name="Comma 2 2 3 3 4 2 2 2" xfId="47520" xr:uid="{30855E4A-39F0-4E71-81F4-DDC1FC217E6B}"/>
    <cellStyle name="Comma 2 2 3 3 4 2 2 3" xfId="34893" xr:uid="{F3765B9F-4A8F-482C-B3B9-7A6085D5E490}"/>
    <cellStyle name="Comma 2 2 3 3 4 2 3" xfId="22264" xr:uid="{142D9DE0-45AA-460C-9C62-0F6DA1EE876F}"/>
    <cellStyle name="Comma 2 2 3 3 4 2 3 2" xfId="41239" xr:uid="{934D3BE1-401A-4B8A-BA77-2245B9984812}"/>
    <cellStyle name="Comma 2 2 3 3 4 2 4" xfId="28600" xr:uid="{31911AAF-1BD9-423D-8468-25AFA136AC5E}"/>
    <cellStyle name="Comma 2 2 3 3 4 3" xfId="4917" xr:uid="{DFD8D67C-CD2E-4027-BF34-38C6124FBD5F}"/>
    <cellStyle name="Comma 2 2 3 3 4 3 2" xfId="12282" xr:uid="{610F54F3-BC53-405D-B91D-6F2EAD3DA294}"/>
    <cellStyle name="Comma 2 2 3 3 4 3 2 2" xfId="44898" xr:uid="{06D23186-9C84-4BB0-BC75-88098F66BF00}"/>
    <cellStyle name="Comma 2 2 3 3 4 3 2 3" xfId="32271" xr:uid="{D7C6C1E7-5DCE-42B9-9A76-6C52E03A6D99}"/>
    <cellStyle name="Comma 2 2 3 3 4 3 3" xfId="19642" xr:uid="{0ABD09E8-6700-4EF2-AA2D-58EBA2760FDF}"/>
    <cellStyle name="Comma 2 2 3 3 4 3 3 2" xfId="38617" xr:uid="{3F32D497-1AEA-4CA4-BE9E-BE07541DFD6D}"/>
    <cellStyle name="Comma 2 2 3 3 4 3 4" xfId="25978" xr:uid="{73EC5033-1A4B-419B-A2BD-C94175076B1F}"/>
    <cellStyle name="Comma 2 2 3 3 4 4" xfId="11408" xr:uid="{5179E9B1-BD5A-4AE6-9B9A-5BFB59BB6BFD}"/>
    <cellStyle name="Comma 2 2 3 3 4 4 2" xfId="44023" xr:uid="{48FAA27F-3BBC-4CB9-9297-A16AAD1326FB}"/>
    <cellStyle name="Comma 2 2 3 3 4 4 3" xfId="31396" xr:uid="{FA8D0CD5-CD72-4CD0-AB85-2689FC5E393A}"/>
    <cellStyle name="Comma 2 2 3 3 4 5" xfId="18768" xr:uid="{53628E2F-A62A-403F-BB7D-9C6C0B677150}"/>
    <cellStyle name="Comma 2 2 3 3 4 5 2" xfId="37742" xr:uid="{D5DBE697-B5DC-46E9-BC9A-358FFC09D2D9}"/>
    <cellStyle name="Comma 2 2 3 3 4 6" xfId="25103" xr:uid="{ACA1693D-E4BF-478F-BF11-3E4F1E164A4A}"/>
    <cellStyle name="Comma 2 2 3 3 5" xfId="3194" xr:uid="{19F0F74B-B42C-4F60-8B98-0733C483AA29}"/>
    <cellStyle name="Comma 2 2 3 3 5 2" xfId="6691" xr:uid="{200AE4E5-9A11-4611-8583-D270BDD31821}"/>
    <cellStyle name="Comma 2 2 3 3 5 2 2" xfId="14056" xr:uid="{4FB019A3-F07B-4A7C-BE45-2CB1BDAA9B3A}"/>
    <cellStyle name="Comma 2 2 3 3 5 2 2 2" xfId="46672" xr:uid="{330F58CC-4261-41F2-8A54-BDF4959C95F2}"/>
    <cellStyle name="Comma 2 2 3 3 5 2 2 3" xfId="34045" xr:uid="{CA08008A-91B4-423A-BB61-5605989EC48A}"/>
    <cellStyle name="Comma 2 2 3 3 5 2 3" xfId="21416" xr:uid="{B9585CDE-8366-4B36-AD02-C732F0A6C576}"/>
    <cellStyle name="Comma 2 2 3 3 5 2 3 2" xfId="40391" xr:uid="{7EDD5B39-C7B4-4C42-954A-6A1147902F09}"/>
    <cellStyle name="Comma 2 2 3 3 5 2 4" xfId="27752" xr:uid="{D924AFC2-1062-456A-BB37-85BCDD833DC2}"/>
    <cellStyle name="Comma 2 2 3 3 5 3" xfId="10560" xr:uid="{FCD6D3CD-5F0A-4FF8-96DC-8EB3D3667867}"/>
    <cellStyle name="Comma 2 2 3 3 5 3 2" xfId="43175" xr:uid="{2C22BB26-F023-4326-928A-A1BAF47C50D1}"/>
    <cellStyle name="Comma 2 2 3 3 5 3 3" xfId="30548" xr:uid="{69E5DFA2-1C71-468A-80BE-A6B39B170492}"/>
    <cellStyle name="Comma 2 2 3 3 5 4" xfId="17920" xr:uid="{2C9D9D8E-5937-47D6-9168-52AA11CB950B}"/>
    <cellStyle name="Comma 2 2 3 3 5 4 2" xfId="36894" xr:uid="{FFE6E71A-4173-497F-A2D1-27F2FE53B2E8}"/>
    <cellStyle name="Comma 2 2 3 3 5 5" xfId="24255" xr:uid="{ED66C3B1-8C3A-4E65-A528-8F523952E78D}"/>
    <cellStyle name="Comma 2 2 3 3 6" xfId="5802" xr:uid="{7F80853C-2525-4D8F-9F67-3BC5B7C52B4E}"/>
    <cellStyle name="Comma 2 2 3 3 6 2" xfId="13167" xr:uid="{32E46791-5BBC-46C8-9478-9EF5E2ABDF3A}"/>
    <cellStyle name="Comma 2 2 3 3 6 2 2" xfId="45783" xr:uid="{2BC7B991-1411-4EAA-B9F0-3C3760C8D726}"/>
    <cellStyle name="Comma 2 2 3 3 6 2 3" xfId="33156" xr:uid="{423772D3-F7D4-4DA1-AC73-2A7AF3DA6509}"/>
    <cellStyle name="Comma 2 2 3 3 6 3" xfId="20527" xr:uid="{D9032F40-A835-49FD-A10B-EB44670B5CA1}"/>
    <cellStyle name="Comma 2 2 3 3 6 3 2" xfId="39502" xr:uid="{2E81D044-DAE0-41CE-9A91-3FCB5FE6DD63}"/>
    <cellStyle name="Comma 2 2 3 3 6 4" xfId="26863" xr:uid="{F9CF54B4-B982-4F84-8138-96FE62B18FEC}"/>
    <cellStyle name="Comma 2 2 3 3 7" xfId="2138" xr:uid="{C5F7857D-4C4C-4A9A-BB50-C8FF06DE81EE}"/>
    <cellStyle name="Comma 2 2 3 3 7 2" xfId="9675" xr:uid="{7BF3A6B1-87F8-42E1-913F-41585AD4C869}"/>
    <cellStyle name="Comma 2 2 3 3 7 2 2" xfId="42290" xr:uid="{2435E795-C254-4F77-954A-C3DA97BA33DB}"/>
    <cellStyle name="Comma 2 2 3 3 7 3" xfId="17035" xr:uid="{35B94F31-E6CE-408A-B3B1-8CC1852FB4EF}"/>
    <cellStyle name="Comma 2 2 3 3 7 4" xfId="29663" xr:uid="{C9302E2F-7143-4E20-A98B-1C9EA38A2C06}"/>
    <cellStyle name="Comma 2 2 3 3 8" xfId="8451" xr:uid="{46D5BF50-B962-43A2-9043-B5541B5135C8}"/>
    <cellStyle name="Comma 2 2 3 3 8 2" xfId="15816" xr:uid="{866C32E5-23E1-436C-A718-8E1DE988C8AB}"/>
    <cellStyle name="Comma 2 2 3 3 8 3" xfId="23176" xr:uid="{7EEDD727-E4B2-4CEC-B543-A1AD32B441BD}"/>
    <cellStyle name="Comma 2 2 3 3 8 4" xfId="35919" xr:uid="{31C1D728-0364-4F92-81B2-60FA5D86D33A}"/>
    <cellStyle name="Comma 2 2 3 3 9" xfId="1827" xr:uid="{3284291F-CBC7-4A50-8294-371221931145}"/>
    <cellStyle name="Comma 2 2 3 3 9 2" xfId="9402" xr:uid="{5E6A98EA-03CC-474B-A09F-260F203432DA}"/>
    <cellStyle name="Comma 2 2 3 3 9 3" xfId="16762" xr:uid="{536CAC15-0342-424F-9F21-D4F7B20B968E}"/>
    <cellStyle name="Comma 2 2 3 4" xfId="643" xr:uid="{B1A87C69-08EF-4AF1-BC26-4F9D732F8341}"/>
    <cellStyle name="Comma 2 2 3 4 2" xfId="1324" xr:uid="{680E92AD-7E54-4D94-A889-46207DAD7729}"/>
    <cellStyle name="Comma 2 2 3 4 2 2" xfId="4536" xr:uid="{9EED6150-3854-4BB6-928D-4C9380EC9AFD}"/>
    <cellStyle name="Comma 2 2 3 4 2 2 2" xfId="8034" xr:uid="{6DD01B07-82FA-4832-82C2-361EB9C35531}"/>
    <cellStyle name="Comma 2 2 3 4 2 2 2 2" xfId="15399" xr:uid="{F852C329-4043-4768-BB95-9A2446770DC6}"/>
    <cellStyle name="Comma 2 2 3 4 2 2 2 2 2" xfId="48015" xr:uid="{3A787BCB-1F33-4D3E-9B31-EEA83E902366}"/>
    <cellStyle name="Comma 2 2 3 4 2 2 2 2 3" xfId="35388" xr:uid="{CDECDA2D-CA79-4059-BA18-3EBC79EA189E}"/>
    <cellStyle name="Comma 2 2 3 4 2 2 2 3" xfId="22759" xr:uid="{1945EA5F-5343-4192-A5D3-A63E988BD8D7}"/>
    <cellStyle name="Comma 2 2 3 4 2 2 2 3 2" xfId="41734" xr:uid="{A412588C-DE0C-4036-B821-F92151A86953}"/>
    <cellStyle name="Comma 2 2 3 4 2 2 2 4" xfId="29095" xr:uid="{2AD7B481-ED88-46AB-A9FB-F39C43EE53B5}"/>
    <cellStyle name="Comma 2 2 3 4 2 2 3" xfId="5416" xr:uid="{211B2717-1BBB-4A2D-9621-DFDC4DB05050}"/>
    <cellStyle name="Comma 2 2 3 4 2 2 3 2" xfId="12781" xr:uid="{6043C296-7A1E-43CF-A269-0EE5C26092A3}"/>
    <cellStyle name="Comma 2 2 3 4 2 2 3 2 2" xfId="45397" xr:uid="{2F37E420-3B98-41EB-800C-592D3F256CB5}"/>
    <cellStyle name="Comma 2 2 3 4 2 2 3 2 3" xfId="32770" xr:uid="{0043272E-3707-4914-B1FD-553E4F80ED4B}"/>
    <cellStyle name="Comma 2 2 3 4 2 2 3 3" xfId="20141" xr:uid="{63BFD45C-9660-4DF3-B0C9-6E2B8012D47E}"/>
    <cellStyle name="Comma 2 2 3 4 2 2 3 3 2" xfId="39116" xr:uid="{9116F570-5EEF-4496-8A1D-FA26BCEA3C7D}"/>
    <cellStyle name="Comma 2 2 3 4 2 2 3 4" xfId="26477" xr:uid="{1EE18C7F-7B68-4933-8622-F332796C2716}"/>
    <cellStyle name="Comma 2 2 3 4 2 2 4" xfId="11902" xr:uid="{3A6B53B5-75B4-4506-9697-DEAA513E22AA}"/>
    <cellStyle name="Comma 2 2 3 4 2 2 4 2" xfId="44518" xr:uid="{331244B8-BC69-4853-9CF9-F9356349622D}"/>
    <cellStyle name="Comma 2 2 3 4 2 2 4 3" xfId="31891" xr:uid="{B30B9E69-8316-4904-BB5F-185226104319}"/>
    <cellStyle name="Comma 2 2 3 4 2 2 5" xfId="19262" xr:uid="{DC7F5AF7-876A-4C46-9ADC-AFC140478F97}"/>
    <cellStyle name="Comma 2 2 3 4 2 2 5 2" xfId="38237" xr:uid="{CA0F133A-6976-4B16-BDAE-784CA6ED7C23}"/>
    <cellStyle name="Comma 2 2 3 4 2 2 6" xfId="25598" xr:uid="{137D81B0-2A21-404A-91C5-372AF09C7F93}"/>
    <cellStyle name="Comma 2 2 3 4 2 3" xfId="3682" xr:uid="{171B5A8D-19A6-42AD-9FFC-D6C124693BF1}"/>
    <cellStyle name="Comma 2 2 3 4 2 3 2" xfId="7179" xr:uid="{D3ED5C31-5EAC-43A6-AF7F-7A5A685424AF}"/>
    <cellStyle name="Comma 2 2 3 4 2 3 2 2" xfId="14544" xr:uid="{C5B6BDE5-C213-4262-8A92-E9335BBDE694}"/>
    <cellStyle name="Comma 2 2 3 4 2 3 2 2 2" xfId="47160" xr:uid="{E756CD66-B9E3-4FD4-9E91-B64EEF8BAA5F}"/>
    <cellStyle name="Comma 2 2 3 4 2 3 2 2 3" xfId="34533" xr:uid="{1ED1E29F-60C5-48E3-923F-420D17F8DD24}"/>
    <cellStyle name="Comma 2 2 3 4 2 3 2 3" xfId="21904" xr:uid="{78708C6E-C3C4-4185-ADD9-B53CE0041AD4}"/>
    <cellStyle name="Comma 2 2 3 4 2 3 2 3 2" xfId="40879" xr:uid="{764128EA-7C0A-4BE1-9EF5-36D1440465B1}"/>
    <cellStyle name="Comma 2 2 3 4 2 3 2 4" xfId="28240" xr:uid="{FD99D175-3B39-4D55-BA16-51BFBCF47B16}"/>
    <cellStyle name="Comma 2 2 3 4 2 3 3" xfId="11048" xr:uid="{626DDB43-4431-46CA-AF91-FE344E94746B}"/>
    <cellStyle name="Comma 2 2 3 4 2 3 3 2" xfId="43663" xr:uid="{E16AE75F-550B-4388-88C7-56FA57324073}"/>
    <cellStyle name="Comma 2 2 3 4 2 3 3 3" xfId="31036" xr:uid="{5578F55B-A36F-460C-AF6A-2BB7E0147F73}"/>
    <cellStyle name="Comma 2 2 3 4 2 3 4" xfId="18408" xr:uid="{F399749D-A2A3-4C8A-BE7F-CB00E58C16F0}"/>
    <cellStyle name="Comma 2 2 3 4 2 3 4 2" xfId="37382" xr:uid="{B33066E7-588D-4E6C-B905-D2B4648A0743}"/>
    <cellStyle name="Comma 2 2 3 4 2 3 5" xfId="24743" xr:uid="{446D82EC-E2F6-486B-ACCE-EF8EFCAAF7F3}"/>
    <cellStyle name="Comma 2 2 3 4 2 4" xfId="6301" xr:uid="{51E2056A-52B5-4B29-9863-8691D8A4A5C1}"/>
    <cellStyle name="Comma 2 2 3 4 2 4 2" xfId="13666" xr:uid="{51C38C9B-E5B6-4E72-A8A4-3D2EF2A1EA99}"/>
    <cellStyle name="Comma 2 2 3 4 2 4 2 2" xfId="46282" xr:uid="{E948EC49-11C9-4440-BB5B-4F2BB686F73E}"/>
    <cellStyle name="Comma 2 2 3 4 2 4 2 3" xfId="33655" xr:uid="{1B0258A6-B043-4D8A-82AD-CFCB0888A31C}"/>
    <cellStyle name="Comma 2 2 3 4 2 4 3" xfId="21026" xr:uid="{6EAAC586-F632-479A-A07B-7166A8DA561D}"/>
    <cellStyle name="Comma 2 2 3 4 2 4 3 2" xfId="40001" xr:uid="{9F156830-DD7B-4F03-9FD9-6301CC61E4E5}"/>
    <cellStyle name="Comma 2 2 3 4 2 4 4" xfId="27362" xr:uid="{430A96C9-F983-4244-BD0C-A570706FA2FD}"/>
    <cellStyle name="Comma 2 2 3 4 2 5" xfId="2802" xr:uid="{CBE7DC45-3463-425D-9EFB-4E6C2DA8FD05}"/>
    <cellStyle name="Comma 2 2 3 4 2 5 2" xfId="10172" xr:uid="{2C7E2790-1BE4-454C-83C0-F33D0035447B}"/>
    <cellStyle name="Comma 2 2 3 4 2 5 2 2" xfId="42785" xr:uid="{A89D8CF7-48C5-4D38-90C6-2667B20A3E36}"/>
    <cellStyle name="Comma 2 2 3 4 2 5 3" xfId="17532" xr:uid="{BBD6C509-FDC8-406A-BF2C-17BE2E2677C7}"/>
    <cellStyle name="Comma 2 2 3 4 2 5 4" xfId="30158" xr:uid="{38573EA1-A2D9-4A11-9ED5-5FA2AF2544E8}"/>
    <cellStyle name="Comma 2 2 3 4 2 6" xfId="9108" xr:uid="{6D98A9FA-8A19-4930-AC10-BAB5557FFF17}"/>
    <cellStyle name="Comma 2 2 3 4 2 6 2" xfId="36504" xr:uid="{8E3BE1F9-F6EB-4BB4-867A-3CFFAD3BD5E2}"/>
    <cellStyle name="Comma 2 2 3 4 2 7" xfId="16468" xr:uid="{250A0D64-A1E1-4A64-BAC8-68DED6F5261E}"/>
    <cellStyle name="Comma 2 2 3 4 2 8" xfId="23865" xr:uid="{9D473993-C359-4CDC-8CDF-EE85076E2A5A}"/>
    <cellStyle name="Comma 2 2 3 4 3" xfId="1014" xr:uid="{FE6F20CC-B1F0-4B56-9281-C8551978A9FA}"/>
    <cellStyle name="Comma 2 2 3 4 3 2" xfId="7595" xr:uid="{010C3A47-069F-4191-97AB-A73D18B141EE}"/>
    <cellStyle name="Comma 2 2 3 4 3 2 2" xfId="14960" xr:uid="{B6C6C867-BE31-4CAA-9C80-53F7F9C8707F}"/>
    <cellStyle name="Comma 2 2 3 4 3 2 2 2" xfId="47576" xr:uid="{59E165E8-EDA5-4E00-9FB1-AB85FE6E1116}"/>
    <cellStyle name="Comma 2 2 3 4 3 2 2 3" xfId="34949" xr:uid="{CF82292D-852C-4A4C-A9F6-CC0AB0A3C425}"/>
    <cellStyle name="Comma 2 2 3 4 3 2 3" xfId="22320" xr:uid="{BF3770B3-3201-48FF-9241-4DF2AA0AB079}"/>
    <cellStyle name="Comma 2 2 3 4 3 2 3 2" xfId="41295" xr:uid="{C1DF64A1-94B8-4702-923D-299F1076C80E}"/>
    <cellStyle name="Comma 2 2 3 4 3 2 4" xfId="28656" xr:uid="{34E905EC-9EFC-435D-8C76-9342D720B80F}"/>
    <cellStyle name="Comma 2 2 3 4 3 3" xfId="4973" xr:uid="{03DCE7A9-2189-445A-898B-3833ADE0FCEE}"/>
    <cellStyle name="Comma 2 2 3 4 3 3 2" xfId="12338" xr:uid="{EF0524BC-B552-471B-A10E-D7892CFC51DF}"/>
    <cellStyle name="Comma 2 2 3 4 3 3 2 2" xfId="44954" xr:uid="{B7D9A3E8-0C6A-4D28-853C-74F4FB1FC7AE}"/>
    <cellStyle name="Comma 2 2 3 4 3 3 2 3" xfId="32327" xr:uid="{10E6EAF5-A1E8-4C4A-8065-7FA12DE33FF6}"/>
    <cellStyle name="Comma 2 2 3 4 3 3 3" xfId="19698" xr:uid="{33D01212-8B06-42FD-BA14-2763D4053CC6}"/>
    <cellStyle name="Comma 2 2 3 4 3 3 3 2" xfId="38673" xr:uid="{9E6E039A-C677-48F3-B0A9-C55042DA0D8D}"/>
    <cellStyle name="Comma 2 2 3 4 3 3 4" xfId="26034" xr:uid="{1C09696E-0844-4BD6-8970-C22ACB17309A}"/>
    <cellStyle name="Comma 2 2 3 4 3 4" xfId="4098" xr:uid="{4528C930-6A71-458E-8F31-8B641982BC04}"/>
    <cellStyle name="Comma 2 2 3 4 3 4 2" xfId="11464" xr:uid="{1CB0E683-8515-4801-8C01-18E57332F868}"/>
    <cellStyle name="Comma 2 2 3 4 3 4 2 2" xfId="44079" xr:uid="{C0419838-9F62-4095-A941-06768582B553}"/>
    <cellStyle name="Comma 2 2 3 4 3 4 3" xfId="18824" xr:uid="{FE2764E2-7678-4B49-ADB7-87DD6197913D}"/>
    <cellStyle name="Comma 2 2 3 4 3 4 4" xfId="31452" xr:uid="{43ABBF8D-3F5F-440A-80B0-17B16BF1729A}"/>
    <cellStyle name="Comma 2 2 3 4 3 5" xfId="8823" xr:uid="{C6D4B128-FE57-4787-9CC5-7D227A74A1D4}"/>
    <cellStyle name="Comma 2 2 3 4 3 5 2" xfId="37798" xr:uid="{EE6392DD-87BD-49AA-A1C6-80787DDCB3A6}"/>
    <cellStyle name="Comma 2 2 3 4 3 6" xfId="16183" xr:uid="{0F2E5120-DB7E-40A4-B325-FB4163CEC092}"/>
    <cellStyle name="Comma 2 2 3 4 3 7" xfId="25159" xr:uid="{9B61FBC4-44AD-45CD-B589-4FBFF5447E70}"/>
    <cellStyle name="Comma 2 2 3 4 4" xfId="3248" xr:uid="{723F121F-068E-4862-90F5-DF63695324D1}"/>
    <cellStyle name="Comma 2 2 3 4 4 2" xfId="6745" xr:uid="{CE4D2E77-FCD9-4B51-9785-226D95A1C7F4}"/>
    <cellStyle name="Comma 2 2 3 4 4 2 2" xfId="14110" xr:uid="{16A50793-4E9B-416A-93DC-6034CD4F177A}"/>
    <cellStyle name="Comma 2 2 3 4 4 2 2 2" xfId="46726" xr:uid="{C6F27B5B-BA93-495D-8357-A1988226D3F7}"/>
    <cellStyle name="Comma 2 2 3 4 4 2 2 3" xfId="34099" xr:uid="{F4710A1D-4D39-4DFC-ACBC-05947733C8EB}"/>
    <cellStyle name="Comma 2 2 3 4 4 2 3" xfId="21470" xr:uid="{6ED0AAD1-B5E4-4DEF-8662-8B6C76B8A30A}"/>
    <cellStyle name="Comma 2 2 3 4 4 2 3 2" xfId="40445" xr:uid="{67778CAF-6392-4598-AC19-DD24990C70D1}"/>
    <cellStyle name="Comma 2 2 3 4 4 2 4" xfId="27806" xr:uid="{9CB19ECC-4816-4C40-BE83-4E29471A3F70}"/>
    <cellStyle name="Comma 2 2 3 4 4 3" xfId="10614" xr:uid="{F31A9D42-E6BA-4897-957C-A32877494175}"/>
    <cellStyle name="Comma 2 2 3 4 4 3 2" xfId="43229" xr:uid="{BCC7BDB7-0946-4EC3-886F-A6F439AEDD58}"/>
    <cellStyle name="Comma 2 2 3 4 4 3 3" xfId="30602" xr:uid="{8E74B3D7-D77B-49F5-BEA4-66AE7CC109D6}"/>
    <cellStyle name="Comma 2 2 3 4 4 4" xfId="17974" xr:uid="{D8DE49E8-A2F7-4F57-98FA-DA300A4353BA}"/>
    <cellStyle name="Comma 2 2 3 4 4 4 2" xfId="36948" xr:uid="{5D51EB40-929D-4F10-B43A-5C293C718F0F}"/>
    <cellStyle name="Comma 2 2 3 4 4 5" xfId="24309" xr:uid="{77382F58-5183-414B-B99C-F506D8AB382B}"/>
    <cellStyle name="Comma 2 2 3 4 5" xfId="5858" xr:uid="{635BF0A2-5EA1-47B3-B889-C8207731603C}"/>
    <cellStyle name="Comma 2 2 3 4 5 2" xfId="13223" xr:uid="{08FE2EF4-4554-435C-881C-03BB52C32FFA}"/>
    <cellStyle name="Comma 2 2 3 4 5 2 2" xfId="45839" xr:uid="{0EB27D06-6899-4369-BAE9-CCBE72174086}"/>
    <cellStyle name="Comma 2 2 3 4 5 2 3" xfId="33212" xr:uid="{909E5383-2BB4-41BC-A80F-D6BBFA7AEA13}"/>
    <cellStyle name="Comma 2 2 3 4 5 3" xfId="20583" xr:uid="{F45B12A7-7774-4572-BFBC-5D884DC6E8F6}"/>
    <cellStyle name="Comma 2 2 3 4 5 3 2" xfId="39558" xr:uid="{24A0EF4D-743A-49FF-ADA6-AF34F2FE6363}"/>
    <cellStyle name="Comma 2 2 3 4 5 4" xfId="26919" xr:uid="{00816EB1-D6EC-44B2-977F-F7DE051C4BC5}"/>
    <cellStyle name="Comma 2 2 3 4 6" xfId="2238" xr:uid="{0F336D81-93DF-49B4-B304-FFFF91FFCF2E}"/>
    <cellStyle name="Comma 2 2 3 4 6 2" xfId="9731" xr:uid="{5BB8F4CC-DBE4-4F9B-AD67-11D4B4808BC9}"/>
    <cellStyle name="Comma 2 2 3 4 6 2 2" xfId="42342" xr:uid="{F7097D6B-DFEC-4F30-8A7F-A863DF03D235}"/>
    <cellStyle name="Comma 2 2 3 4 6 3" xfId="17091" xr:uid="{D2CEC2FF-9614-4CA3-B536-C0DA6DD1E998}"/>
    <cellStyle name="Comma 2 2 3 4 6 4" xfId="29715" xr:uid="{636E80A9-518E-4EB1-B6D8-F1EB3DC299D5}"/>
    <cellStyle name="Comma 2 2 3 4 7" xfId="8654" xr:uid="{9021BC65-0C10-42FD-B227-EE0C6AC43E91}"/>
    <cellStyle name="Comma 2 2 3 4 7 2" xfId="35988" xr:uid="{5C26A123-8022-4BC6-9583-26104AEBD2D2}"/>
    <cellStyle name="Comma 2 2 3 4 8" xfId="16014" xr:uid="{FC9C5BD2-430B-4A84-B594-1E78DFA478B2}"/>
    <cellStyle name="Comma 2 2 3 4 9" xfId="23417" xr:uid="{18913ABA-EFB3-4C29-B723-E70A367D60B5}"/>
    <cellStyle name="Comma 2 2 3 5" xfId="597" xr:uid="{4710EE16-8278-4AE4-AB50-E5DCE3FA912A}"/>
    <cellStyle name="Comma 2 2 3 5 2" xfId="1201" xr:uid="{61A3E309-3179-400E-84BD-56558D0D29A7}"/>
    <cellStyle name="Comma 2 2 3 5 2 2" xfId="8997" xr:uid="{0A8EB88D-1FA4-4857-B608-130328AD26B1}"/>
    <cellStyle name="Comma 2 2 3 5 2 3" xfId="16357" xr:uid="{A67A643D-4AD7-4FFB-8AD0-175E403F854C}"/>
    <cellStyle name="Comma 2 2 3 5 3" xfId="8626" xr:uid="{350DB36C-8BC3-4D66-B940-0E2A14695A0C}"/>
    <cellStyle name="Comma 2 2 3 5 4" xfId="15986" xr:uid="{22AE5B67-413A-45C9-B638-6AF8B074CEF7}"/>
    <cellStyle name="Comma 2 2 3 5 5" xfId="23322" xr:uid="{C14D0D2A-88A1-484F-85F5-F66EECBD036B}"/>
    <cellStyle name="Comma 2 2 3 6" xfId="986" xr:uid="{1A0961A0-097A-4BA2-950E-1C27DA0848AA}"/>
    <cellStyle name="Comma 2 2 3 6 2" xfId="8795" xr:uid="{C131CF58-6057-4216-93EB-362A8C1CCCA2}"/>
    <cellStyle name="Comma 2 2 3 6 3" xfId="16155" xr:uid="{12CD6694-51AE-4FFB-A1AA-086B7F057B7B}"/>
    <cellStyle name="Comma 2 2 3 7" xfId="1540" xr:uid="{B181A9F1-2ECF-43C5-ADC9-E6C5D0B2D5C7}"/>
    <cellStyle name="Comma 2 2 3 8" xfId="1629" xr:uid="{81FB6BA0-3B6E-4F57-A1A7-85B227A9873E}"/>
    <cellStyle name="Comma 2 2 3 8 2" xfId="9265" xr:uid="{40E9B494-1368-4306-989D-3B80E31672DA}"/>
    <cellStyle name="Comma 2 2 3 8 3" xfId="16625" xr:uid="{4DBD6333-15C8-4D0C-B671-7A159212F2B0}"/>
    <cellStyle name="Comma 2 2 3 9" xfId="8529" xr:uid="{0EF916FE-0908-4ADC-AA46-B4DBF0EFAFE0}"/>
    <cellStyle name="Comma 2 2 4" xfId="151" xr:uid="{8FDFBE23-C64E-40A0-8FC3-EF336699C2C3}"/>
    <cellStyle name="Comma 2 2 4 10" xfId="479" xr:uid="{9A3DCA62-05AE-4087-B919-7E761688472C}"/>
    <cellStyle name="Comma 2 2 4 2" xfId="541" xr:uid="{CAFE5447-98C2-4B6E-9315-80316C58BF7B}"/>
    <cellStyle name="Comma 2 2 4 2 10" xfId="1831" xr:uid="{8E5CFDF6-A69E-4A84-BB92-85CDC3BDF478}"/>
    <cellStyle name="Comma 2 2 4 2 10 2" xfId="9406" xr:uid="{501DA2EA-5940-442E-9FFD-8768AE2D6BF6}"/>
    <cellStyle name="Comma 2 2 4 2 10 3" xfId="16766" xr:uid="{2E64D8A7-DE5C-48AB-B85A-2FB123EEDACD}"/>
    <cellStyle name="Comma 2 2 4 2 11" xfId="8573" xr:uid="{D4D52D8E-247F-465A-BB85-B6C2BBA84502}"/>
    <cellStyle name="Comma 2 2 4 2 12" xfId="15934" xr:uid="{3A54C2ED-33F4-46BA-85D6-1A032A9D6749}"/>
    <cellStyle name="Comma 2 2 4 2 13" xfId="23363" xr:uid="{C26B7B04-333E-4311-8E0C-923C460FA233}"/>
    <cellStyle name="Comma 2 2 4 2 2" xfId="872" xr:uid="{EC6F105D-A1AB-4AE9-AA95-A4C6A52B349D}"/>
    <cellStyle name="Comma 2 2 4 2 2 10" xfId="23651" xr:uid="{4FBF348A-D428-427C-A288-0D5B2352AE46}"/>
    <cellStyle name="Comma 2 2 4 2 2 2" xfId="1254" xr:uid="{6F80D905-BE09-428C-821C-718559B2A979}"/>
    <cellStyle name="Comma 2 2 4 2 2 2 2" xfId="4768" xr:uid="{6C1CA063-CD5F-4179-91E7-D96FCA2936ED}"/>
    <cellStyle name="Comma 2 2 4 2 2 2 2 2" xfId="8266" xr:uid="{F2D3F701-57A6-46B7-9D49-CD14CA643D53}"/>
    <cellStyle name="Comma 2 2 4 2 2 2 2 2 2" xfId="15631" xr:uid="{67D99EA8-9C26-4816-B8B1-106B767F216E}"/>
    <cellStyle name="Comma 2 2 4 2 2 2 2 2 2 2" xfId="48247" xr:uid="{BB7A4918-2BDE-4F2D-8E51-C909ED0D5546}"/>
    <cellStyle name="Comma 2 2 4 2 2 2 2 2 2 3" xfId="35620" xr:uid="{37F30AFA-A1DB-4556-9C2A-14E84CECCB48}"/>
    <cellStyle name="Comma 2 2 4 2 2 2 2 2 3" xfId="22991" xr:uid="{FC638119-5FCE-4BE7-8EA6-6AAA13E877F8}"/>
    <cellStyle name="Comma 2 2 4 2 2 2 2 2 3 2" xfId="41966" xr:uid="{F208B2A9-7BBA-4552-AE67-FABB9CBD6259}"/>
    <cellStyle name="Comma 2 2 4 2 2 2 2 2 4" xfId="29327" xr:uid="{08715B23-C0B0-429F-BDAC-9C8C4CD21F93}"/>
    <cellStyle name="Comma 2 2 4 2 2 2 2 3" xfId="5648" xr:uid="{D7510E1A-F2F7-4719-84DD-6394E74D7344}"/>
    <cellStyle name="Comma 2 2 4 2 2 2 2 3 2" xfId="13013" xr:uid="{CA9558F2-CE83-47BA-B155-D2EE3CE5E130}"/>
    <cellStyle name="Comma 2 2 4 2 2 2 2 3 2 2" xfId="45629" xr:uid="{75D478D1-EBDE-498B-84D6-46E20E8DF10B}"/>
    <cellStyle name="Comma 2 2 4 2 2 2 2 3 2 3" xfId="33002" xr:uid="{3587D281-3F99-4552-9689-AAEF5BDCBB02}"/>
    <cellStyle name="Comma 2 2 4 2 2 2 2 3 3" xfId="20373" xr:uid="{B40F2562-5E6B-4937-8D82-FCD1DA1DF9FD}"/>
    <cellStyle name="Comma 2 2 4 2 2 2 2 3 3 2" xfId="39348" xr:uid="{3B671B3D-6C3F-45A2-8204-2CE37A664C12}"/>
    <cellStyle name="Comma 2 2 4 2 2 2 2 3 4" xfId="26709" xr:uid="{4B50E3FF-7C99-4736-87E0-5EA8D509A427}"/>
    <cellStyle name="Comma 2 2 4 2 2 2 2 4" xfId="12134" xr:uid="{A7461149-A6EC-4ECB-860F-58C149016328}"/>
    <cellStyle name="Comma 2 2 4 2 2 2 2 4 2" xfId="44750" xr:uid="{6C9C153C-2C77-4578-AAB4-5B5275B648C1}"/>
    <cellStyle name="Comma 2 2 4 2 2 2 2 4 3" xfId="32123" xr:uid="{6FB77275-39D1-4D68-A516-99A5129C7BCB}"/>
    <cellStyle name="Comma 2 2 4 2 2 2 2 5" xfId="19494" xr:uid="{2F7BED0B-46B4-4705-B173-C5DB2938EEEF}"/>
    <cellStyle name="Comma 2 2 4 2 2 2 2 5 2" xfId="38469" xr:uid="{40E99F6A-8520-4FAC-A22B-6C5E75A85EB3}"/>
    <cellStyle name="Comma 2 2 4 2 2 2 2 6" xfId="25830" xr:uid="{6D56BDB7-4C50-4272-A45C-6927932035A7}"/>
    <cellStyle name="Comma 2 2 4 2 2 2 3" xfId="3912" xr:uid="{7006827C-8B90-48B8-9A9B-DBC0C647E3EE}"/>
    <cellStyle name="Comma 2 2 4 2 2 2 3 2" xfId="7409" xr:uid="{FC7055A4-96AF-422B-8BF5-5B3DD32BFBB1}"/>
    <cellStyle name="Comma 2 2 4 2 2 2 3 2 2" xfId="14774" xr:uid="{C8D88D40-54A9-4B85-9F45-5DCB178BEEFA}"/>
    <cellStyle name="Comma 2 2 4 2 2 2 3 2 2 2" xfId="47390" xr:uid="{FD94FF74-2462-4521-8031-4A660984B8EB}"/>
    <cellStyle name="Comma 2 2 4 2 2 2 3 2 2 3" xfId="34763" xr:uid="{B99C8D1A-935D-4369-B741-FC95A8F3D7CD}"/>
    <cellStyle name="Comma 2 2 4 2 2 2 3 2 3" xfId="22134" xr:uid="{BD33CDEB-4C2C-4501-8360-484D01C83F36}"/>
    <cellStyle name="Comma 2 2 4 2 2 2 3 2 3 2" xfId="41109" xr:uid="{36280853-21D6-452F-9946-F45F90C4F2D6}"/>
    <cellStyle name="Comma 2 2 4 2 2 2 3 2 4" xfId="28470" xr:uid="{1BCDB492-3E49-4D9F-810E-33B0820E18AF}"/>
    <cellStyle name="Comma 2 2 4 2 2 2 3 3" xfId="11278" xr:uid="{B7CE7BEC-C234-43BB-9754-98930A4AE017}"/>
    <cellStyle name="Comma 2 2 4 2 2 2 3 3 2" xfId="43893" xr:uid="{066C0E58-AEA5-4AF1-B20B-C24A3EEFD076}"/>
    <cellStyle name="Comma 2 2 4 2 2 2 3 3 3" xfId="31266" xr:uid="{404F228A-A735-47A9-9820-2127D85A93B8}"/>
    <cellStyle name="Comma 2 2 4 2 2 2 3 4" xfId="18638" xr:uid="{0BE85BDE-7D12-4A65-A8E7-91814F3143FA}"/>
    <cellStyle name="Comma 2 2 4 2 2 2 3 4 2" xfId="37612" xr:uid="{E32E8FC0-2DBA-4D69-9990-D0099928D587}"/>
    <cellStyle name="Comma 2 2 4 2 2 2 3 5" xfId="24973" xr:uid="{DBB135F8-0B97-480C-B867-BFD7DF8DD29C}"/>
    <cellStyle name="Comma 2 2 4 2 2 2 4" xfId="6533" xr:uid="{3FF9BD82-5E41-440C-888F-C14446D0197D}"/>
    <cellStyle name="Comma 2 2 4 2 2 2 4 2" xfId="13898" xr:uid="{01A1668F-A6E3-46AB-8A09-EE329F2370A4}"/>
    <cellStyle name="Comma 2 2 4 2 2 2 4 2 2" xfId="46514" xr:uid="{C95F61B6-063C-4A7B-A8BF-D76D716C3607}"/>
    <cellStyle name="Comma 2 2 4 2 2 2 4 2 3" xfId="33887" xr:uid="{77667349-AAAB-4C47-AD02-2C9FDD888891}"/>
    <cellStyle name="Comma 2 2 4 2 2 2 4 3" xfId="21258" xr:uid="{F4B8FC59-7275-4E82-9611-397B7C5F48D2}"/>
    <cellStyle name="Comma 2 2 4 2 2 2 4 3 2" xfId="40233" xr:uid="{C9234659-3CC6-45C0-B6D0-89848F16BB57}"/>
    <cellStyle name="Comma 2 2 4 2 2 2 4 4" xfId="27594" xr:uid="{FD7998B1-8DC6-4873-90BE-EB2849ACF955}"/>
    <cellStyle name="Comma 2 2 4 2 2 2 5" xfId="3036" xr:uid="{E082833B-C887-4214-B345-1D0A9D003CE5}"/>
    <cellStyle name="Comma 2 2 4 2 2 2 5 2" xfId="10404" xr:uid="{4D5EAA3B-AEA3-4131-A4F4-7A05613FF9A0}"/>
    <cellStyle name="Comma 2 2 4 2 2 2 5 2 2" xfId="43017" xr:uid="{26866B8A-4DDE-4CA4-A746-CF54E2BDE6EA}"/>
    <cellStyle name="Comma 2 2 4 2 2 2 5 3" xfId="17764" xr:uid="{933D185D-5647-44AE-9F62-896B3413D7C4}"/>
    <cellStyle name="Comma 2 2 4 2 2 2 5 4" xfId="30390" xr:uid="{4D9DE37A-6E46-4363-A88D-F6470B5FBD65}"/>
    <cellStyle name="Comma 2 2 4 2 2 2 6" xfId="9050" xr:uid="{F68D59D8-47A9-4898-AA5D-2D02212E3D6E}"/>
    <cellStyle name="Comma 2 2 4 2 2 2 6 2" xfId="36736" xr:uid="{677D51BF-2A4D-4C16-856E-6C04B0FB1432}"/>
    <cellStyle name="Comma 2 2 4 2 2 2 7" xfId="16410" xr:uid="{569C4159-6A6C-48BC-A416-AF3A03A2C418}"/>
    <cellStyle name="Comma 2 2 4 2 2 2 8" xfId="24097" xr:uid="{89179E78-3E15-4DD5-952B-E1FF609D05BB}"/>
    <cellStyle name="Comma 2 2 4 2 2 3" xfId="4328" xr:uid="{1AC2BF63-23BF-4C8D-8882-7C4906CCA524}"/>
    <cellStyle name="Comma 2 2 4 2 2 3 2" xfId="7825" xr:uid="{FB76AE68-AB3D-4CEA-ACA3-454AF2B43AAB}"/>
    <cellStyle name="Comma 2 2 4 2 2 3 2 2" xfId="15190" xr:uid="{8A781C2E-5924-457A-8D87-97B2BBA800D1}"/>
    <cellStyle name="Comma 2 2 4 2 2 3 2 2 2" xfId="47806" xr:uid="{5ED6FD76-F5FD-4E9B-83C8-00603E0F5AE1}"/>
    <cellStyle name="Comma 2 2 4 2 2 3 2 2 3" xfId="35179" xr:uid="{52B4573E-16B4-4FFF-A8CE-4141280F9776}"/>
    <cellStyle name="Comma 2 2 4 2 2 3 2 3" xfId="22550" xr:uid="{05A7C65F-16F4-4A0F-A7C4-3CDB00252F72}"/>
    <cellStyle name="Comma 2 2 4 2 2 3 2 3 2" xfId="41525" xr:uid="{1B9E770C-1D59-4330-B64E-35BDA8CAFBA6}"/>
    <cellStyle name="Comma 2 2 4 2 2 3 2 4" xfId="28886" xr:uid="{F0F54B72-1B37-408A-9EAE-529F00E99596}"/>
    <cellStyle name="Comma 2 2 4 2 2 3 3" xfId="5206" xr:uid="{0D141847-A2DA-4A93-B909-82DCA5A79FBA}"/>
    <cellStyle name="Comma 2 2 4 2 2 3 3 2" xfId="12571" xr:uid="{7418D4A1-A607-4501-A657-30DCA4C64617}"/>
    <cellStyle name="Comma 2 2 4 2 2 3 3 2 2" xfId="45187" xr:uid="{6707922B-FA23-4130-8028-41484C889F45}"/>
    <cellStyle name="Comma 2 2 4 2 2 3 3 2 3" xfId="32560" xr:uid="{11E93492-507B-492A-9B31-59AA110B82F6}"/>
    <cellStyle name="Comma 2 2 4 2 2 3 3 3" xfId="19931" xr:uid="{0B1B123A-DFB8-4D0A-A0E7-02292F655BC4}"/>
    <cellStyle name="Comma 2 2 4 2 2 3 3 3 2" xfId="38906" xr:uid="{D932B60D-B1DE-4433-8A01-96B323C108C9}"/>
    <cellStyle name="Comma 2 2 4 2 2 3 3 4" xfId="26267" xr:uid="{C84AD990-9291-4587-9422-EE7F9AD0FA4D}"/>
    <cellStyle name="Comma 2 2 4 2 2 3 4" xfId="11694" xr:uid="{E3D9B8ED-2AC8-4302-89D2-812BF2FF34EF}"/>
    <cellStyle name="Comma 2 2 4 2 2 3 4 2" xfId="44309" xr:uid="{857A320C-8614-41D2-B829-D34FEEFDDBCC}"/>
    <cellStyle name="Comma 2 2 4 2 2 3 4 3" xfId="31682" xr:uid="{1A8019A5-C65A-4762-B10A-AF0F7914C943}"/>
    <cellStyle name="Comma 2 2 4 2 2 3 5" xfId="19054" xr:uid="{8B76F4BF-44C8-41B7-B8F8-1B52449CFD8F}"/>
    <cellStyle name="Comma 2 2 4 2 2 3 5 2" xfId="38028" xr:uid="{B67176B1-9B21-4854-AEAF-F830D32DA126}"/>
    <cellStyle name="Comma 2 2 4 2 2 3 6" xfId="25389" xr:uid="{25D1D6D9-D8DD-46DB-8F25-E82D6386A07F}"/>
    <cellStyle name="Comma 2 2 4 2 2 4" xfId="3478" xr:uid="{2379DD6C-1FF0-4F8B-A23C-5EB20D6BB02D}"/>
    <cellStyle name="Comma 2 2 4 2 2 4 2" xfId="6975" xr:uid="{43467D35-A9E3-4716-A13F-13D150144369}"/>
    <cellStyle name="Comma 2 2 4 2 2 4 2 2" xfId="14340" xr:uid="{3DD1D621-B7D9-400C-96F3-D20CA1B1C6BC}"/>
    <cellStyle name="Comma 2 2 4 2 2 4 2 2 2" xfId="46956" xr:uid="{B3666DE8-ACA4-4D2A-AC06-EE501EC02615}"/>
    <cellStyle name="Comma 2 2 4 2 2 4 2 2 3" xfId="34329" xr:uid="{0C61E6C7-D003-4AB1-B948-DBF1FD2434CD}"/>
    <cellStyle name="Comma 2 2 4 2 2 4 2 3" xfId="21700" xr:uid="{65EE3F71-933D-4403-BB6D-3229E6044201}"/>
    <cellStyle name="Comma 2 2 4 2 2 4 2 3 2" xfId="40675" xr:uid="{AA67814C-8169-4FBB-B123-04E720BF03B4}"/>
    <cellStyle name="Comma 2 2 4 2 2 4 2 4" xfId="28036" xr:uid="{35AEAD64-32FF-48E4-9F13-0E8F58D1787E}"/>
    <cellStyle name="Comma 2 2 4 2 2 4 3" xfId="10844" xr:uid="{168DD3D1-1DC8-40BE-A97F-026ACCB3FE3A}"/>
    <cellStyle name="Comma 2 2 4 2 2 4 3 2" xfId="43459" xr:uid="{E225C332-CA7D-408E-B2D5-E20B62A78E00}"/>
    <cellStyle name="Comma 2 2 4 2 2 4 3 3" xfId="30832" xr:uid="{270451C2-52A3-4063-B69F-CF687C633844}"/>
    <cellStyle name="Comma 2 2 4 2 2 4 4" xfId="18204" xr:uid="{EC818C38-130E-438B-9B45-A07242E0D5D2}"/>
    <cellStyle name="Comma 2 2 4 2 2 4 4 2" xfId="37178" xr:uid="{12A4229C-8ACE-4AE7-AFA6-17D473CCC434}"/>
    <cellStyle name="Comma 2 2 4 2 2 4 5" xfId="24539" xr:uid="{94E7F520-4C97-4890-9757-87F20CC778FF}"/>
    <cellStyle name="Comma 2 2 4 2 2 5" xfId="6091" xr:uid="{A0D0199A-6099-4882-ACA1-28870DC78A1B}"/>
    <cellStyle name="Comma 2 2 4 2 2 5 2" xfId="13456" xr:uid="{F376372F-D7E0-4048-B574-9CE147320C3E}"/>
    <cellStyle name="Comma 2 2 4 2 2 5 2 2" xfId="46072" xr:uid="{2DF9F24D-3A69-4F8B-9B67-C7872DDD9C06}"/>
    <cellStyle name="Comma 2 2 4 2 2 5 2 3" xfId="33445" xr:uid="{92F8BCC6-5BCD-40E1-96DB-B5594571AC70}"/>
    <cellStyle name="Comma 2 2 4 2 2 5 3" xfId="20816" xr:uid="{C52E1D5E-32C4-4F7E-983E-1065E08DB9F8}"/>
    <cellStyle name="Comma 2 2 4 2 2 5 3 2" xfId="39791" xr:uid="{AE46D29C-DBEF-40D6-B106-493451391B34}"/>
    <cellStyle name="Comma 2 2 4 2 2 5 4" xfId="27152" xr:uid="{F3BDFA42-5BF9-4DCF-982D-A0D4BD539460}"/>
    <cellStyle name="Comma 2 2 4 2 2 6" xfId="2539" xr:uid="{F84BA3FF-4D09-4DC1-A464-58006E7A82ED}"/>
    <cellStyle name="Comma 2 2 4 2 2 6 2" xfId="9964" xr:uid="{23C8E5B8-AA4A-43A8-8479-2E1A38F2F18B}"/>
    <cellStyle name="Comma 2 2 4 2 2 6 2 2" xfId="42575" xr:uid="{DF74C3FA-729E-48B2-A3F1-8ABA2F18A647}"/>
    <cellStyle name="Comma 2 2 4 2 2 6 3" xfId="17324" xr:uid="{8449DA48-D9D9-4BDE-980D-0D0425E7E98E}"/>
    <cellStyle name="Comma 2 2 4 2 2 6 4" xfId="29948" xr:uid="{108AA094-A816-43AA-84CA-4347B8C9DEBC}"/>
    <cellStyle name="Comma 2 2 4 2 2 7" xfId="1958" xr:uid="{E00840C6-DD46-4420-94AD-383AAFCCCE3D}"/>
    <cellStyle name="Comma 2 2 4 2 2 7 2" xfId="9496" xr:uid="{1AFA178A-04F5-4138-90BA-83F846F2C24B}"/>
    <cellStyle name="Comma 2 2 4 2 2 7 3" xfId="16856" xr:uid="{F29C2F4F-15D5-4961-BC33-A54639263B68}"/>
    <cellStyle name="Comma 2 2 4 2 2 7 4" xfId="36262" xr:uid="{1F94A135-6983-457F-A866-528867767ADA}"/>
    <cellStyle name="Comma 2 2 4 2 2 8" xfId="8726" xr:uid="{C16E4861-182B-4C87-9C5A-DFA31FE78A32}"/>
    <cellStyle name="Comma 2 2 4 2 2 9" xfId="16086" xr:uid="{6FAFEE61-15CA-4760-8EA3-7B606101162D}"/>
    <cellStyle name="Comma 2 2 4 2 3" xfId="1158" xr:uid="{0C6F3201-2557-408E-B186-33650397AD0B}"/>
    <cellStyle name="Comma 2 2 4 2 3 10" xfId="23496" xr:uid="{6F9F6403-4F30-421D-91D0-0DF0B981C55F}"/>
    <cellStyle name="Comma 2 2 4 2 3 2" xfId="2881" xr:uid="{5B3C0492-BD42-41BE-ADC5-A8849B2AE223}"/>
    <cellStyle name="Comma 2 2 4 2 3 2 2" xfId="4613" xr:uid="{5ECCCC94-2ABC-4EE8-A9D0-EA5D708190BB}"/>
    <cellStyle name="Comma 2 2 4 2 3 2 2 2" xfId="8111" xr:uid="{AF796D4B-46F6-4976-A21A-5C875C2CA7D8}"/>
    <cellStyle name="Comma 2 2 4 2 3 2 2 2 2" xfId="15476" xr:uid="{579A295A-794D-4C17-B788-BC8CEDF52EA0}"/>
    <cellStyle name="Comma 2 2 4 2 3 2 2 2 2 2" xfId="48092" xr:uid="{D314DE96-BBE6-4BC6-8EB5-131FCF50B5D3}"/>
    <cellStyle name="Comma 2 2 4 2 3 2 2 2 2 3" xfId="35465" xr:uid="{EFCA03D7-240A-49D9-A6AD-D6418DE9AB8B}"/>
    <cellStyle name="Comma 2 2 4 2 3 2 2 2 3" xfId="22836" xr:uid="{DD64AF3C-0823-4BC5-BD6B-6575790B5212}"/>
    <cellStyle name="Comma 2 2 4 2 3 2 2 2 3 2" xfId="41811" xr:uid="{458B5F35-4EB2-441E-93D9-9B83E9E9B519}"/>
    <cellStyle name="Comma 2 2 4 2 3 2 2 2 4" xfId="29172" xr:uid="{6424452F-7068-42CA-A34A-C7DC1DD799E6}"/>
    <cellStyle name="Comma 2 2 4 2 3 2 2 3" xfId="5493" xr:uid="{35B8D89B-462C-4EC5-9AA3-66849512683C}"/>
    <cellStyle name="Comma 2 2 4 2 3 2 2 3 2" xfId="12858" xr:uid="{E81D133A-29CE-4B36-BC93-622B1146FC9E}"/>
    <cellStyle name="Comma 2 2 4 2 3 2 2 3 2 2" xfId="45474" xr:uid="{5B903203-144E-4C54-8711-B7BA109BF7AB}"/>
    <cellStyle name="Comma 2 2 4 2 3 2 2 3 2 3" xfId="32847" xr:uid="{59E56433-2086-424E-9A11-765DA39352B9}"/>
    <cellStyle name="Comma 2 2 4 2 3 2 2 3 3" xfId="20218" xr:uid="{F197F465-9226-4F5F-A508-F146A90B8FFF}"/>
    <cellStyle name="Comma 2 2 4 2 3 2 2 3 3 2" xfId="39193" xr:uid="{4E007429-7E27-4A52-A77D-C4FC3A844F13}"/>
    <cellStyle name="Comma 2 2 4 2 3 2 2 3 4" xfId="26554" xr:uid="{6CD53969-BC34-49DE-8644-38B0845EAD96}"/>
    <cellStyle name="Comma 2 2 4 2 3 2 2 4" xfId="11979" xr:uid="{779A842E-78C3-4A19-9604-EF1325BF2D39}"/>
    <cellStyle name="Comma 2 2 4 2 3 2 2 4 2" xfId="44595" xr:uid="{2ABF65B7-202E-4BA5-B0F8-805BE8956B87}"/>
    <cellStyle name="Comma 2 2 4 2 3 2 2 4 3" xfId="31968" xr:uid="{B02C69FF-D911-487F-844E-AB0077B95E65}"/>
    <cellStyle name="Comma 2 2 4 2 3 2 2 5" xfId="19339" xr:uid="{32E2CF92-49CE-4B12-AF7D-A5B65B22B826}"/>
    <cellStyle name="Comma 2 2 4 2 3 2 2 5 2" xfId="38314" xr:uid="{D9789F41-B109-4024-A624-0EE78EBFC3CD}"/>
    <cellStyle name="Comma 2 2 4 2 3 2 2 6" xfId="25675" xr:uid="{D0655A6F-C720-49A2-9123-3058D8F5270A}"/>
    <cellStyle name="Comma 2 2 4 2 3 2 3" xfId="3758" xr:uid="{26A410D1-2C7D-46A3-9A68-DAA1ABC1C910}"/>
    <cellStyle name="Comma 2 2 4 2 3 2 3 2" xfId="7255" xr:uid="{76A3576C-10F1-4539-93A3-6BE18907B20F}"/>
    <cellStyle name="Comma 2 2 4 2 3 2 3 2 2" xfId="14620" xr:uid="{DC2D3F87-57B7-4A60-9D3E-07F093DFE465}"/>
    <cellStyle name="Comma 2 2 4 2 3 2 3 2 2 2" xfId="47236" xr:uid="{0DE5B945-09E5-4DB0-9354-20D9FF9DF92B}"/>
    <cellStyle name="Comma 2 2 4 2 3 2 3 2 2 3" xfId="34609" xr:uid="{3431E598-551C-4D4D-9EA2-C5F93A9C78F2}"/>
    <cellStyle name="Comma 2 2 4 2 3 2 3 2 3" xfId="21980" xr:uid="{3B07176D-C0AD-4568-BA27-F01C6CEDCA97}"/>
    <cellStyle name="Comma 2 2 4 2 3 2 3 2 3 2" xfId="40955" xr:uid="{2777E931-89A0-415B-B2D7-FD133F6D1036}"/>
    <cellStyle name="Comma 2 2 4 2 3 2 3 2 4" xfId="28316" xr:uid="{07FBFAFC-3B65-43EB-8DF9-EBA98C83A0BE}"/>
    <cellStyle name="Comma 2 2 4 2 3 2 3 3" xfId="11124" xr:uid="{9C05DFC9-2355-48EA-98BF-278C324AAABC}"/>
    <cellStyle name="Comma 2 2 4 2 3 2 3 3 2" xfId="43739" xr:uid="{ACE90D18-A06D-4157-AE45-AB0A1DB7AB59}"/>
    <cellStyle name="Comma 2 2 4 2 3 2 3 3 3" xfId="31112" xr:uid="{45ED0A94-1CCE-429F-A9B3-4B7328D97E39}"/>
    <cellStyle name="Comma 2 2 4 2 3 2 3 4" xfId="18484" xr:uid="{C4984F5F-0071-466A-A552-AC3A023F3B59}"/>
    <cellStyle name="Comma 2 2 4 2 3 2 3 4 2" xfId="37458" xr:uid="{BDB6D363-63FF-4D02-A4AD-4F91622075C4}"/>
    <cellStyle name="Comma 2 2 4 2 3 2 3 5" xfId="24819" xr:uid="{0DEE370C-5C0A-48E4-9155-A04A61E2E0CF}"/>
    <cellStyle name="Comma 2 2 4 2 3 2 4" xfId="6378" xr:uid="{5077102B-10C2-4AAB-A33F-2F2C98A6B5C9}"/>
    <cellStyle name="Comma 2 2 4 2 3 2 4 2" xfId="13743" xr:uid="{7F64ED2C-E371-42BC-B201-57C5EF18EDD5}"/>
    <cellStyle name="Comma 2 2 4 2 3 2 4 2 2" xfId="46359" xr:uid="{FD4ED88A-B45D-4898-8F72-508EDC6AAB19}"/>
    <cellStyle name="Comma 2 2 4 2 3 2 4 2 3" xfId="33732" xr:uid="{35B53649-B349-47D5-8083-0B2A4427C399}"/>
    <cellStyle name="Comma 2 2 4 2 3 2 4 3" xfId="21103" xr:uid="{524F6D82-03BA-483C-935B-35FCCF95B3F9}"/>
    <cellStyle name="Comma 2 2 4 2 3 2 4 3 2" xfId="40078" xr:uid="{218C7700-96C5-4877-B7E3-CD7BB8A462B6}"/>
    <cellStyle name="Comma 2 2 4 2 3 2 4 4" xfId="27439" xr:uid="{386A009C-6134-43D9-9EAF-2D910B953278}"/>
    <cellStyle name="Comma 2 2 4 2 3 2 5" xfId="10249" xr:uid="{00ECB601-5F00-4BAD-9AFA-E88F5FA103C3}"/>
    <cellStyle name="Comma 2 2 4 2 3 2 5 2" xfId="42862" xr:uid="{5BB45609-8A1A-43CD-A22E-0B01CE5BFE2D}"/>
    <cellStyle name="Comma 2 2 4 2 3 2 5 3" xfId="30235" xr:uid="{E12BDD13-73EB-4887-9DE6-EEC91E67379A}"/>
    <cellStyle name="Comma 2 2 4 2 3 2 6" xfId="17609" xr:uid="{11C73315-95C7-4189-B328-FB2310D12489}"/>
    <cellStyle name="Comma 2 2 4 2 3 2 6 2" xfId="36581" xr:uid="{6C3143B9-0522-45F1-ABD2-FC6F41A10CC5}"/>
    <cellStyle name="Comma 2 2 4 2 3 2 7" xfId="23942" xr:uid="{225A52F6-F127-43CD-B908-86A149A4259C}"/>
    <cellStyle name="Comma 2 2 4 2 3 3" xfId="4174" xr:uid="{AD4ABEFE-A1B9-419A-80C5-E38450A37DBA}"/>
    <cellStyle name="Comma 2 2 4 2 3 3 2" xfId="7671" xr:uid="{3BA8D960-4AA2-41D4-88E8-276979F55187}"/>
    <cellStyle name="Comma 2 2 4 2 3 3 2 2" xfId="15036" xr:uid="{95C9F343-780F-4B82-9A89-CBA1BDF44340}"/>
    <cellStyle name="Comma 2 2 4 2 3 3 2 2 2" xfId="47652" xr:uid="{6C11399D-FF68-4D6D-8C36-0AF9741F4A7F}"/>
    <cellStyle name="Comma 2 2 4 2 3 3 2 2 3" xfId="35025" xr:uid="{DB0F119E-FE21-4182-8EDF-77ADCB8BB9BE}"/>
    <cellStyle name="Comma 2 2 4 2 3 3 2 3" xfId="22396" xr:uid="{99F65313-7AD7-466F-81AB-55A9A6D027C2}"/>
    <cellStyle name="Comma 2 2 4 2 3 3 2 3 2" xfId="41371" xr:uid="{59917BAC-6B02-47BC-910D-50B9A2054DA6}"/>
    <cellStyle name="Comma 2 2 4 2 3 3 2 4" xfId="28732" xr:uid="{E0D67828-C87A-4BCF-967B-3FDD15FAEA6E}"/>
    <cellStyle name="Comma 2 2 4 2 3 3 3" xfId="5051" xr:uid="{CF7AFB43-C587-42E5-B4AA-F810A945C572}"/>
    <cellStyle name="Comma 2 2 4 2 3 3 3 2" xfId="12416" xr:uid="{6F4F46A1-1457-4800-B627-706F119CDA3A}"/>
    <cellStyle name="Comma 2 2 4 2 3 3 3 2 2" xfId="45032" xr:uid="{0DED3F20-BBAF-415A-A5D3-E2291D1AD0A9}"/>
    <cellStyle name="Comma 2 2 4 2 3 3 3 2 3" xfId="32405" xr:uid="{FCB27655-EE00-4A36-AE4B-4BCB906FE709}"/>
    <cellStyle name="Comma 2 2 4 2 3 3 3 3" xfId="19776" xr:uid="{BCC3A1E3-0D83-475E-94B4-D5626D6AD860}"/>
    <cellStyle name="Comma 2 2 4 2 3 3 3 3 2" xfId="38751" xr:uid="{66A6ED78-947D-4516-B4FB-096EF1132E87}"/>
    <cellStyle name="Comma 2 2 4 2 3 3 3 4" xfId="26112" xr:uid="{8529F0DF-9598-4045-A00B-7EB39A745099}"/>
    <cellStyle name="Comma 2 2 4 2 3 3 4" xfId="11540" xr:uid="{782B3717-39DE-4F33-B150-B957BFBF616E}"/>
    <cellStyle name="Comma 2 2 4 2 3 3 4 2" xfId="44155" xr:uid="{F16EE7EA-7736-4A31-A376-387F535DA635}"/>
    <cellStyle name="Comma 2 2 4 2 3 3 4 3" xfId="31528" xr:uid="{B138742C-EC62-4296-81BB-5706DCCFC2E9}"/>
    <cellStyle name="Comma 2 2 4 2 3 3 5" xfId="18900" xr:uid="{9E59DC1B-6C10-4FF2-BFA3-1FF75982D392}"/>
    <cellStyle name="Comma 2 2 4 2 3 3 5 2" xfId="37874" xr:uid="{B893847A-3BB1-4252-B738-45498E4CE188}"/>
    <cellStyle name="Comma 2 2 4 2 3 3 6" xfId="25235" xr:uid="{E0C975C2-7D41-4D06-A464-AE868E120299}"/>
    <cellStyle name="Comma 2 2 4 2 3 4" xfId="3324" xr:uid="{820B5F6F-C3EE-410D-AFE0-EB04F278BBE0}"/>
    <cellStyle name="Comma 2 2 4 2 3 4 2" xfId="6821" xr:uid="{B5551251-7810-4531-BF89-2F70C1FEC70E}"/>
    <cellStyle name="Comma 2 2 4 2 3 4 2 2" xfId="14186" xr:uid="{99D74465-FE26-41D0-B47E-6C5D1A331146}"/>
    <cellStyle name="Comma 2 2 4 2 3 4 2 2 2" xfId="46802" xr:uid="{B98962F3-6164-4D8D-8DE6-B5A4A884FD25}"/>
    <cellStyle name="Comma 2 2 4 2 3 4 2 2 3" xfId="34175" xr:uid="{E1A92C52-AEA6-4957-981C-6F7430F7D3B7}"/>
    <cellStyle name="Comma 2 2 4 2 3 4 2 3" xfId="21546" xr:uid="{077C035A-94AE-439B-A576-19CF9F6BDC97}"/>
    <cellStyle name="Comma 2 2 4 2 3 4 2 3 2" xfId="40521" xr:uid="{0A4F2648-0879-4523-8EE2-AF94A275083A}"/>
    <cellStyle name="Comma 2 2 4 2 3 4 2 4" xfId="27882" xr:uid="{3E65F88D-498A-4736-A403-4CA950C2E2FD}"/>
    <cellStyle name="Comma 2 2 4 2 3 4 3" xfId="10690" xr:uid="{FEBA78FF-9DA9-4499-B7BA-E5F0A4B97DDE}"/>
    <cellStyle name="Comma 2 2 4 2 3 4 3 2" xfId="43305" xr:uid="{C9F1F2A4-C40F-488E-9035-653C642258EA}"/>
    <cellStyle name="Comma 2 2 4 2 3 4 3 3" xfId="30678" xr:uid="{7779013E-CB06-4765-ABA9-1E44F6B01AC3}"/>
    <cellStyle name="Comma 2 2 4 2 3 4 4" xfId="18050" xr:uid="{8E9CC4DC-1CD8-4F9C-B2AC-E7D8102B57F9}"/>
    <cellStyle name="Comma 2 2 4 2 3 4 4 2" xfId="37024" xr:uid="{34D4836F-312F-4192-9513-622BEBA0FC81}"/>
    <cellStyle name="Comma 2 2 4 2 3 4 5" xfId="24385" xr:uid="{B90B3FB1-C1B6-4159-9039-187183D8F6CD}"/>
    <cellStyle name="Comma 2 2 4 2 3 5" xfId="5936" xr:uid="{B5799D8E-F9E3-4612-8A39-DE8E65DB4771}"/>
    <cellStyle name="Comma 2 2 4 2 3 5 2" xfId="13301" xr:uid="{4B94B1FB-77F3-4D69-8D26-61B1AEB1AC31}"/>
    <cellStyle name="Comma 2 2 4 2 3 5 2 2" xfId="45917" xr:uid="{766632E0-43F1-41CB-89DE-7511B896AAD4}"/>
    <cellStyle name="Comma 2 2 4 2 3 5 2 3" xfId="33290" xr:uid="{8E06BAE8-7BF7-472B-A2F9-7937ECF91FC7}"/>
    <cellStyle name="Comma 2 2 4 2 3 5 3" xfId="20661" xr:uid="{8BDE913F-B269-4803-B3D6-0E3C83DE6CC6}"/>
    <cellStyle name="Comma 2 2 4 2 3 5 3 2" xfId="39636" xr:uid="{640931E2-AD7F-4B2C-9987-35AB63845311}"/>
    <cellStyle name="Comma 2 2 4 2 3 5 4" xfId="26997" xr:uid="{F223C483-42D9-4227-9A7A-0AD0BA5DFBC5}"/>
    <cellStyle name="Comma 2 2 4 2 3 6" xfId="2384" xr:uid="{F5BBFB16-7CB5-48BE-BFBB-9C460029F64D}"/>
    <cellStyle name="Comma 2 2 4 2 3 6 2" xfId="9809" xr:uid="{FF0622F5-F809-437A-AAD7-0766D60A044E}"/>
    <cellStyle name="Comma 2 2 4 2 3 6 2 2" xfId="42420" xr:uid="{B99A052A-62B2-40A1-A120-AE4A7BA22229}"/>
    <cellStyle name="Comma 2 2 4 2 3 6 3" xfId="17169" xr:uid="{29F59B7F-4BC9-473F-9569-488660EB2106}"/>
    <cellStyle name="Comma 2 2 4 2 3 6 4" xfId="29793" xr:uid="{7B6B6336-EA66-49C2-8EAD-3A71C97E8E8C}"/>
    <cellStyle name="Comma 2 2 4 2 3 7" xfId="2055" xr:uid="{7870C05B-CE98-4CCC-ADAC-EC2E11CD41FB}"/>
    <cellStyle name="Comma 2 2 4 2 3 7 2" xfId="9592" xr:uid="{218B370F-D590-4EBC-B0B9-533291AB9760}"/>
    <cellStyle name="Comma 2 2 4 2 3 7 3" xfId="16952" xr:uid="{49E19E83-A8C5-48A5-8ECC-3BD51D9C3DEC}"/>
    <cellStyle name="Comma 2 2 4 2 3 7 4" xfId="36107" xr:uid="{0726B711-D673-4183-8195-DEADD79BC12A}"/>
    <cellStyle name="Comma 2 2 4 2 3 8" xfId="8957" xr:uid="{E30B7BF9-AEAA-4C69-8635-D39D7BBF8694}"/>
    <cellStyle name="Comma 2 2 4 2 3 9" xfId="16317" xr:uid="{A89B86B0-951A-4B64-816D-D4E15761FFBD}"/>
    <cellStyle name="Comma 2 2 4 2 4" xfId="1086" xr:uid="{5EFA3D09-D439-4804-9EE3-3739D938CC0D}"/>
    <cellStyle name="Comma 2 2 4 2 4 2" xfId="4459" xr:uid="{3E309202-C6BC-4B49-B746-52FFB2700F56}"/>
    <cellStyle name="Comma 2 2 4 2 4 2 2" xfId="7956" xr:uid="{D33FCE4E-27A6-4299-A9CF-E95108DB4D99}"/>
    <cellStyle name="Comma 2 2 4 2 4 2 2 2" xfId="15321" xr:uid="{E078E67E-F834-4316-9BDA-13BA1F94B626}"/>
    <cellStyle name="Comma 2 2 4 2 4 2 2 2 2" xfId="47937" xr:uid="{33392F56-85ED-4CC7-A198-B80F7E0E5FCA}"/>
    <cellStyle name="Comma 2 2 4 2 4 2 2 2 3" xfId="35310" xr:uid="{4ABF5E85-B721-49D8-B29B-36C6E1EF7B12}"/>
    <cellStyle name="Comma 2 2 4 2 4 2 2 3" xfId="22681" xr:uid="{F9C93F5E-DE06-4570-A0BD-C716BA4E0825}"/>
    <cellStyle name="Comma 2 2 4 2 4 2 2 3 2" xfId="41656" xr:uid="{133D11A2-4DF5-4EE1-B00D-120221ABBB25}"/>
    <cellStyle name="Comma 2 2 4 2 4 2 2 4" xfId="29017" xr:uid="{BE2B5F67-84CF-4CEE-BC8B-0960F1C29836}"/>
    <cellStyle name="Comma 2 2 4 2 4 2 3" xfId="5338" xr:uid="{0EF8ED7B-6CA8-4892-AD53-48826EE271AB}"/>
    <cellStyle name="Comma 2 2 4 2 4 2 3 2" xfId="12703" xr:uid="{9577DDF8-39F2-424C-9363-DCA97ED0FDAF}"/>
    <cellStyle name="Comma 2 2 4 2 4 2 3 2 2" xfId="45319" xr:uid="{C42E9686-4CF2-4679-A939-83769ED89C6B}"/>
    <cellStyle name="Comma 2 2 4 2 4 2 3 2 3" xfId="32692" xr:uid="{A0ED5066-0388-4D21-9C26-C3B60E1CF6C1}"/>
    <cellStyle name="Comma 2 2 4 2 4 2 3 3" xfId="20063" xr:uid="{9E7EE55D-9E82-4BD6-9E1C-4C84D98951D8}"/>
    <cellStyle name="Comma 2 2 4 2 4 2 3 3 2" xfId="39038" xr:uid="{B388A36F-9162-4E5C-80E6-1D16DB41BA34}"/>
    <cellStyle name="Comma 2 2 4 2 4 2 3 4" xfId="26399" xr:uid="{52104244-8F4D-4541-BE98-66A0C7BFCE7B}"/>
    <cellStyle name="Comma 2 2 4 2 4 2 4" xfId="11825" xr:uid="{65C4708F-5872-41D4-A82D-E5E80F6DF5E1}"/>
    <cellStyle name="Comma 2 2 4 2 4 2 4 2" xfId="44440" xr:uid="{24E541D9-94FE-4CFA-AAA0-EFEB0175BE13}"/>
    <cellStyle name="Comma 2 2 4 2 4 2 4 3" xfId="31813" xr:uid="{6600CC52-86B9-4BA9-BF04-42F239BA5A56}"/>
    <cellStyle name="Comma 2 2 4 2 4 2 5" xfId="19185" xr:uid="{4D7E265B-3339-40C1-8E88-47693D96E79E}"/>
    <cellStyle name="Comma 2 2 4 2 4 2 5 2" xfId="38159" xr:uid="{25FEECE8-F051-4B10-82D7-797F59408B89}"/>
    <cellStyle name="Comma 2 2 4 2 4 2 6" xfId="25520" xr:uid="{0BC7CA9A-AE0D-416F-B567-5E1FFCBCFAD9}"/>
    <cellStyle name="Comma 2 2 4 2 4 3" xfId="3609" xr:uid="{70CD4615-C7CB-46DD-A4F8-9026E7B53B09}"/>
    <cellStyle name="Comma 2 2 4 2 4 3 2" xfId="7106" xr:uid="{9A8B334A-0CCF-4196-81C5-ACD01BB8CBED}"/>
    <cellStyle name="Comma 2 2 4 2 4 3 2 2" xfId="14471" xr:uid="{6A26C480-CED3-4444-BABE-50FCFEE87810}"/>
    <cellStyle name="Comma 2 2 4 2 4 3 2 2 2" xfId="47087" xr:uid="{8CF812BE-DA00-45E4-AD0A-FB2FF8DB5ACB}"/>
    <cellStyle name="Comma 2 2 4 2 4 3 2 2 3" xfId="34460" xr:uid="{6EC4FF5E-55F7-4A2E-9B10-8FF377FCD124}"/>
    <cellStyle name="Comma 2 2 4 2 4 3 2 3" xfId="21831" xr:uid="{38A4C254-3435-4D85-AB30-5F2CFC83603B}"/>
    <cellStyle name="Comma 2 2 4 2 4 3 2 3 2" xfId="40806" xr:uid="{E4B823A0-8248-45DC-840F-F9BFE33C5075}"/>
    <cellStyle name="Comma 2 2 4 2 4 3 2 4" xfId="28167" xr:uid="{FF60995B-192C-4DBD-888E-067A91F5D90E}"/>
    <cellStyle name="Comma 2 2 4 2 4 3 3" xfId="10975" xr:uid="{E7D82026-7924-4995-9CCA-16217BD07799}"/>
    <cellStyle name="Comma 2 2 4 2 4 3 3 2" xfId="43590" xr:uid="{A060DD4A-BBEE-421D-BEEE-4A605275E976}"/>
    <cellStyle name="Comma 2 2 4 2 4 3 3 3" xfId="30963" xr:uid="{1D3EFA91-D7AC-4D63-8882-36584D579AC8}"/>
    <cellStyle name="Comma 2 2 4 2 4 3 4" xfId="18335" xr:uid="{AA071C96-9276-40EB-B740-C2D624893C40}"/>
    <cellStyle name="Comma 2 2 4 2 4 3 4 2" xfId="37309" xr:uid="{35AB1118-0AFA-42A2-8435-4E96EDA2C079}"/>
    <cellStyle name="Comma 2 2 4 2 4 3 5" xfId="24670" xr:uid="{EBC4A541-E81C-4DD3-AE82-14B5C59F3F2E}"/>
    <cellStyle name="Comma 2 2 4 2 4 4" xfId="6223" xr:uid="{441F548F-75A4-4B06-AFEF-D1A482FA43D6}"/>
    <cellStyle name="Comma 2 2 4 2 4 4 2" xfId="13588" xr:uid="{2D6459FA-7ABC-4E86-9009-CDB01CCC4176}"/>
    <cellStyle name="Comma 2 2 4 2 4 4 2 2" xfId="46204" xr:uid="{C73BDC05-EE7A-4AE9-BDB2-288FDD64B907}"/>
    <cellStyle name="Comma 2 2 4 2 4 4 2 3" xfId="33577" xr:uid="{D90F471C-8E2D-400B-8981-D00AA345E2D2}"/>
    <cellStyle name="Comma 2 2 4 2 4 4 3" xfId="20948" xr:uid="{04540A4C-A830-4949-AFAF-E90143110796}"/>
    <cellStyle name="Comma 2 2 4 2 4 4 3 2" xfId="39923" xr:uid="{1329790D-CE9B-497F-9728-E5A87AECBBBC}"/>
    <cellStyle name="Comma 2 2 4 2 4 4 4" xfId="27284" xr:uid="{9A2BF826-4951-42D5-8D02-ABCA6DCD6E4E}"/>
    <cellStyle name="Comma 2 2 4 2 4 5" xfId="2703" xr:uid="{E4FD0660-41E6-4645-8083-4FE8D22E7B86}"/>
    <cellStyle name="Comma 2 2 4 2 4 5 2" xfId="10096" xr:uid="{22E337FA-80AB-436B-B879-79772CF32FDC}"/>
    <cellStyle name="Comma 2 2 4 2 4 5 2 2" xfId="42708" xr:uid="{88EFA11D-6A08-486F-AB5E-2216892F6FFB}"/>
    <cellStyle name="Comma 2 2 4 2 4 5 3" xfId="17456" xr:uid="{9269258D-4DF6-4120-869F-9C7B12F18246}"/>
    <cellStyle name="Comma 2 2 4 2 4 5 4" xfId="30081" xr:uid="{080D2F96-4773-45D0-BA08-480A87314554}"/>
    <cellStyle name="Comma 2 2 4 2 4 6" xfId="8895" xr:uid="{EC1D8FFE-FD0C-454F-AC51-A2EC51F54FDC}"/>
    <cellStyle name="Comma 2 2 4 2 4 6 2" xfId="36407" xr:uid="{8C52B443-613D-4328-95FC-0FB1262BA236}"/>
    <cellStyle name="Comma 2 2 4 2 4 7" xfId="16255" xr:uid="{592AFC0D-011D-4956-B89A-0C3DF39F932F}"/>
    <cellStyle name="Comma 2 2 4 2 4 8" xfId="23787" xr:uid="{6CFFAE1E-A88A-4921-A518-304515E7EA22}"/>
    <cellStyle name="Comma 2 2 4 2 5" xfId="4046" xr:uid="{75E95DF4-AF30-4D6D-BF3D-739821EECBAD}"/>
    <cellStyle name="Comma 2 2 4 2 5 2" xfId="7543" xr:uid="{616D4D99-93D2-4397-B078-67EA447BC5F8}"/>
    <cellStyle name="Comma 2 2 4 2 5 2 2" xfId="14908" xr:uid="{AF7D3F74-0811-4979-9BBE-3C51254FA2F2}"/>
    <cellStyle name="Comma 2 2 4 2 5 2 2 2" xfId="47524" xr:uid="{997A9CE8-F22D-472B-9DE5-481B07AF115A}"/>
    <cellStyle name="Comma 2 2 4 2 5 2 2 3" xfId="34897" xr:uid="{5B06A767-FFCB-4F4D-A0B2-A572AD9CC504}"/>
    <cellStyle name="Comma 2 2 4 2 5 2 3" xfId="22268" xr:uid="{DF94D571-4BB4-4056-AE50-20C72A996C5A}"/>
    <cellStyle name="Comma 2 2 4 2 5 2 3 2" xfId="41243" xr:uid="{F50AA7D9-D9EE-47D5-BE9F-0F48FF2FE7AE}"/>
    <cellStyle name="Comma 2 2 4 2 5 2 4" xfId="28604" xr:uid="{E3045ED5-1613-491B-96A9-8ED646CBA484}"/>
    <cellStyle name="Comma 2 2 4 2 5 3" xfId="4921" xr:uid="{8F507855-3DD9-4796-9D2F-A3C70027682D}"/>
    <cellStyle name="Comma 2 2 4 2 5 3 2" xfId="12286" xr:uid="{01F0BFAA-0B24-42BF-B890-3BE88CD9EFE4}"/>
    <cellStyle name="Comma 2 2 4 2 5 3 2 2" xfId="44902" xr:uid="{DFFF2D1F-43CA-4038-AE4D-A7A092E1922A}"/>
    <cellStyle name="Comma 2 2 4 2 5 3 2 3" xfId="32275" xr:uid="{1038846F-A0A8-4070-A771-60568BE8FE11}"/>
    <cellStyle name="Comma 2 2 4 2 5 3 3" xfId="19646" xr:uid="{C6180591-FE61-4CF8-A0CC-FB4544372C4A}"/>
    <cellStyle name="Comma 2 2 4 2 5 3 3 2" xfId="38621" xr:uid="{85A0A9C2-1990-4EC5-BE2D-CBA86793A947}"/>
    <cellStyle name="Comma 2 2 4 2 5 3 4" xfId="25982" xr:uid="{B7FEB14C-AED7-451B-B83C-25428190F9FA}"/>
    <cellStyle name="Comma 2 2 4 2 5 4" xfId="11412" xr:uid="{DD577BA4-8C3A-423D-8990-C0F311EB2A83}"/>
    <cellStyle name="Comma 2 2 4 2 5 4 2" xfId="44027" xr:uid="{3E0C2855-E169-43C4-A384-D7775C676CD4}"/>
    <cellStyle name="Comma 2 2 4 2 5 4 3" xfId="31400" xr:uid="{003FF977-399D-4D3A-AE79-3DF3CCF2BBF4}"/>
    <cellStyle name="Comma 2 2 4 2 5 5" xfId="18772" xr:uid="{4F86CCF7-4441-410E-9E98-169AF6BD0C48}"/>
    <cellStyle name="Comma 2 2 4 2 5 5 2" xfId="37746" xr:uid="{506F3182-6B14-44C3-975A-E65B578965C7}"/>
    <cellStyle name="Comma 2 2 4 2 5 6" xfId="25107" xr:uid="{0CC6D72D-CCAF-4177-BA54-E13CCA8FA896}"/>
    <cellStyle name="Comma 2 2 4 2 6" xfId="3198" xr:uid="{1BEAD2AB-63D7-4245-9B0F-23A2CDD95FFF}"/>
    <cellStyle name="Comma 2 2 4 2 6 2" xfId="6695" xr:uid="{AFED469C-1F47-4258-B210-EFCF8C897929}"/>
    <cellStyle name="Comma 2 2 4 2 6 2 2" xfId="14060" xr:uid="{4B22DCFF-9994-46DE-A506-2C0690F8A47D}"/>
    <cellStyle name="Comma 2 2 4 2 6 2 2 2" xfId="46676" xr:uid="{1DE0A0BF-0210-443F-93D6-2F17F168202A}"/>
    <cellStyle name="Comma 2 2 4 2 6 2 2 3" xfId="34049" xr:uid="{733AFDB5-8DA1-4326-9CBC-A776834EFE15}"/>
    <cellStyle name="Comma 2 2 4 2 6 2 3" xfId="21420" xr:uid="{9C643000-B8FA-4159-ADA5-1CE622D146D1}"/>
    <cellStyle name="Comma 2 2 4 2 6 2 3 2" xfId="40395" xr:uid="{E71700C0-59CB-44B4-8871-39A1B7A1AEB6}"/>
    <cellStyle name="Comma 2 2 4 2 6 2 4" xfId="27756" xr:uid="{A0384157-09E8-472F-84BD-39221B96398F}"/>
    <cellStyle name="Comma 2 2 4 2 6 3" xfId="10564" xr:uid="{C5C47A54-E5F1-4BB0-9D65-20A0A2156A8E}"/>
    <cellStyle name="Comma 2 2 4 2 6 3 2" xfId="43179" xr:uid="{9051E1D1-E33B-474A-99D1-12AA0A21337A}"/>
    <cellStyle name="Comma 2 2 4 2 6 3 3" xfId="30552" xr:uid="{415D5383-F3CA-48DE-8AFC-442FF98AD6E9}"/>
    <cellStyle name="Comma 2 2 4 2 6 4" xfId="17924" xr:uid="{432B38C2-647A-434F-BE34-9F40EB303E2C}"/>
    <cellStyle name="Comma 2 2 4 2 6 4 2" xfId="36898" xr:uid="{04451093-5203-4167-9743-06FAA43A77B7}"/>
    <cellStyle name="Comma 2 2 4 2 6 5" xfId="24259" xr:uid="{171EB099-34BB-4AD4-B6F0-03D47579699D}"/>
    <cellStyle name="Comma 2 2 4 2 7" xfId="5806" xr:uid="{31D5BE57-5878-418C-B1B4-0B744829130D}"/>
    <cellStyle name="Comma 2 2 4 2 7 2" xfId="13171" xr:uid="{35F9934C-2ECB-4EB3-B3D1-013FB358F93F}"/>
    <cellStyle name="Comma 2 2 4 2 7 2 2" xfId="45787" xr:uid="{BE49A369-CB2A-4F97-A08F-058AFDA701EF}"/>
    <cellStyle name="Comma 2 2 4 2 7 2 3" xfId="33160" xr:uid="{3F799782-1AF2-4D75-809F-8E41957F740F}"/>
    <cellStyle name="Comma 2 2 4 2 7 3" xfId="20531" xr:uid="{94E6C268-9BE6-42F7-985B-A3DB623BEC51}"/>
    <cellStyle name="Comma 2 2 4 2 7 3 2" xfId="39506" xr:uid="{C2FC3534-1AF0-457C-AD0C-267025F73011}"/>
    <cellStyle name="Comma 2 2 4 2 7 4" xfId="26867" xr:uid="{F1F05FC1-162F-45C8-B8F3-949537082A9A}"/>
    <cellStyle name="Comma 2 2 4 2 8" xfId="2142" xr:uid="{35D22B9C-C762-4C54-8CB1-46457CBFA14E}"/>
    <cellStyle name="Comma 2 2 4 2 8 2" xfId="9679" xr:uid="{F247DCAF-D5C0-444F-9386-94FB4FE323C8}"/>
    <cellStyle name="Comma 2 2 4 2 8 2 2" xfId="42293" xr:uid="{7342F6DD-8311-4F73-9BF0-86473E49FE36}"/>
    <cellStyle name="Comma 2 2 4 2 8 3" xfId="17039" xr:uid="{873CA065-3E90-4CEF-B6B3-8AF00CB2E5CF}"/>
    <cellStyle name="Comma 2 2 4 2 8 4" xfId="29666" xr:uid="{D7C98C8F-D5F0-40F9-BA40-90C17EFF43DE}"/>
    <cellStyle name="Comma 2 2 4 2 9" xfId="8455" xr:uid="{3704457E-1273-488F-9D12-A824004F4344}"/>
    <cellStyle name="Comma 2 2 4 2 9 2" xfId="15820" xr:uid="{88F68E79-9A19-48B3-8BB5-18534D554BB3}"/>
    <cellStyle name="Comma 2 2 4 2 9 3" xfId="23180" xr:uid="{AC551CE7-B8E5-47A1-A98A-97FBAEA9742E}"/>
    <cellStyle name="Comma 2 2 4 2 9 4" xfId="35924" xr:uid="{80DEAEA0-65A3-4A16-AADE-C6F7F24239FE}"/>
    <cellStyle name="Comma 2 2 4 3" xfId="649" xr:uid="{BCDF5E89-7C0B-40B3-83C3-46103F9E0423}"/>
    <cellStyle name="Comma 2 2 4 3 2" xfId="1327" xr:uid="{4DA1ECAA-FAB8-4309-A3DB-6D91B7FBB87A}"/>
    <cellStyle name="Comma 2 2 4 3 2 2" xfId="4692" xr:uid="{6E7941C8-0D03-45CA-9489-219AC1E97C1A}"/>
    <cellStyle name="Comma 2 2 4 3 2 2 2" xfId="8190" xr:uid="{B4B66347-9ABD-4EB3-9ECD-AEEF21C22D5D}"/>
    <cellStyle name="Comma 2 2 4 3 2 2 2 2" xfId="15555" xr:uid="{0F6063B6-75EA-4C78-9152-3BCC38676C69}"/>
    <cellStyle name="Comma 2 2 4 3 2 2 2 2 2" xfId="48171" xr:uid="{48D75B68-3337-461A-83B1-3DAFCB58AEEE}"/>
    <cellStyle name="Comma 2 2 4 3 2 2 2 2 3" xfId="35544" xr:uid="{6EE02BF0-057D-4BC8-9AF1-7989C907CB23}"/>
    <cellStyle name="Comma 2 2 4 3 2 2 2 3" xfId="22915" xr:uid="{23805575-F463-43ED-BBEB-7C6A6FBAE25A}"/>
    <cellStyle name="Comma 2 2 4 3 2 2 2 3 2" xfId="41890" xr:uid="{8AFC2A62-ADC6-4B3E-9E83-AE9F8A40818E}"/>
    <cellStyle name="Comma 2 2 4 3 2 2 2 4" xfId="29251" xr:uid="{FFBABB1D-A2D4-4477-84CA-AB27D5F71634}"/>
    <cellStyle name="Comma 2 2 4 3 2 2 3" xfId="5572" xr:uid="{EE9E53DE-55C5-4469-9DD5-BD96729DA7CD}"/>
    <cellStyle name="Comma 2 2 4 3 2 2 3 2" xfId="12937" xr:uid="{D9C5A6B4-FA00-4223-A2C0-38198517B4DE}"/>
    <cellStyle name="Comma 2 2 4 3 2 2 3 2 2" xfId="45553" xr:uid="{9FA84AB4-C94D-4E5F-8DB8-21A48A0E0A09}"/>
    <cellStyle name="Comma 2 2 4 3 2 2 3 2 3" xfId="32926" xr:uid="{A58630C8-DCF6-41C0-86AF-B0A194DC6CE3}"/>
    <cellStyle name="Comma 2 2 4 3 2 2 3 3" xfId="20297" xr:uid="{0DC2548D-23E9-41B9-BEE2-6322F01C8065}"/>
    <cellStyle name="Comma 2 2 4 3 2 2 3 3 2" xfId="39272" xr:uid="{1F82C45D-C4A8-42BF-A172-795D2F88D41E}"/>
    <cellStyle name="Comma 2 2 4 3 2 2 3 4" xfId="26633" xr:uid="{0862F180-63B5-4DCF-B074-2CF2E96DED68}"/>
    <cellStyle name="Comma 2 2 4 3 2 2 4" xfId="12058" xr:uid="{04805F07-14A7-4939-A3E7-91FB68DD38E5}"/>
    <cellStyle name="Comma 2 2 4 3 2 2 4 2" xfId="44674" xr:uid="{2EE2FAC3-08F1-4251-9149-8736428B3A3C}"/>
    <cellStyle name="Comma 2 2 4 3 2 2 4 3" xfId="32047" xr:uid="{FA5A4A4F-0B69-481B-BB73-02DEFBE9ACF4}"/>
    <cellStyle name="Comma 2 2 4 3 2 2 5" xfId="19418" xr:uid="{A8E40F3E-7BF8-4E3E-9584-2840907D650E}"/>
    <cellStyle name="Comma 2 2 4 3 2 2 5 2" xfId="38393" xr:uid="{76AB9E30-B862-47AC-9AA7-7FBBE6D09698}"/>
    <cellStyle name="Comma 2 2 4 3 2 2 6" xfId="25754" xr:uid="{8F18F394-C7CC-49CB-B29D-3E1238882188}"/>
    <cellStyle name="Comma 2 2 4 3 2 3" xfId="3836" xr:uid="{1805B626-2FD0-4143-A043-BD33BD67DA93}"/>
    <cellStyle name="Comma 2 2 4 3 2 3 2" xfId="7333" xr:uid="{95495CB6-5873-4DD1-B563-BBE39432723E}"/>
    <cellStyle name="Comma 2 2 4 3 2 3 2 2" xfId="14698" xr:uid="{32BBBF32-9DE0-4C84-B219-ED370B5ED5B9}"/>
    <cellStyle name="Comma 2 2 4 3 2 3 2 2 2" xfId="47314" xr:uid="{A6C25D3E-A5EC-43EE-BE60-9BCE7E00360D}"/>
    <cellStyle name="Comma 2 2 4 3 2 3 2 2 3" xfId="34687" xr:uid="{31B88532-780A-4788-98AF-661824E2479A}"/>
    <cellStyle name="Comma 2 2 4 3 2 3 2 3" xfId="22058" xr:uid="{A83BCA41-2057-4D3C-8A29-74D8C5452404}"/>
    <cellStyle name="Comma 2 2 4 3 2 3 2 3 2" xfId="41033" xr:uid="{4738856D-8967-4CDC-8CEA-2AD5859CE7C5}"/>
    <cellStyle name="Comma 2 2 4 3 2 3 2 4" xfId="28394" xr:uid="{DBB565E4-C11B-49B6-88BA-7DB382374CFE}"/>
    <cellStyle name="Comma 2 2 4 3 2 3 3" xfId="11202" xr:uid="{B45C4DF8-3B74-4862-BE45-D28DBB4F4F54}"/>
    <cellStyle name="Comma 2 2 4 3 2 3 3 2" xfId="43817" xr:uid="{EA1971D3-522E-47E9-9354-DFA3D6906E67}"/>
    <cellStyle name="Comma 2 2 4 3 2 3 3 3" xfId="31190" xr:uid="{5F977EA1-0285-452B-B116-93B39FA1179A}"/>
    <cellStyle name="Comma 2 2 4 3 2 3 4" xfId="18562" xr:uid="{FCA6B87F-5F9B-4E62-8A6E-846A01F92D0F}"/>
    <cellStyle name="Comma 2 2 4 3 2 3 4 2" xfId="37536" xr:uid="{CE6AC5CD-5A50-4D7E-BA29-88A7C067E114}"/>
    <cellStyle name="Comma 2 2 4 3 2 3 5" xfId="24897" xr:uid="{514A882B-A175-466A-8916-3FC127206891}"/>
    <cellStyle name="Comma 2 2 4 3 2 4" xfId="6457" xr:uid="{697B15D8-41D1-4915-B6DC-242AA86342F8}"/>
    <cellStyle name="Comma 2 2 4 3 2 4 2" xfId="13822" xr:uid="{A87A3F64-492E-441C-BEC2-B01F3946BE24}"/>
    <cellStyle name="Comma 2 2 4 3 2 4 2 2" xfId="46438" xr:uid="{E12E7191-6F3B-4374-B064-AE59410DA9DA}"/>
    <cellStyle name="Comma 2 2 4 3 2 4 2 3" xfId="33811" xr:uid="{76C1E125-A78B-458F-B62C-04110DC3E6CD}"/>
    <cellStyle name="Comma 2 2 4 3 2 4 3" xfId="21182" xr:uid="{A08343D3-C2C0-4E9F-AB8C-6E53CED09C95}"/>
    <cellStyle name="Comma 2 2 4 3 2 4 3 2" xfId="40157" xr:uid="{09CD7828-BD5C-4266-9D40-0BE84194989D}"/>
    <cellStyle name="Comma 2 2 4 3 2 4 4" xfId="27518" xr:uid="{A37FB2D2-5EA5-47F6-8F4B-A44761619ED6}"/>
    <cellStyle name="Comma 2 2 4 3 2 5" xfId="2960" xr:uid="{D51330E4-D235-4370-B6B9-FCFC263EB3DB}"/>
    <cellStyle name="Comma 2 2 4 3 2 5 2" xfId="10328" xr:uid="{832108FE-989C-4E83-863E-9FDF8D420C79}"/>
    <cellStyle name="Comma 2 2 4 3 2 5 2 2" xfId="42941" xr:uid="{EEFF2532-4B9C-40C5-B6D3-B116E450A0DF}"/>
    <cellStyle name="Comma 2 2 4 3 2 5 3" xfId="17688" xr:uid="{71AA5E45-7D46-4BEC-9A09-06F8025A0AC2}"/>
    <cellStyle name="Comma 2 2 4 3 2 5 4" xfId="30314" xr:uid="{FB653B0C-4413-405E-8A98-94613A518E65}"/>
    <cellStyle name="Comma 2 2 4 3 2 6" xfId="9111" xr:uid="{BD8A6653-5484-432F-AC3C-DA13A2F42351}"/>
    <cellStyle name="Comma 2 2 4 3 2 6 2" xfId="36660" xr:uid="{6882BB91-1E48-4210-99A7-847CB30A6CFF}"/>
    <cellStyle name="Comma 2 2 4 3 2 7" xfId="16471" xr:uid="{84557983-377E-4690-A63B-3DC1B91131AD}"/>
    <cellStyle name="Comma 2 2 4 3 2 8" xfId="24021" xr:uid="{4616A569-5F4B-4966-900E-0A1A5D213FF2}"/>
    <cellStyle name="Comma 2 2 4 3 3" xfId="1018" xr:uid="{B610CCBB-DBC1-4FCA-8A1E-68CDD644C368}"/>
    <cellStyle name="Comma 2 2 4 3 3 2" xfId="7749" xr:uid="{2DB732A9-84C1-4F42-94BD-AC24E9387CC1}"/>
    <cellStyle name="Comma 2 2 4 3 3 2 2" xfId="15114" xr:uid="{91597F9F-A83F-4A35-91BF-25DC809D8313}"/>
    <cellStyle name="Comma 2 2 4 3 3 2 2 2" xfId="47730" xr:uid="{DDD92123-EB2F-411E-A4C0-59E627A24643}"/>
    <cellStyle name="Comma 2 2 4 3 3 2 2 3" xfId="35103" xr:uid="{F931E759-17F5-470D-A2C6-6FBADE4B981E}"/>
    <cellStyle name="Comma 2 2 4 3 3 2 3" xfId="22474" xr:uid="{E5914173-4F08-4A4A-936A-2474259AF9B2}"/>
    <cellStyle name="Comma 2 2 4 3 3 2 3 2" xfId="41449" xr:uid="{4D837E3F-A7FB-4F45-BA89-7849897BCF9B}"/>
    <cellStyle name="Comma 2 2 4 3 3 2 4" xfId="28810" xr:uid="{BA6B80D5-2EF0-4EDF-AB55-EF2822767E77}"/>
    <cellStyle name="Comma 2 2 4 3 3 3" xfId="5130" xr:uid="{0FA41E44-F3F4-47CE-8857-DE8E6B343DFE}"/>
    <cellStyle name="Comma 2 2 4 3 3 3 2" xfId="12495" xr:uid="{6A3223C7-1A10-4AF1-BED5-66922C8DE10B}"/>
    <cellStyle name="Comma 2 2 4 3 3 3 2 2" xfId="45111" xr:uid="{DDA772F8-B99B-4D96-88D8-760557F03101}"/>
    <cellStyle name="Comma 2 2 4 3 3 3 2 3" xfId="32484" xr:uid="{D03DAA56-2267-47CB-9DBB-5A4A2A0E26DD}"/>
    <cellStyle name="Comma 2 2 4 3 3 3 3" xfId="19855" xr:uid="{BD6CFF65-EDEE-42E8-A4E1-722DA4DD3E1D}"/>
    <cellStyle name="Comma 2 2 4 3 3 3 3 2" xfId="38830" xr:uid="{E4BDF40F-7AFD-4F45-8DC3-F108A46DC380}"/>
    <cellStyle name="Comma 2 2 4 3 3 3 4" xfId="26191" xr:uid="{1AEE7BBE-230B-4AC8-89F9-A4D93DAA3DDD}"/>
    <cellStyle name="Comma 2 2 4 3 3 4" xfId="4252" xr:uid="{77CE56B8-72BA-4A43-8622-02F087A6CF1A}"/>
    <cellStyle name="Comma 2 2 4 3 3 4 2" xfId="11618" xr:uid="{9657EDDE-568A-44C8-B03D-AB311BB3D69E}"/>
    <cellStyle name="Comma 2 2 4 3 3 4 2 2" xfId="44233" xr:uid="{DD3FB883-602D-4508-85DC-515BA3E07155}"/>
    <cellStyle name="Comma 2 2 4 3 3 4 3" xfId="18978" xr:uid="{9F208464-EDE9-4B8C-B5CD-2A5C3FBE42DA}"/>
    <cellStyle name="Comma 2 2 4 3 3 4 4" xfId="31606" xr:uid="{E25F3150-7451-49D3-A7FE-5A77B49A411F}"/>
    <cellStyle name="Comma 2 2 4 3 3 5" xfId="8827" xr:uid="{065ABAFC-8F13-4139-B2E1-B16B06F37264}"/>
    <cellStyle name="Comma 2 2 4 3 3 5 2" xfId="37952" xr:uid="{0A169893-0A13-4C75-A428-9E143C1A34A1}"/>
    <cellStyle name="Comma 2 2 4 3 3 6" xfId="16187" xr:uid="{343B3C97-96DF-4EAC-BB1A-D135BCD78558}"/>
    <cellStyle name="Comma 2 2 4 3 3 7" xfId="25313" xr:uid="{B171551D-0071-4A83-8343-25591738C477}"/>
    <cellStyle name="Comma 2 2 4 3 4" xfId="3402" xr:uid="{04BEA834-A7E6-448A-B734-3FE7D0B35A90}"/>
    <cellStyle name="Comma 2 2 4 3 4 2" xfId="6899" xr:uid="{FA3F4832-6B0E-4AB1-9CA8-5AC82789408C}"/>
    <cellStyle name="Comma 2 2 4 3 4 2 2" xfId="14264" xr:uid="{B9B8B6CC-5F3E-4100-99C9-AC4D0E54FA1F}"/>
    <cellStyle name="Comma 2 2 4 3 4 2 2 2" xfId="46880" xr:uid="{87D990E6-0A5B-4307-B534-09DB139E234C}"/>
    <cellStyle name="Comma 2 2 4 3 4 2 2 3" xfId="34253" xr:uid="{8AE30A20-CEC1-4BE6-9856-F10FAAFC6548}"/>
    <cellStyle name="Comma 2 2 4 3 4 2 3" xfId="21624" xr:uid="{3B1692CF-62F6-4595-8543-119B98730642}"/>
    <cellStyle name="Comma 2 2 4 3 4 2 3 2" xfId="40599" xr:uid="{99A8C876-57A6-4FB3-B11F-92DAFB1E92B6}"/>
    <cellStyle name="Comma 2 2 4 3 4 2 4" xfId="27960" xr:uid="{7A43ABF7-5AB4-48FA-A237-BB911ECE1B5E}"/>
    <cellStyle name="Comma 2 2 4 3 4 3" xfId="10768" xr:uid="{D8AB6B25-4C27-482C-880A-13F85C060D77}"/>
    <cellStyle name="Comma 2 2 4 3 4 3 2" xfId="43383" xr:uid="{8C32596D-568F-45B2-95B6-851864AE9986}"/>
    <cellStyle name="Comma 2 2 4 3 4 3 3" xfId="30756" xr:uid="{6D6C377A-E9BF-44EB-A7C2-9766DAE0F5AA}"/>
    <cellStyle name="Comma 2 2 4 3 4 4" xfId="18128" xr:uid="{8A1A1F65-65AD-443B-8528-690CF5111CEA}"/>
    <cellStyle name="Comma 2 2 4 3 4 4 2" xfId="37102" xr:uid="{205CAF2D-3B36-4B7E-9FB5-201BA75AE052}"/>
    <cellStyle name="Comma 2 2 4 3 4 5" xfId="24463" xr:uid="{C13EF960-F39D-452F-B7E5-6112ECBDE246}"/>
    <cellStyle name="Comma 2 2 4 3 5" xfId="6015" xr:uid="{6DC87EBD-C480-4A13-8193-2D1F5911CA9A}"/>
    <cellStyle name="Comma 2 2 4 3 5 2" xfId="13380" xr:uid="{E8143EDF-5749-436E-85F3-55AF98611165}"/>
    <cellStyle name="Comma 2 2 4 3 5 2 2" xfId="45996" xr:uid="{D08E24A3-A066-4845-9C52-87B33C3A9839}"/>
    <cellStyle name="Comma 2 2 4 3 5 2 3" xfId="33369" xr:uid="{F0671749-5E6A-4C0E-93C4-968B7261B845}"/>
    <cellStyle name="Comma 2 2 4 3 5 3" xfId="20740" xr:uid="{4BDF3177-A270-44FF-A0A8-1FC7BBA9A4A5}"/>
    <cellStyle name="Comma 2 2 4 3 5 3 2" xfId="39715" xr:uid="{F54B42C5-35D2-4A8D-BB93-B4A4D64F628B}"/>
    <cellStyle name="Comma 2 2 4 3 5 4" xfId="27076" xr:uid="{2C208C70-E9C1-4E46-AE2F-740F70CA798F}"/>
    <cellStyle name="Comma 2 2 4 3 6" xfId="2463" xr:uid="{20F1FA95-FEC8-498B-A10E-E72905EE8FA4}"/>
    <cellStyle name="Comma 2 2 4 3 6 2" xfId="9888" xr:uid="{9E2013AF-475B-4C0C-8EF4-90D57E0F500B}"/>
    <cellStyle name="Comma 2 2 4 3 6 2 2" xfId="42499" xr:uid="{C8754B88-9CD1-4C92-AEAD-CA336EABD1CB}"/>
    <cellStyle name="Comma 2 2 4 3 6 3" xfId="17248" xr:uid="{9C701773-9E39-4443-9F6C-A356BA132DC6}"/>
    <cellStyle name="Comma 2 2 4 3 6 4" xfId="29872" xr:uid="{8C927E12-4448-4A4C-8F22-1523F38D0F8A}"/>
    <cellStyle name="Comma 2 2 4 3 7" xfId="8658" xr:uid="{BCB974F7-C179-4CA0-B0FC-739CF422B86C}"/>
    <cellStyle name="Comma 2 2 4 3 7 2" xfId="36186" xr:uid="{5C4C6877-95E4-4FD7-AA86-B4FF27CF7400}"/>
    <cellStyle name="Comma 2 2 4 3 8" xfId="16018" xr:uid="{503B9163-32F7-4DA0-8851-5FDB405DBC2E}"/>
    <cellStyle name="Comma 2 2 4 3 9" xfId="23575" xr:uid="{13498C80-5F70-4567-A7F6-C2754B84FEF8}"/>
    <cellStyle name="Comma 2 2 4 4" xfId="601" xr:uid="{A8F2AD59-A9CD-491F-92CB-6623D88F3A4F}"/>
    <cellStyle name="Comma 2 2 4 4 2" xfId="1205" xr:uid="{92D8A6D7-5C2F-439D-8B1D-24E283C76E02}"/>
    <cellStyle name="Comma 2 2 4 4 2 2" xfId="4539" xr:uid="{B5C1D010-ECB8-448A-8A17-3ABCFA9C654E}"/>
    <cellStyle name="Comma 2 2 4 4 2 2 2" xfId="8037" xr:uid="{991D599A-4C19-41BB-9CC1-88A749A02CC2}"/>
    <cellStyle name="Comma 2 2 4 4 2 2 2 2" xfId="15402" xr:uid="{6AC734B2-C224-458B-9268-5828F0834BD9}"/>
    <cellStyle name="Comma 2 2 4 4 2 2 2 2 2" xfId="48018" xr:uid="{7568FC5D-FAF9-45A6-9DD5-D6BB5BBE1B91}"/>
    <cellStyle name="Comma 2 2 4 4 2 2 2 2 3" xfId="35391" xr:uid="{EECB3A3F-733F-483D-8E95-161A3282E9BB}"/>
    <cellStyle name="Comma 2 2 4 4 2 2 2 3" xfId="22762" xr:uid="{43FF94C9-AE09-4A9D-ADBB-D217D26C4949}"/>
    <cellStyle name="Comma 2 2 4 4 2 2 2 3 2" xfId="41737" xr:uid="{6E6858C6-704B-44ED-AB94-7BFF054B949D}"/>
    <cellStyle name="Comma 2 2 4 4 2 2 2 4" xfId="29098" xr:uid="{B7E1F4FE-470F-47B9-B983-D2CAFD184689}"/>
    <cellStyle name="Comma 2 2 4 4 2 2 3" xfId="5419" xr:uid="{F719A63B-4EC0-45C8-BC1B-CC176D8F4696}"/>
    <cellStyle name="Comma 2 2 4 4 2 2 3 2" xfId="12784" xr:uid="{A0616E50-7666-4B89-B1C8-80F4475BCB94}"/>
    <cellStyle name="Comma 2 2 4 4 2 2 3 2 2" xfId="45400" xr:uid="{B69B5BBD-2313-42C1-B1D7-55567411B027}"/>
    <cellStyle name="Comma 2 2 4 4 2 2 3 2 3" xfId="32773" xr:uid="{D7B2B03F-0429-4DDC-BDE4-D04E7F166B95}"/>
    <cellStyle name="Comma 2 2 4 4 2 2 3 3" xfId="20144" xr:uid="{EE453E65-4AA2-43DD-B7EC-48754F8D391C}"/>
    <cellStyle name="Comma 2 2 4 4 2 2 3 3 2" xfId="39119" xr:uid="{136F7544-0F0E-4CF5-81B3-BFE7A6E073EB}"/>
    <cellStyle name="Comma 2 2 4 4 2 2 3 4" xfId="26480" xr:uid="{F282B72F-AE03-44DC-AD82-4792ED327E03}"/>
    <cellStyle name="Comma 2 2 4 4 2 2 4" xfId="11905" xr:uid="{407C6349-28A5-4D16-BFEF-A47D6FFD1A94}"/>
    <cellStyle name="Comma 2 2 4 4 2 2 4 2" xfId="44521" xr:uid="{AFC8AA78-B31B-4997-9E04-318A62A482D3}"/>
    <cellStyle name="Comma 2 2 4 4 2 2 4 3" xfId="31894" xr:uid="{1D8AFF7B-4EF4-49C6-B367-333AEA6D7EAE}"/>
    <cellStyle name="Comma 2 2 4 4 2 2 5" xfId="19265" xr:uid="{A5DE094C-417B-4EA3-B38E-27401C1579DF}"/>
    <cellStyle name="Comma 2 2 4 4 2 2 5 2" xfId="38240" xr:uid="{19252E02-7BF4-45F6-8816-66EC3E9E915D}"/>
    <cellStyle name="Comma 2 2 4 4 2 2 6" xfId="25601" xr:uid="{A001185D-4617-4AFF-A171-01AC06261F61}"/>
    <cellStyle name="Comma 2 2 4 4 2 3" xfId="3685" xr:uid="{1A5FCF90-5CE7-438B-9A29-D5585932CC8F}"/>
    <cellStyle name="Comma 2 2 4 4 2 3 2" xfId="7182" xr:uid="{D735A6CA-F70B-4FFB-B089-7BBD3B392EA6}"/>
    <cellStyle name="Comma 2 2 4 4 2 3 2 2" xfId="14547" xr:uid="{5B552816-EB30-467E-8854-3C70E78D9339}"/>
    <cellStyle name="Comma 2 2 4 4 2 3 2 2 2" xfId="47163" xr:uid="{422C4CA0-D94D-4A68-932D-B470EF0C11AD}"/>
    <cellStyle name="Comma 2 2 4 4 2 3 2 2 3" xfId="34536" xr:uid="{CC027096-9808-47F0-A741-89ADD30BF8F4}"/>
    <cellStyle name="Comma 2 2 4 4 2 3 2 3" xfId="21907" xr:uid="{DCD6206F-75CC-4BC7-ABFE-513BEF33DE90}"/>
    <cellStyle name="Comma 2 2 4 4 2 3 2 3 2" xfId="40882" xr:uid="{708242BB-B590-4540-BD8F-4B967DD7AE8D}"/>
    <cellStyle name="Comma 2 2 4 4 2 3 2 4" xfId="28243" xr:uid="{913A3419-69A9-4554-927B-0EFAE1EF4BF6}"/>
    <cellStyle name="Comma 2 2 4 4 2 3 3" xfId="11051" xr:uid="{5E72837B-95FC-4D4E-A9F6-552868AF28C2}"/>
    <cellStyle name="Comma 2 2 4 4 2 3 3 2" xfId="43666" xr:uid="{9D018A4F-0852-45F9-AF05-71B6EB160B88}"/>
    <cellStyle name="Comma 2 2 4 4 2 3 3 3" xfId="31039" xr:uid="{64EF98CA-8456-4209-BBA5-76F966F41A47}"/>
    <cellStyle name="Comma 2 2 4 4 2 3 4" xfId="18411" xr:uid="{4DA0D52F-0554-471E-B8F4-94984E60E7E6}"/>
    <cellStyle name="Comma 2 2 4 4 2 3 4 2" xfId="37385" xr:uid="{733F75DD-0AB0-4F79-AFC6-9E36140ABF97}"/>
    <cellStyle name="Comma 2 2 4 4 2 3 5" xfId="24746" xr:uid="{75DC1817-E4A1-47FB-BED9-EEB6A8D9D374}"/>
    <cellStyle name="Comma 2 2 4 4 2 4" xfId="6304" xr:uid="{E65A3A19-6061-4D61-8652-3757FF9A7DA5}"/>
    <cellStyle name="Comma 2 2 4 4 2 4 2" xfId="13669" xr:uid="{E48DFC7F-5884-45E1-9360-49996E8DFB1D}"/>
    <cellStyle name="Comma 2 2 4 4 2 4 2 2" xfId="46285" xr:uid="{83F5BB9A-F663-40DB-A87A-A6D9548C13B3}"/>
    <cellStyle name="Comma 2 2 4 4 2 4 2 3" xfId="33658" xr:uid="{48380413-F9D8-4974-8186-A7773B5BE2F0}"/>
    <cellStyle name="Comma 2 2 4 4 2 4 3" xfId="21029" xr:uid="{6E4A95A2-759A-4B02-B29E-17D4624B5180}"/>
    <cellStyle name="Comma 2 2 4 4 2 4 3 2" xfId="40004" xr:uid="{16078EB8-BA52-4CE6-92EB-F26F84FAE0C8}"/>
    <cellStyle name="Comma 2 2 4 4 2 4 4" xfId="27365" xr:uid="{ACDED245-1AD5-4260-A7C0-F3C77AAC3030}"/>
    <cellStyle name="Comma 2 2 4 4 2 5" xfId="2805" xr:uid="{86FD1EF7-8E25-49E6-A2DC-0B313128FE0E}"/>
    <cellStyle name="Comma 2 2 4 4 2 5 2" xfId="10175" xr:uid="{BF72A923-5F5D-4303-A205-9FF36BCC89BA}"/>
    <cellStyle name="Comma 2 2 4 4 2 5 2 2" xfId="42788" xr:uid="{2D47D86F-2D30-4C9A-9172-A1508E3DAE21}"/>
    <cellStyle name="Comma 2 2 4 4 2 5 3" xfId="17535" xr:uid="{ADC7EEB9-149B-4973-BC41-0F581D4ADAF9}"/>
    <cellStyle name="Comma 2 2 4 4 2 5 4" xfId="30161" xr:uid="{FD279375-61FF-41EE-AB57-BBB84DC00E71}"/>
    <cellStyle name="Comma 2 2 4 4 2 6" xfId="9001" xr:uid="{1E117226-4DF3-449F-8C83-659554D5F31F}"/>
    <cellStyle name="Comma 2 2 4 4 2 6 2" xfId="36507" xr:uid="{4267B432-C479-4CDA-A19B-F7D7E0320513}"/>
    <cellStyle name="Comma 2 2 4 4 2 7" xfId="16361" xr:uid="{EEC0D911-F8E6-4A56-9796-C7D9DAF8F3AC}"/>
    <cellStyle name="Comma 2 2 4 4 2 8" xfId="23868" xr:uid="{16B35C9B-E740-4D35-97F6-64C680244286}"/>
    <cellStyle name="Comma 2 2 4 4 3" xfId="4101" xr:uid="{27FD408B-27EF-4B3C-B5CB-DB21409DC5DB}"/>
    <cellStyle name="Comma 2 2 4 4 3 2" xfId="7598" xr:uid="{D4233935-9A30-4AA9-8E61-8D8D44E48AA8}"/>
    <cellStyle name="Comma 2 2 4 4 3 2 2" xfId="14963" xr:uid="{059B8201-7EAE-472D-81D6-C1B1221AA0F0}"/>
    <cellStyle name="Comma 2 2 4 4 3 2 2 2" xfId="47579" xr:uid="{65D5325C-40A5-409C-BBCC-5D6EA376CC48}"/>
    <cellStyle name="Comma 2 2 4 4 3 2 2 3" xfId="34952" xr:uid="{741D90EA-04FF-4FF1-A91D-042D296A68A0}"/>
    <cellStyle name="Comma 2 2 4 4 3 2 3" xfId="22323" xr:uid="{62A43DC4-57FF-4B5E-8458-494980879D51}"/>
    <cellStyle name="Comma 2 2 4 4 3 2 3 2" xfId="41298" xr:uid="{A29A653E-23E0-4060-8DEC-28BC02C0B8A8}"/>
    <cellStyle name="Comma 2 2 4 4 3 2 4" xfId="28659" xr:uid="{DDB4BC3F-2C34-4FD7-9D6E-A3594589EE3B}"/>
    <cellStyle name="Comma 2 2 4 4 3 3" xfId="4976" xr:uid="{2E48D3A7-D567-44BF-AD01-AA9E7F6C2B9A}"/>
    <cellStyle name="Comma 2 2 4 4 3 3 2" xfId="12341" xr:uid="{F57E4EA3-F307-4497-B221-91B9BAF2FD8A}"/>
    <cellStyle name="Comma 2 2 4 4 3 3 2 2" xfId="44957" xr:uid="{7BABF20E-35F0-43C4-B3B1-034B3174533C}"/>
    <cellStyle name="Comma 2 2 4 4 3 3 2 3" xfId="32330" xr:uid="{252AE59A-82A0-47C9-A376-0F7A2FD09CD0}"/>
    <cellStyle name="Comma 2 2 4 4 3 3 3" xfId="19701" xr:uid="{7FDD7D05-7BF2-40B3-9D26-0A6F19175E1C}"/>
    <cellStyle name="Comma 2 2 4 4 3 3 3 2" xfId="38676" xr:uid="{E01CDF23-2923-426F-B18C-FFE4C7FA8B4E}"/>
    <cellStyle name="Comma 2 2 4 4 3 3 4" xfId="26037" xr:uid="{0B37B8B2-9000-4302-BAAC-8CD2698ED9E1}"/>
    <cellStyle name="Comma 2 2 4 4 3 4" xfId="11467" xr:uid="{E1F75999-05B4-4FBC-BCC2-701B6656F08A}"/>
    <cellStyle name="Comma 2 2 4 4 3 4 2" xfId="44082" xr:uid="{CA6729BA-61D4-4C12-B165-BDB9ADD1866F}"/>
    <cellStyle name="Comma 2 2 4 4 3 4 3" xfId="31455" xr:uid="{E43D45CA-6F2A-42F7-9CE7-7E25E99001B6}"/>
    <cellStyle name="Comma 2 2 4 4 3 5" xfId="18827" xr:uid="{CE22D2C7-34FC-42D0-BD80-14C336F0264E}"/>
    <cellStyle name="Comma 2 2 4 4 3 5 2" xfId="37801" xr:uid="{F2C4FE98-4634-4D7A-939F-F547E3D2FB07}"/>
    <cellStyle name="Comma 2 2 4 4 3 6" xfId="25162" xr:uid="{B68F9E55-66A8-44C9-9463-F32618D54337}"/>
    <cellStyle name="Comma 2 2 4 4 4" xfId="3251" xr:uid="{0EFC6C36-E59E-445F-859D-C9D5B578F5D9}"/>
    <cellStyle name="Comma 2 2 4 4 4 2" xfId="6748" xr:uid="{0D5EC5F4-544F-42E0-A10A-609FA470A08D}"/>
    <cellStyle name="Comma 2 2 4 4 4 2 2" xfId="14113" xr:uid="{28362185-60AB-4702-AAFD-6892E16C033F}"/>
    <cellStyle name="Comma 2 2 4 4 4 2 2 2" xfId="46729" xr:uid="{F00BFF7A-33A3-4C99-9F2B-8D3526E67708}"/>
    <cellStyle name="Comma 2 2 4 4 4 2 2 3" xfId="34102" xr:uid="{3EED857B-E54E-4895-BA08-D62321388EF3}"/>
    <cellStyle name="Comma 2 2 4 4 4 2 3" xfId="21473" xr:uid="{79E64041-635F-49B0-9D41-83F16C15E88A}"/>
    <cellStyle name="Comma 2 2 4 4 4 2 3 2" xfId="40448" xr:uid="{3A8AA2D3-1A76-4B22-A8D7-318FFCFB7464}"/>
    <cellStyle name="Comma 2 2 4 4 4 2 4" xfId="27809" xr:uid="{5FDD5569-FCEE-4771-881D-F2BDA4AF4B58}"/>
    <cellStyle name="Comma 2 2 4 4 4 3" xfId="10617" xr:uid="{B43DCA5C-8161-4D92-9F40-8D47AE739149}"/>
    <cellStyle name="Comma 2 2 4 4 4 3 2" xfId="43232" xr:uid="{13298D54-8A05-4A9F-B069-597060636190}"/>
    <cellStyle name="Comma 2 2 4 4 4 3 3" xfId="30605" xr:uid="{8E214414-6042-4BE4-8A10-A5A39C7F6B9B}"/>
    <cellStyle name="Comma 2 2 4 4 4 4" xfId="17977" xr:uid="{F07BA25E-7916-4C30-B41F-7BBD1CFE3D39}"/>
    <cellStyle name="Comma 2 2 4 4 4 4 2" xfId="36951" xr:uid="{F9051DA2-308F-4773-A541-F85861FE25BA}"/>
    <cellStyle name="Comma 2 2 4 4 4 5" xfId="24312" xr:uid="{ECEAAA47-ACDC-4CF6-934C-E89B70B92D7E}"/>
    <cellStyle name="Comma 2 2 4 4 5" xfId="5861" xr:uid="{F6CFA8FF-8AA6-44C7-8480-715A45FB8E1B}"/>
    <cellStyle name="Comma 2 2 4 4 5 2" xfId="13226" xr:uid="{FF6F86D1-0BDD-435F-8F2A-BAE2162467E3}"/>
    <cellStyle name="Comma 2 2 4 4 5 2 2" xfId="45842" xr:uid="{8E91E2DB-A193-4ED1-9BFB-B8A6EFEF0E45}"/>
    <cellStyle name="Comma 2 2 4 4 5 2 3" xfId="33215" xr:uid="{3B26C137-3098-454C-97BB-1C6D628AD93A}"/>
    <cellStyle name="Comma 2 2 4 4 5 3" xfId="20586" xr:uid="{72B9A305-88A3-45F6-A64D-B6B663B1A0D1}"/>
    <cellStyle name="Comma 2 2 4 4 5 3 2" xfId="39561" xr:uid="{428B06A7-4786-4782-A11D-2969380DEC77}"/>
    <cellStyle name="Comma 2 2 4 4 5 4" xfId="26922" xr:uid="{72E2F370-9167-4951-8431-9DF089A415A1}"/>
    <cellStyle name="Comma 2 2 4 4 6" xfId="2242" xr:uid="{F87E5DA2-CFE4-4F9F-A2B6-05536DEBE06F}"/>
    <cellStyle name="Comma 2 2 4 4 6 2" xfId="9734" xr:uid="{E4727511-37C6-4D08-B324-8C424AF6D23D}"/>
    <cellStyle name="Comma 2 2 4 4 6 2 2" xfId="42345" xr:uid="{03FB9C51-C171-410E-817A-8109EAAE2C27}"/>
    <cellStyle name="Comma 2 2 4 4 6 3" xfId="17094" xr:uid="{02DF1EC5-430A-4670-A7E3-DB8697332DFA}"/>
    <cellStyle name="Comma 2 2 4 4 6 4" xfId="29718" xr:uid="{8123596E-B8F4-4C2C-8F25-80B93A2C4479}"/>
    <cellStyle name="Comma 2 2 4 4 7" xfId="8630" xr:uid="{43F1F8B2-D095-4E37-A5D8-9887CF12148C}"/>
    <cellStyle name="Comma 2 2 4 4 7 2" xfId="35992" xr:uid="{E7641632-A418-48C0-BCED-AA59BC18CD36}"/>
    <cellStyle name="Comma 2 2 4 4 8" xfId="15990" xr:uid="{0C63176C-31F4-494F-942E-C32896DEDFDD}"/>
    <cellStyle name="Comma 2 2 4 4 9" xfId="23420" xr:uid="{664E20DF-5EFA-45CF-B480-152EA99FD90B}"/>
    <cellStyle name="Comma 2 2 4 5" xfId="990" xr:uid="{46BDD908-18F8-4974-ABE2-C6262E332EFB}"/>
    <cellStyle name="Comma 2 2 4 5 2" xfId="8799" xr:uid="{7E7E5829-5B71-4198-BAFE-E0848671F9B3}"/>
    <cellStyle name="Comma 2 2 4 5 2 2" xfId="42100" xr:uid="{DD9DBBE6-0DAA-4307-A5D7-3DCA00A125D6}"/>
    <cellStyle name="Comma 2 2 4 5 3" xfId="16159" xr:uid="{B10ADF99-CD88-4321-AD40-6E70C2F65D34}"/>
    <cellStyle name="Comma 2 2 4 5 4" xfId="29462" xr:uid="{F162A034-2394-457A-BA2E-B37D7E75B0D7}"/>
    <cellStyle name="Comma 2 2 4 6" xfId="1541" xr:uid="{F45A7DA5-6FE9-42AA-8FBE-A85F733A6C8E}"/>
    <cellStyle name="Comma 2 2 4 7" xfId="1625" xr:uid="{D02304B7-066E-4C42-9D0A-0544CEA95730}"/>
    <cellStyle name="Comma 2 2 4 7 2" xfId="9261" xr:uid="{FF0DB365-231B-4656-A097-3A7CF7EE562E}"/>
    <cellStyle name="Comma 2 2 4 7 3" xfId="16621" xr:uid="{74F79CC3-0719-4F03-9F25-E47DD53FB0CB}"/>
    <cellStyle name="Comma 2 2 4 8" xfId="8533" xr:uid="{2033E455-152C-4302-9C4B-E9131E6A18E6}"/>
    <cellStyle name="Comma 2 2 4 9" xfId="15894" xr:uid="{FA3FCBA3-78BC-45EE-9DF5-DA3B12AD3E70}"/>
    <cellStyle name="Comma 2 2 5" xfId="152" xr:uid="{9B127F66-3183-424C-B16C-D5B0DCA0A16A}"/>
    <cellStyle name="Comma 2 2 5 2" xfId="791" xr:uid="{495CD0B0-9E08-4E4C-998D-5D353BFEB961}"/>
    <cellStyle name="Comma 2 2 5 2 2" xfId="1355" xr:uid="{EC20D80C-8591-446F-92E7-4ABACF635857}"/>
    <cellStyle name="Comma 2 2 5 2 2 2" xfId="3021" xr:uid="{575806D4-2296-4EC3-9F9C-D91076189F7F}"/>
    <cellStyle name="Comma 2 2 5 2 2 2 2" xfId="4753" xr:uid="{0C9771E3-C2AC-4A16-8A5E-2D7B65BA64EA}"/>
    <cellStyle name="Comma 2 2 5 2 2 2 2 2" xfId="8251" xr:uid="{3496C88C-91EC-463C-ABEF-C73A14AF943C}"/>
    <cellStyle name="Comma 2 2 5 2 2 2 2 2 2" xfId="15616" xr:uid="{4D619318-D5E4-4C79-B019-0353605FFE56}"/>
    <cellStyle name="Comma 2 2 5 2 2 2 2 2 2 2" xfId="48232" xr:uid="{32B6E112-59D3-44FB-BE25-9D412259B30B}"/>
    <cellStyle name="Comma 2 2 5 2 2 2 2 2 2 3" xfId="35605" xr:uid="{25B8E068-173C-42FB-B94F-1393FB2A4A1D}"/>
    <cellStyle name="Comma 2 2 5 2 2 2 2 2 3" xfId="22976" xr:uid="{21AD9D7D-8186-4749-B3FD-EA626C850825}"/>
    <cellStyle name="Comma 2 2 5 2 2 2 2 2 3 2" xfId="41951" xr:uid="{54600CAE-025C-4D6E-9292-9B3242CDC362}"/>
    <cellStyle name="Comma 2 2 5 2 2 2 2 2 4" xfId="29312" xr:uid="{EDCB58E0-B1BE-4830-9E2C-043FCB6B24F3}"/>
    <cellStyle name="Comma 2 2 5 2 2 2 2 3" xfId="5633" xr:uid="{D811FF3E-AE16-4B01-82DB-4C3B882A28A6}"/>
    <cellStyle name="Comma 2 2 5 2 2 2 2 3 2" xfId="12998" xr:uid="{1941DDFD-C7F7-484E-8A42-18440DF65474}"/>
    <cellStyle name="Comma 2 2 5 2 2 2 2 3 2 2" xfId="45614" xr:uid="{6C5A1014-1620-43A5-A77B-8DB549E7EF17}"/>
    <cellStyle name="Comma 2 2 5 2 2 2 2 3 2 3" xfId="32987" xr:uid="{5179D012-7FCD-4015-A169-197224E4083F}"/>
    <cellStyle name="Comma 2 2 5 2 2 2 2 3 3" xfId="20358" xr:uid="{A6FD2EE4-B15F-474F-95C3-249F43587A4D}"/>
    <cellStyle name="Comma 2 2 5 2 2 2 2 3 3 2" xfId="39333" xr:uid="{2DBA443D-74C3-402E-A0A0-CB6ADA18331B}"/>
    <cellStyle name="Comma 2 2 5 2 2 2 2 3 4" xfId="26694" xr:uid="{B67EFE79-6C76-4103-AEA9-1360C80F48B9}"/>
    <cellStyle name="Comma 2 2 5 2 2 2 2 4" xfId="12119" xr:uid="{4A28714F-2B26-4487-A091-74A177D8DBD5}"/>
    <cellStyle name="Comma 2 2 5 2 2 2 2 4 2" xfId="44735" xr:uid="{C147EEB5-6B01-414D-84CD-0A87FEAB1E1D}"/>
    <cellStyle name="Comma 2 2 5 2 2 2 2 4 3" xfId="32108" xr:uid="{4A590265-7CB4-45C0-A5E6-EB97F9185A39}"/>
    <cellStyle name="Comma 2 2 5 2 2 2 2 5" xfId="19479" xr:uid="{8A7585CB-B2E7-40E3-9981-E4F88CFD00E2}"/>
    <cellStyle name="Comma 2 2 5 2 2 2 2 5 2" xfId="38454" xr:uid="{B14A9A60-D219-4CC9-A841-FE77EECA3F9A}"/>
    <cellStyle name="Comma 2 2 5 2 2 2 2 6" xfId="25815" xr:uid="{209C0694-4992-4283-9854-1BDC5F95C27B}"/>
    <cellStyle name="Comma 2 2 5 2 2 2 3" xfId="3897" xr:uid="{9C8267E4-6300-4E37-8726-119219A1C63F}"/>
    <cellStyle name="Comma 2 2 5 2 2 2 3 2" xfId="7394" xr:uid="{C5CC972D-D347-4123-A935-A7EDD251CF6F}"/>
    <cellStyle name="Comma 2 2 5 2 2 2 3 2 2" xfId="14759" xr:uid="{0DA450F8-5103-44B0-8FF2-BEBD51CF5E2D}"/>
    <cellStyle name="Comma 2 2 5 2 2 2 3 2 2 2" xfId="47375" xr:uid="{38958CC9-D4CC-471F-B215-84BAA23C9B41}"/>
    <cellStyle name="Comma 2 2 5 2 2 2 3 2 2 3" xfId="34748" xr:uid="{5A1787B1-CE29-4224-987F-FC145D6068E3}"/>
    <cellStyle name="Comma 2 2 5 2 2 2 3 2 3" xfId="22119" xr:uid="{4120F22D-EC32-4765-97AF-37E32817AF5C}"/>
    <cellStyle name="Comma 2 2 5 2 2 2 3 2 3 2" xfId="41094" xr:uid="{93117843-5A95-4DC5-B31D-26D83B57B345}"/>
    <cellStyle name="Comma 2 2 5 2 2 2 3 2 4" xfId="28455" xr:uid="{063AC7CA-D925-42C9-9D9A-63DE9183E062}"/>
    <cellStyle name="Comma 2 2 5 2 2 2 3 3" xfId="11263" xr:uid="{E82393BB-8D3B-4086-ABA4-4691F001DD94}"/>
    <cellStyle name="Comma 2 2 5 2 2 2 3 3 2" xfId="43878" xr:uid="{B05A09BB-E1AF-4B40-B9E2-92560B0E4858}"/>
    <cellStyle name="Comma 2 2 5 2 2 2 3 3 3" xfId="31251" xr:uid="{94E8D275-9276-47A2-8F55-1072CCCDFE8D}"/>
    <cellStyle name="Comma 2 2 5 2 2 2 3 4" xfId="18623" xr:uid="{DFCB5D86-2DEA-48CE-A695-6C0A2151E222}"/>
    <cellStyle name="Comma 2 2 5 2 2 2 3 4 2" xfId="37597" xr:uid="{15E56B8F-F63A-4217-9ABC-A52E10BCD2F6}"/>
    <cellStyle name="Comma 2 2 5 2 2 2 3 5" xfId="24958" xr:uid="{11DFEBF7-5964-4E88-B2F6-EE70F431C704}"/>
    <cellStyle name="Comma 2 2 5 2 2 2 4" xfId="6518" xr:uid="{502A6EEE-D936-41E2-9B0E-25A953BBA90B}"/>
    <cellStyle name="Comma 2 2 5 2 2 2 4 2" xfId="13883" xr:uid="{787F5C6A-A8E2-48C6-8ED2-915AA86A350A}"/>
    <cellStyle name="Comma 2 2 5 2 2 2 4 2 2" xfId="46499" xr:uid="{5E949F58-EE85-488F-B619-7FC64EE37BB9}"/>
    <cellStyle name="Comma 2 2 5 2 2 2 4 2 3" xfId="33872" xr:uid="{D65CEB16-C84F-494A-A7F7-756771660FDA}"/>
    <cellStyle name="Comma 2 2 5 2 2 2 4 3" xfId="21243" xr:uid="{5B4B6A78-631A-4998-B43D-ED895F7E159D}"/>
    <cellStyle name="Comma 2 2 5 2 2 2 4 3 2" xfId="40218" xr:uid="{F376C0EE-57EE-47A3-ADFE-B36B782C3F1B}"/>
    <cellStyle name="Comma 2 2 5 2 2 2 4 4" xfId="27579" xr:uid="{B77C2232-E5E8-492B-9D52-6B373FD9353D}"/>
    <cellStyle name="Comma 2 2 5 2 2 2 5" xfId="10389" xr:uid="{8B609421-7503-41C3-BAE8-166982D61E33}"/>
    <cellStyle name="Comma 2 2 5 2 2 2 5 2" xfId="43002" xr:uid="{535F121E-580F-4B91-B428-2573A1C9EA53}"/>
    <cellStyle name="Comma 2 2 5 2 2 2 5 3" xfId="30375" xr:uid="{0813222C-2EE8-4073-85FE-8F66188279F7}"/>
    <cellStyle name="Comma 2 2 5 2 2 2 6" xfId="17749" xr:uid="{C5AA693B-2BD2-4B8C-BE06-FBB0321F4EFB}"/>
    <cellStyle name="Comma 2 2 5 2 2 2 6 2" xfId="36721" xr:uid="{1845CDFC-D5D4-472C-92A9-A1E355FA583F}"/>
    <cellStyle name="Comma 2 2 5 2 2 2 7" xfId="24082" xr:uid="{14708BCA-A629-4E59-AEF7-AB6ECF443A35}"/>
    <cellStyle name="Comma 2 2 5 2 2 3" xfId="4313" xr:uid="{E2E62CA5-1EAC-41FD-94DE-F53270EC5CAA}"/>
    <cellStyle name="Comma 2 2 5 2 2 3 2" xfId="7810" xr:uid="{1D02CFFF-C515-425D-8B6E-D8141C10B41C}"/>
    <cellStyle name="Comma 2 2 5 2 2 3 2 2" xfId="15175" xr:uid="{33B39114-95C1-4597-BAD2-E87D27F5807C}"/>
    <cellStyle name="Comma 2 2 5 2 2 3 2 2 2" xfId="47791" xr:uid="{8DE90BFA-C9DB-4087-AFA0-79C33416B815}"/>
    <cellStyle name="Comma 2 2 5 2 2 3 2 2 3" xfId="35164" xr:uid="{2A9843DE-CE66-475D-9A77-D62288938669}"/>
    <cellStyle name="Comma 2 2 5 2 2 3 2 3" xfId="22535" xr:uid="{FC399CC8-88C5-4C32-A5DB-9521E8A93932}"/>
    <cellStyle name="Comma 2 2 5 2 2 3 2 3 2" xfId="41510" xr:uid="{249ECC31-1BEF-40C8-9378-6E0015B08E55}"/>
    <cellStyle name="Comma 2 2 5 2 2 3 2 4" xfId="28871" xr:uid="{0F0E26DF-0575-4B77-9493-44F8BD09A0AF}"/>
    <cellStyle name="Comma 2 2 5 2 2 3 3" xfId="5191" xr:uid="{B67C7E2A-C7FB-4F3C-8E5C-4B03513B1002}"/>
    <cellStyle name="Comma 2 2 5 2 2 3 3 2" xfId="12556" xr:uid="{62E0E8ED-5E5F-4B07-AD69-14F42C8ED995}"/>
    <cellStyle name="Comma 2 2 5 2 2 3 3 2 2" xfId="45172" xr:uid="{1049526E-4C1F-4C0B-ACAA-A9E32F95C1C1}"/>
    <cellStyle name="Comma 2 2 5 2 2 3 3 2 3" xfId="32545" xr:uid="{E5638463-7E80-4921-B7DF-8B7E8E289650}"/>
    <cellStyle name="Comma 2 2 5 2 2 3 3 3" xfId="19916" xr:uid="{D6DC9747-DDE0-4489-BA7D-64E674F2C8DB}"/>
    <cellStyle name="Comma 2 2 5 2 2 3 3 3 2" xfId="38891" xr:uid="{41ECCB33-35AB-4B81-9862-DCBDCDE30561}"/>
    <cellStyle name="Comma 2 2 5 2 2 3 3 4" xfId="26252" xr:uid="{57E48067-2609-4046-B9A2-B497DFD69850}"/>
    <cellStyle name="Comma 2 2 5 2 2 3 4" xfId="11679" xr:uid="{FDCB21BB-347E-48A6-83C9-11E9BC1FE223}"/>
    <cellStyle name="Comma 2 2 5 2 2 3 4 2" xfId="44294" xr:uid="{DBFFEF1F-E6B1-4B59-B221-DD1C30877A0F}"/>
    <cellStyle name="Comma 2 2 5 2 2 3 4 3" xfId="31667" xr:uid="{01A1E35A-EBE3-4688-AE05-361DA4111EA4}"/>
    <cellStyle name="Comma 2 2 5 2 2 3 5" xfId="19039" xr:uid="{EE8F12EF-7BA9-4FBC-A7BD-BD43BA046FC7}"/>
    <cellStyle name="Comma 2 2 5 2 2 3 5 2" xfId="38013" xr:uid="{A4716F4F-D681-4D10-8602-5DE3D47BF91E}"/>
    <cellStyle name="Comma 2 2 5 2 2 3 6" xfId="25374" xr:uid="{EAFE8136-CD9A-4B6A-8034-5D6E3AFF1D26}"/>
    <cellStyle name="Comma 2 2 5 2 2 4" xfId="3463" xr:uid="{383C30B9-0EE3-46B0-BF55-1C6145422EEE}"/>
    <cellStyle name="Comma 2 2 5 2 2 4 2" xfId="6960" xr:uid="{41A59ED9-413B-4B8F-910D-28885601F593}"/>
    <cellStyle name="Comma 2 2 5 2 2 4 2 2" xfId="14325" xr:uid="{2958BF04-ED70-4013-9339-689F18AA318E}"/>
    <cellStyle name="Comma 2 2 5 2 2 4 2 2 2" xfId="46941" xr:uid="{96397D29-5C66-4E7A-B908-460029E8CE44}"/>
    <cellStyle name="Comma 2 2 5 2 2 4 2 2 3" xfId="34314" xr:uid="{45CF56FC-68B1-4FEC-AF66-CF6B6723DDD7}"/>
    <cellStyle name="Comma 2 2 5 2 2 4 2 3" xfId="21685" xr:uid="{54BFE98B-1D11-4B42-AB1C-52BCCA3FC31C}"/>
    <cellStyle name="Comma 2 2 5 2 2 4 2 3 2" xfId="40660" xr:uid="{E30BCA78-E086-454D-8139-46CE0A73650D}"/>
    <cellStyle name="Comma 2 2 5 2 2 4 2 4" xfId="28021" xr:uid="{85CA5C7B-B40B-425B-B9BC-3BFB28647E08}"/>
    <cellStyle name="Comma 2 2 5 2 2 4 3" xfId="10829" xr:uid="{19110B46-5CD8-4BF7-BA25-E245198C3640}"/>
    <cellStyle name="Comma 2 2 5 2 2 4 3 2" xfId="43444" xr:uid="{F4FA2F77-DF5C-4942-AC99-EC60450499B0}"/>
    <cellStyle name="Comma 2 2 5 2 2 4 3 3" xfId="30817" xr:uid="{08F6DEE6-5F87-4989-8AFB-2363FE074DE9}"/>
    <cellStyle name="Comma 2 2 5 2 2 4 4" xfId="18189" xr:uid="{CFA962F4-F142-4043-8669-62125BF8B310}"/>
    <cellStyle name="Comma 2 2 5 2 2 4 4 2" xfId="37163" xr:uid="{4E12B670-C686-44B0-9831-37B92C207A13}"/>
    <cellStyle name="Comma 2 2 5 2 2 4 5" xfId="24524" xr:uid="{0CCDE1EA-C239-4CB3-9160-60F508940994}"/>
    <cellStyle name="Comma 2 2 5 2 2 5" xfId="6076" xr:uid="{62A3C613-27E6-4239-8AB0-0D959A3A2C60}"/>
    <cellStyle name="Comma 2 2 5 2 2 5 2" xfId="13441" xr:uid="{72BAAAE7-1F80-4EFA-919B-3E3ACAA3E685}"/>
    <cellStyle name="Comma 2 2 5 2 2 5 2 2" xfId="46057" xr:uid="{798EA113-0664-4497-9E73-8B086DED5437}"/>
    <cellStyle name="Comma 2 2 5 2 2 5 2 3" xfId="33430" xr:uid="{7B8E2B51-E4DB-40FC-813E-9DD25398CF9E}"/>
    <cellStyle name="Comma 2 2 5 2 2 5 3" xfId="20801" xr:uid="{5C1886DC-CD7C-4BAD-8D14-C74FA67151CB}"/>
    <cellStyle name="Comma 2 2 5 2 2 5 3 2" xfId="39776" xr:uid="{1FD1B516-6914-445E-849C-4F6CA9943FD5}"/>
    <cellStyle name="Comma 2 2 5 2 2 5 4" xfId="27137" xr:uid="{60E009EF-4D1C-44D6-83F6-22B285ED580C}"/>
    <cellStyle name="Comma 2 2 5 2 2 6" xfId="2524" xr:uid="{C343A689-568B-4BD8-80BD-4B5DC356FB35}"/>
    <cellStyle name="Comma 2 2 5 2 2 6 2" xfId="9949" xr:uid="{03DACE1D-990C-4AE6-9955-10F124560B92}"/>
    <cellStyle name="Comma 2 2 5 2 2 6 2 2" xfId="42560" xr:uid="{DC0BA563-F9F2-4255-9090-78FF3B149D12}"/>
    <cellStyle name="Comma 2 2 5 2 2 6 3" xfId="17309" xr:uid="{9288D55E-1094-471E-8039-585D6C80C283}"/>
    <cellStyle name="Comma 2 2 5 2 2 6 4" xfId="29933" xr:uid="{E1054367-221D-4B0B-93AA-8B1E8CE241A8}"/>
    <cellStyle name="Comma 2 2 5 2 2 7" xfId="9138" xr:uid="{FAFFFE93-48A5-4B6A-9E77-4799114538E3}"/>
    <cellStyle name="Comma 2 2 5 2 2 7 2" xfId="36247" xr:uid="{40A9F5F8-DD32-445D-84C1-208C34661FC9}"/>
    <cellStyle name="Comma 2 2 5 2 2 8" xfId="16498" xr:uid="{62B2AB3D-F3B8-4004-8A24-ABE432D32EB1}"/>
    <cellStyle name="Comma 2 2 5 2 2 9" xfId="23636" xr:uid="{89A3E016-7D4C-44FC-8BDC-FB2808D6F9FA}"/>
    <cellStyle name="Comma 2 2 5 2 3" xfId="1064" xr:uid="{57DE4047-9D68-48D7-869A-C6E73C034B72}"/>
    <cellStyle name="Comma 2 2 5 2 3 2" xfId="8873" xr:uid="{FEB7244D-42A5-48A2-BA32-872A1640B4F6}"/>
    <cellStyle name="Comma 2 2 5 2 3 3" xfId="16233" xr:uid="{94399DBF-47E7-4F92-932C-C912BF141295}"/>
    <cellStyle name="Comma 2 2 5 2 4" xfId="1843" xr:uid="{AF937B31-6338-4CB8-9C86-0C7C37105A76}"/>
    <cellStyle name="Comma 2 2 5 2 5" xfId="8704" xr:uid="{B25DF3F0-199B-4C14-B6C0-9DB85BDC06D6}"/>
    <cellStyle name="Comma 2 2 5 2 6" xfId="16064" xr:uid="{63C76BE0-9BB3-44BF-BC98-6E50195EC489}"/>
    <cellStyle name="Comma 2 2 5 3" xfId="1542" xr:uid="{F22ED925-05C1-4E32-9B91-B091310A3848}"/>
    <cellStyle name="Comma 2 2 5 3 2" xfId="2867" xr:uid="{CD86500A-FF76-4080-8BC7-512FC319A2F9}"/>
    <cellStyle name="Comma 2 2 5 3 2 2" xfId="4599" xr:uid="{1D144E8A-FEB5-4D95-A771-A4EA49F1A887}"/>
    <cellStyle name="Comma 2 2 5 3 2 2 2" xfId="8097" xr:uid="{208E34CB-FC62-4EA9-AAB5-3951E062C098}"/>
    <cellStyle name="Comma 2 2 5 3 2 2 2 2" xfId="15462" xr:uid="{86F150E6-3F97-4CE3-86E2-0B51D0861216}"/>
    <cellStyle name="Comma 2 2 5 3 2 2 2 2 2" xfId="48078" xr:uid="{B7B5C65D-A037-40E9-BABF-283589A219A3}"/>
    <cellStyle name="Comma 2 2 5 3 2 2 2 2 3" xfId="35451" xr:uid="{9A35FBDC-BA0A-410A-BB0C-FD1CB4FDBAC5}"/>
    <cellStyle name="Comma 2 2 5 3 2 2 2 3" xfId="22822" xr:uid="{6F7F5C46-4DE1-4008-94E2-63E701C1F569}"/>
    <cellStyle name="Comma 2 2 5 3 2 2 2 3 2" xfId="41797" xr:uid="{F6F836C9-AD4D-4195-BF39-D071E47AD8CE}"/>
    <cellStyle name="Comma 2 2 5 3 2 2 2 4" xfId="29158" xr:uid="{33CB9C42-13CD-4DC3-ABB8-DC0C4D807253}"/>
    <cellStyle name="Comma 2 2 5 3 2 2 3" xfId="5479" xr:uid="{7F3C7A1A-204D-4525-9E0F-D50C84F53C31}"/>
    <cellStyle name="Comma 2 2 5 3 2 2 3 2" xfId="12844" xr:uid="{AC1A464E-87B3-437F-85D1-DB2C77297F20}"/>
    <cellStyle name="Comma 2 2 5 3 2 2 3 2 2" xfId="45460" xr:uid="{DA46C585-8AD8-40FA-8EA2-B487FB621B99}"/>
    <cellStyle name="Comma 2 2 5 3 2 2 3 2 3" xfId="32833" xr:uid="{B9F91366-52A5-474E-A40A-10C8D30028F2}"/>
    <cellStyle name="Comma 2 2 5 3 2 2 3 3" xfId="20204" xr:uid="{F521FD6C-78A8-4EA7-90C5-54A08921CD02}"/>
    <cellStyle name="Comma 2 2 5 3 2 2 3 3 2" xfId="39179" xr:uid="{4F3CDEA2-AD63-4C1D-8DAD-BCD90B8E77A3}"/>
    <cellStyle name="Comma 2 2 5 3 2 2 3 4" xfId="26540" xr:uid="{9FEB27EB-28AB-4CB2-8B73-A2A2C94393AD}"/>
    <cellStyle name="Comma 2 2 5 3 2 2 4" xfId="11965" xr:uid="{A9957CA2-0C8C-4046-BD8A-57F577B03CC2}"/>
    <cellStyle name="Comma 2 2 5 3 2 2 4 2" xfId="44581" xr:uid="{50493686-F8FF-4BBD-B18D-5092129DD97F}"/>
    <cellStyle name="Comma 2 2 5 3 2 2 4 3" xfId="31954" xr:uid="{8532D500-A62F-46D7-AF0D-A1A201A359B3}"/>
    <cellStyle name="Comma 2 2 5 3 2 2 5" xfId="19325" xr:uid="{13C3AF9E-F81B-45E3-B0CB-56059A686C0B}"/>
    <cellStyle name="Comma 2 2 5 3 2 2 5 2" xfId="38300" xr:uid="{21388867-22DB-4469-9658-CE680AEAC70F}"/>
    <cellStyle name="Comma 2 2 5 3 2 2 6" xfId="25661" xr:uid="{11EEF3A9-4AF0-4B64-8E26-5DBEBB1A38A6}"/>
    <cellStyle name="Comma 2 2 5 3 2 3" xfId="3744" xr:uid="{7C0FDB9F-2A45-4136-9BD7-F6D6B3768A6B}"/>
    <cellStyle name="Comma 2 2 5 3 2 3 2" xfId="7241" xr:uid="{0CC42362-7DFB-49A3-899D-F00B105E8B99}"/>
    <cellStyle name="Comma 2 2 5 3 2 3 2 2" xfId="14606" xr:uid="{6FB24794-E0AB-4422-AF58-9D7AF52699A5}"/>
    <cellStyle name="Comma 2 2 5 3 2 3 2 2 2" xfId="47222" xr:uid="{CBE8716C-978B-4664-A2B8-439F4938A7BC}"/>
    <cellStyle name="Comma 2 2 5 3 2 3 2 2 3" xfId="34595" xr:uid="{C62288B4-3222-4FA5-A070-8FCE02C870F7}"/>
    <cellStyle name="Comma 2 2 5 3 2 3 2 3" xfId="21966" xr:uid="{F418440A-6B43-4BAD-9B90-C5EFE2DF8139}"/>
    <cellStyle name="Comma 2 2 5 3 2 3 2 3 2" xfId="40941" xr:uid="{D7C5DFBE-E8C3-43C9-A8D6-7B3CB9F44161}"/>
    <cellStyle name="Comma 2 2 5 3 2 3 2 4" xfId="28302" xr:uid="{E534D5BC-AC3E-45DA-845D-5FB36BF6F246}"/>
    <cellStyle name="Comma 2 2 5 3 2 3 3" xfId="11110" xr:uid="{B25A4F4C-4FEB-4349-8542-A18326663CB6}"/>
    <cellStyle name="Comma 2 2 5 3 2 3 3 2" xfId="43725" xr:uid="{03AB47CD-D84D-442D-8CFE-BE1FCE6B0554}"/>
    <cellStyle name="Comma 2 2 5 3 2 3 3 3" xfId="31098" xr:uid="{A8E5ED62-85FC-48C1-9EE1-85290696D1CA}"/>
    <cellStyle name="Comma 2 2 5 3 2 3 4" xfId="18470" xr:uid="{3E172A43-EECB-4A6A-85E0-6FBB6160EB21}"/>
    <cellStyle name="Comma 2 2 5 3 2 3 4 2" xfId="37444" xr:uid="{931F02CF-4426-4754-9CBB-2297B9AA4FCF}"/>
    <cellStyle name="Comma 2 2 5 3 2 3 5" xfId="24805" xr:uid="{C45FC1D0-42AC-43CC-AF40-9A496C3F602D}"/>
    <cellStyle name="Comma 2 2 5 3 2 4" xfId="6364" xr:uid="{CCC03321-FF07-468C-834A-FC6E1CCFA4EA}"/>
    <cellStyle name="Comma 2 2 5 3 2 4 2" xfId="13729" xr:uid="{AD8F0742-3FBC-4F8A-93B5-4115F154D396}"/>
    <cellStyle name="Comma 2 2 5 3 2 4 2 2" xfId="46345" xr:uid="{A10B2099-AEB4-4F7D-B31A-5613B64C332A}"/>
    <cellStyle name="Comma 2 2 5 3 2 4 2 3" xfId="33718" xr:uid="{133187EE-3300-4B25-81CB-14D310E1233B}"/>
    <cellStyle name="Comma 2 2 5 3 2 4 3" xfId="21089" xr:uid="{DDAC6287-DD35-479A-A648-56285B526494}"/>
    <cellStyle name="Comma 2 2 5 3 2 4 3 2" xfId="40064" xr:uid="{58D6A6A9-DECB-409B-97BC-D4E31B6ABBC0}"/>
    <cellStyle name="Comma 2 2 5 3 2 4 4" xfId="27425" xr:uid="{90D3A53C-66F0-48FB-B729-BC16A47AF700}"/>
    <cellStyle name="Comma 2 2 5 3 2 5" xfId="10235" xr:uid="{6B024220-D8F9-41C4-99BA-AB642D0AD24D}"/>
    <cellStyle name="Comma 2 2 5 3 2 5 2" xfId="42848" xr:uid="{51DA7445-7D00-4709-9183-E2296804D27C}"/>
    <cellStyle name="Comma 2 2 5 3 2 5 3" xfId="30221" xr:uid="{EE6FA3F0-B7C5-4C14-90F6-1FBF6E2577D5}"/>
    <cellStyle name="Comma 2 2 5 3 2 6" xfId="17595" xr:uid="{AC066C74-ADA6-48B3-AEF3-19C99F84D741}"/>
    <cellStyle name="Comma 2 2 5 3 2 6 2" xfId="36567" xr:uid="{1CA9BFD2-4148-4ED4-899B-514FABA6816B}"/>
    <cellStyle name="Comma 2 2 5 3 2 7" xfId="23928" xr:uid="{F51D6183-26B1-46CD-808E-AD2AC635A15F}"/>
    <cellStyle name="Comma 2 2 5 3 3" xfId="4160" xr:uid="{96F664A5-4A67-4A5C-B2F6-5E5FC365841A}"/>
    <cellStyle name="Comma 2 2 5 3 3 2" xfId="7657" xr:uid="{12607426-B8B2-4948-B52F-3CFDA05F25B4}"/>
    <cellStyle name="Comma 2 2 5 3 3 2 2" xfId="15022" xr:uid="{8BD43CFF-8D6C-4C77-BF75-2EEEA9C1E833}"/>
    <cellStyle name="Comma 2 2 5 3 3 2 2 2" xfId="47638" xr:uid="{561240F1-5855-480D-865A-10FF205CD8CB}"/>
    <cellStyle name="Comma 2 2 5 3 3 2 2 3" xfId="35011" xr:uid="{DBC53AC9-66C9-4099-805D-9C437B1901C1}"/>
    <cellStyle name="Comma 2 2 5 3 3 2 3" xfId="22382" xr:uid="{35086ED3-2126-4D7F-ACF3-BBF8E299BAD7}"/>
    <cellStyle name="Comma 2 2 5 3 3 2 3 2" xfId="41357" xr:uid="{7E9AB35A-F57B-4659-A010-F0ADB41294C9}"/>
    <cellStyle name="Comma 2 2 5 3 3 2 4" xfId="28718" xr:uid="{63BD2E95-BEF7-4AB5-973F-7EB14F10ADB6}"/>
    <cellStyle name="Comma 2 2 5 3 3 3" xfId="5037" xr:uid="{CE77E3ED-F151-4802-99C0-89D711EA3AEC}"/>
    <cellStyle name="Comma 2 2 5 3 3 3 2" xfId="12402" xr:uid="{62DF11D4-AF0F-4EFD-9DE5-D870DF1E8487}"/>
    <cellStyle name="Comma 2 2 5 3 3 3 2 2" xfId="45018" xr:uid="{BCC2AE54-FAB6-4B29-8153-2C081CF5C71E}"/>
    <cellStyle name="Comma 2 2 5 3 3 3 2 3" xfId="32391" xr:uid="{2C3C908E-42D7-48A6-96A6-483E0425A9DF}"/>
    <cellStyle name="Comma 2 2 5 3 3 3 3" xfId="19762" xr:uid="{14905D65-612F-415B-B2CB-CEADA2559E5C}"/>
    <cellStyle name="Comma 2 2 5 3 3 3 3 2" xfId="38737" xr:uid="{E5AC685A-B141-4663-A4EC-1F99FA968935}"/>
    <cellStyle name="Comma 2 2 5 3 3 3 4" xfId="26098" xr:uid="{04ECF0D0-0879-476B-9159-20523C5F0DFF}"/>
    <cellStyle name="Comma 2 2 5 3 3 4" xfId="11526" xr:uid="{6903059A-C319-47C9-B1C5-28B432C7A65B}"/>
    <cellStyle name="Comma 2 2 5 3 3 4 2" xfId="44141" xr:uid="{B8AC9D14-F88A-4483-8D5D-92590FF0ACE7}"/>
    <cellStyle name="Comma 2 2 5 3 3 4 3" xfId="31514" xr:uid="{EDD461F0-E7FB-43FB-9F10-757E171887F6}"/>
    <cellStyle name="Comma 2 2 5 3 3 5" xfId="18886" xr:uid="{C51CC17B-0D8A-4D71-8151-AECF2B6361FA}"/>
    <cellStyle name="Comma 2 2 5 3 3 5 2" xfId="37860" xr:uid="{52C3AABF-93B2-48F4-9CD5-88C957F966EA}"/>
    <cellStyle name="Comma 2 2 5 3 3 6" xfId="25221" xr:uid="{211EFDBD-1A8F-468B-ADA8-99CB2EB0ED51}"/>
    <cellStyle name="Comma 2 2 5 3 4" xfId="3310" xr:uid="{2455BCA9-E6B1-4434-93E2-0CB4CB4699D3}"/>
    <cellStyle name="Comma 2 2 5 3 4 2" xfId="6807" xr:uid="{91DF020C-B453-49EC-970C-1AE62A46B4DF}"/>
    <cellStyle name="Comma 2 2 5 3 4 2 2" xfId="14172" xr:uid="{8B2BEEDF-AA5F-47F6-8EE3-C1793BACB7B7}"/>
    <cellStyle name="Comma 2 2 5 3 4 2 2 2" xfId="46788" xr:uid="{D3B841DC-586E-4087-9ED1-597317FF60EC}"/>
    <cellStyle name="Comma 2 2 5 3 4 2 2 3" xfId="34161" xr:uid="{656F3B55-CC51-4D76-AB94-65D87B4D783F}"/>
    <cellStyle name="Comma 2 2 5 3 4 2 3" xfId="21532" xr:uid="{51A46DD2-6424-43FA-9B1E-82240E1877AD}"/>
    <cellStyle name="Comma 2 2 5 3 4 2 3 2" xfId="40507" xr:uid="{ADD89736-6FA7-4D97-A803-1262121D3710}"/>
    <cellStyle name="Comma 2 2 5 3 4 2 4" xfId="27868" xr:uid="{48B6BCB1-7B6B-48C6-B0A0-0299FF0E9273}"/>
    <cellStyle name="Comma 2 2 5 3 4 3" xfId="10676" xr:uid="{F611809E-CB8D-40E2-BB87-5AD177AA252B}"/>
    <cellStyle name="Comma 2 2 5 3 4 3 2" xfId="43291" xr:uid="{4A686192-6CD0-427C-A672-0BF7FDC081E4}"/>
    <cellStyle name="Comma 2 2 5 3 4 3 3" xfId="30664" xr:uid="{CFEC5619-3E95-4F9A-B8F8-DC1A759260D6}"/>
    <cellStyle name="Comma 2 2 5 3 4 4" xfId="18036" xr:uid="{848112D9-34CD-450F-B640-B67BC1F5AF5F}"/>
    <cellStyle name="Comma 2 2 5 3 4 4 2" xfId="37010" xr:uid="{F9BEDC3D-4D97-45C0-B9BF-1B220BBFC9AE}"/>
    <cellStyle name="Comma 2 2 5 3 4 5" xfId="24371" xr:uid="{E9BA179D-1772-4FE9-A7BD-1399AD8FAFB4}"/>
    <cellStyle name="Comma 2 2 5 3 5" xfId="5922" xr:uid="{D452F081-413E-44C2-84F7-7DA6B51869C2}"/>
    <cellStyle name="Comma 2 2 5 3 5 2" xfId="13287" xr:uid="{8D46BF37-80B9-4478-8B48-B393DC849DCB}"/>
    <cellStyle name="Comma 2 2 5 3 5 2 2" xfId="45903" xr:uid="{0F967E1D-5FC8-4880-90A7-80CC13BA207D}"/>
    <cellStyle name="Comma 2 2 5 3 5 2 3" xfId="33276" xr:uid="{AC7F7485-CDD4-417F-9E9F-3AA3D3918EE9}"/>
    <cellStyle name="Comma 2 2 5 3 5 3" xfId="20647" xr:uid="{8AF0F8D1-C7A5-4AFC-AB86-B548B8DF3759}"/>
    <cellStyle name="Comma 2 2 5 3 5 3 2" xfId="39622" xr:uid="{8F32A012-FB07-4A62-B97A-FC34024B5442}"/>
    <cellStyle name="Comma 2 2 5 3 5 4" xfId="26983" xr:uid="{ABC5A2F8-DB38-4EDA-A463-EA8E90781D01}"/>
    <cellStyle name="Comma 2 2 5 3 6" xfId="2370" xr:uid="{FFB0D9C2-9430-4F68-92B1-B825B4B11CB7}"/>
    <cellStyle name="Comma 2 2 5 3 6 2" xfId="9795" xr:uid="{809D10C4-1231-49F7-BEA6-DAEC4356971D}"/>
    <cellStyle name="Comma 2 2 5 3 6 2 2" xfId="42406" xr:uid="{779F5D1C-5748-4D72-9ED1-D7399365AB78}"/>
    <cellStyle name="Comma 2 2 5 3 6 3" xfId="17155" xr:uid="{A1B98EFB-3388-4DCF-936B-610BA5C83F71}"/>
    <cellStyle name="Comma 2 2 5 3 6 4" xfId="29779" xr:uid="{46213D56-EE79-4F21-AD8F-BE5228C125BC}"/>
    <cellStyle name="Comma 2 2 5 3 7" xfId="36093" xr:uid="{8D4FC226-0D59-4BAB-8744-1847612EC78E}"/>
    <cellStyle name="Comma 2 2 5 3 8" xfId="23482" xr:uid="{3252A179-3B64-47EC-B414-6C490EC486E3}"/>
    <cellStyle name="Comma 2 2 5 4" xfId="504" xr:uid="{7FE6BBDD-A2DE-4F17-AD40-29123F58902D}"/>
    <cellStyle name="Comma 2 2 6" xfId="153" xr:uid="{6EAB188B-5061-4ECB-A7D3-1B206D86347C}"/>
    <cellStyle name="Comma 2 2 6 2" xfId="936" xr:uid="{BFBCFC7D-0EA9-4322-B109-BAB8A690DBD2}"/>
    <cellStyle name="Comma 2 2 6 2 2" xfId="1266" xr:uid="{BC5AC57C-2CA2-4821-8A8B-9122654AA382}"/>
    <cellStyle name="Comma 2 2 6 2 2 2" xfId="4678" xr:uid="{48315302-E1E4-4293-8B1F-F35C9E5CE603}"/>
    <cellStyle name="Comma 2 2 6 2 2 2 2" xfId="8176" xr:uid="{1BE00E3D-32E1-4A11-89DA-8EDDFBF2CF86}"/>
    <cellStyle name="Comma 2 2 6 2 2 2 2 2" xfId="15541" xr:uid="{1775FC68-0A90-47A1-9E7E-2D41374FDE5F}"/>
    <cellStyle name="Comma 2 2 6 2 2 2 2 2 2" xfId="48157" xr:uid="{E4E52D48-B2EE-4E01-BFB6-D687EAB54147}"/>
    <cellStyle name="Comma 2 2 6 2 2 2 2 2 3" xfId="35530" xr:uid="{CFC59324-C550-4452-93DC-AC2325CA44EB}"/>
    <cellStyle name="Comma 2 2 6 2 2 2 2 3" xfId="22901" xr:uid="{968B1E9D-FEE5-4A52-8507-CC8D417F7B05}"/>
    <cellStyle name="Comma 2 2 6 2 2 2 2 3 2" xfId="41876" xr:uid="{B971063F-FDF7-45EF-9E31-CA140D9082A0}"/>
    <cellStyle name="Comma 2 2 6 2 2 2 2 4" xfId="29237" xr:uid="{F6811BBE-6B65-4762-B750-A6D076F2E9A0}"/>
    <cellStyle name="Comma 2 2 6 2 2 2 3" xfId="5558" xr:uid="{09716F6C-8A7D-4E89-8DD2-6DF8047900E2}"/>
    <cellStyle name="Comma 2 2 6 2 2 2 3 2" xfId="12923" xr:uid="{E1993724-BBAF-48AB-97A3-41B6A5E48930}"/>
    <cellStyle name="Comma 2 2 6 2 2 2 3 2 2" xfId="45539" xr:uid="{62943C40-6862-4354-86CD-2874CD796875}"/>
    <cellStyle name="Comma 2 2 6 2 2 2 3 2 3" xfId="32912" xr:uid="{51D4BEA4-B822-4EC6-8B51-ED319841FA32}"/>
    <cellStyle name="Comma 2 2 6 2 2 2 3 3" xfId="20283" xr:uid="{B6018C3C-95BC-416E-9C95-CFE30F15AA02}"/>
    <cellStyle name="Comma 2 2 6 2 2 2 3 3 2" xfId="39258" xr:uid="{CE91C7EF-9AD1-4991-8F88-97A7AC4599B0}"/>
    <cellStyle name="Comma 2 2 6 2 2 2 3 4" xfId="26619" xr:uid="{D634F18D-B727-49DD-9BBA-1389B915E3CE}"/>
    <cellStyle name="Comma 2 2 6 2 2 2 4" xfId="12044" xr:uid="{28DE3704-3623-438D-AFAC-59FC632D2C6D}"/>
    <cellStyle name="Comma 2 2 6 2 2 2 4 2" xfId="44660" xr:uid="{09521BBD-8334-494D-8198-7B2A041A7C2A}"/>
    <cellStyle name="Comma 2 2 6 2 2 2 4 3" xfId="32033" xr:uid="{450A6E0F-594D-4092-97CD-6790C8C51389}"/>
    <cellStyle name="Comma 2 2 6 2 2 2 5" xfId="19404" xr:uid="{FB0A14B1-000B-4684-8779-27D0CDC863E5}"/>
    <cellStyle name="Comma 2 2 6 2 2 2 5 2" xfId="38379" xr:uid="{2D55AE18-1788-4AF4-A012-D3D7C8D65D45}"/>
    <cellStyle name="Comma 2 2 6 2 2 2 6" xfId="25740" xr:uid="{0F473B08-3127-46FC-A126-A9C8A8400D59}"/>
    <cellStyle name="Comma 2 2 6 2 2 3" xfId="3823" xr:uid="{A14A7C04-01E0-47CE-AEF6-B7E7EAC42C73}"/>
    <cellStyle name="Comma 2 2 6 2 2 3 2" xfId="7320" xr:uid="{AABC91DD-F901-4391-B66B-EEC900DB03CB}"/>
    <cellStyle name="Comma 2 2 6 2 2 3 2 2" xfId="14685" xr:uid="{F9EDC61C-F35F-4226-845F-B90D3B638B3A}"/>
    <cellStyle name="Comma 2 2 6 2 2 3 2 2 2" xfId="47301" xr:uid="{D044E445-01E8-413B-8F3C-FA19A3183E28}"/>
    <cellStyle name="Comma 2 2 6 2 2 3 2 2 3" xfId="34674" xr:uid="{85118945-B35C-4C07-871D-543C3FC40CFC}"/>
    <cellStyle name="Comma 2 2 6 2 2 3 2 3" xfId="22045" xr:uid="{35DEEA56-CE5F-4FF3-B415-C9DEC83BCAFC}"/>
    <cellStyle name="Comma 2 2 6 2 2 3 2 3 2" xfId="41020" xr:uid="{028A0890-18E7-4D06-B7AB-B453B150732F}"/>
    <cellStyle name="Comma 2 2 6 2 2 3 2 4" xfId="28381" xr:uid="{88DBB64F-37FA-44B6-BAF2-87C6BA5FFB49}"/>
    <cellStyle name="Comma 2 2 6 2 2 3 3" xfId="11189" xr:uid="{4A6B2BA7-AA43-41A5-81E1-77AE2E5A816F}"/>
    <cellStyle name="Comma 2 2 6 2 2 3 3 2" xfId="43804" xr:uid="{4A2047EE-2319-46FD-82B9-AF5F23E9F049}"/>
    <cellStyle name="Comma 2 2 6 2 2 3 3 3" xfId="31177" xr:uid="{1F3BABD2-BD98-4377-8DC8-EFD6D4333C72}"/>
    <cellStyle name="Comma 2 2 6 2 2 3 4" xfId="18549" xr:uid="{42190FA5-2CE9-4D45-8634-A75241802F4C}"/>
    <cellStyle name="Comma 2 2 6 2 2 3 4 2" xfId="37523" xr:uid="{B19FC1F3-82A1-4E8B-8DF4-ED9B3F466964}"/>
    <cellStyle name="Comma 2 2 6 2 2 3 5" xfId="24884" xr:uid="{18C4A953-E74C-4D32-9504-92703C9002AA}"/>
    <cellStyle name="Comma 2 2 6 2 2 4" xfId="6443" xr:uid="{AA3A6A35-F67C-4DF8-91C6-A2BD64F04076}"/>
    <cellStyle name="Comma 2 2 6 2 2 4 2" xfId="13808" xr:uid="{26B76A40-5BD1-40A7-8374-ADC507104BF4}"/>
    <cellStyle name="Comma 2 2 6 2 2 4 2 2" xfId="46424" xr:uid="{739A019C-624C-4A41-B4AB-B3079BA00A2A}"/>
    <cellStyle name="Comma 2 2 6 2 2 4 2 3" xfId="33797" xr:uid="{CACDDFDB-C80B-4613-B8FB-00D36F6229CF}"/>
    <cellStyle name="Comma 2 2 6 2 2 4 3" xfId="21168" xr:uid="{C60A5850-438C-42FF-A972-A857A3510FDE}"/>
    <cellStyle name="Comma 2 2 6 2 2 4 3 2" xfId="40143" xr:uid="{FC1A1E49-27D9-41F9-8A4E-749254AE464B}"/>
    <cellStyle name="Comma 2 2 6 2 2 4 4" xfId="27504" xr:uid="{50934C70-6473-404B-8905-D6F7D1FCA51E}"/>
    <cellStyle name="Comma 2 2 6 2 2 5" xfId="2946" xr:uid="{086FC1A6-F48F-4FF4-919F-E9ED58E29DB0}"/>
    <cellStyle name="Comma 2 2 6 2 2 5 2" xfId="10314" xr:uid="{43DD97B5-F1AB-4E27-97AC-28F6E7C4EC61}"/>
    <cellStyle name="Comma 2 2 6 2 2 5 2 2" xfId="42927" xr:uid="{49C3D877-A1C0-4912-8439-88F926A1F0B8}"/>
    <cellStyle name="Comma 2 2 6 2 2 5 3" xfId="17674" xr:uid="{4A60DDC2-E838-4B5D-9943-1432B6465F20}"/>
    <cellStyle name="Comma 2 2 6 2 2 5 4" xfId="30300" xr:uid="{450B339B-A009-4738-B767-2EF84AF1B6D6}"/>
    <cellStyle name="Comma 2 2 6 2 2 6" xfId="9062" xr:uid="{821FB46F-F51F-46AD-97DE-CFC22E59A725}"/>
    <cellStyle name="Comma 2 2 6 2 2 6 2" xfId="36646" xr:uid="{18225680-9BAD-4ED8-9607-B0405E8DF264}"/>
    <cellStyle name="Comma 2 2 6 2 2 7" xfId="16422" xr:uid="{E2F5067A-531C-4BE0-991A-F670594FAC6D}"/>
    <cellStyle name="Comma 2 2 6 2 2 8" xfId="24007" xr:uid="{37328916-446B-412E-AEF7-6DBEB6479D67}"/>
    <cellStyle name="Comma 2 2 6 2 3" xfId="4238" xr:uid="{785566B4-6475-42B5-A215-A8D2E48A6C42}"/>
    <cellStyle name="Comma 2 2 6 2 3 2" xfId="7735" xr:uid="{3E591F01-C6BD-4F9A-9759-3E398BD5CF02}"/>
    <cellStyle name="Comma 2 2 6 2 3 2 2" xfId="15100" xr:uid="{8006AE87-15ED-418B-9762-D741786DC308}"/>
    <cellStyle name="Comma 2 2 6 2 3 2 2 2" xfId="47716" xr:uid="{7731439F-C64B-47C4-B5C8-8D681BA9C488}"/>
    <cellStyle name="Comma 2 2 6 2 3 2 2 3" xfId="35089" xr:uid="{97BEC1B4-DEB3-4ED9-B9A5-D3A342ABB8F7}"/>
    <cellStyle name="Comma 2 2 6 2 3 2 3" xfId="22460" xr:uid="{F2CF7C02-7005-4283-9C7D-BA72BF8845F4}"/>
    <cellStyle name="Comma 2 2 6 2 3 2 3 2" xfId="41435" xr:uid="{B976B610-CC67-467A-9C84-F12952B71920}"/>
    <cellStyle name="Comma 2 2 6 2 3 2 4" xfId="28796" xr:uid="{C5ACB6E9-E539-4E3D-AEBC-3F1073318B4A}"/>
    <cellStyle name="Comma 2 2 6 2 3 3" xfId="5116" xr:uid="{477759A1-9138-44B7-97CF-AC41D95CB18B}"/>
    <cellStyle name="Comma 2 2 6 2 3 3 2" xfId="12481" xr:uid="{13A629F2-17A4-4B61-8C91-ACBB629301CB}"/>
    <cellStyle name="Comma 2 2 6 2 3 3 2 2" xfId="45097" xr:uid="{35311F00-B156-40B1-8EE9-8AA42493C9CD}"/>
    <cellStyle name="Comma 2 2 6 2 3 3 2 3" xfId="32470" xr:uid="{55EAFE9E-2940-4CE7-B706-D449B4AF8791}"/>
    <cellStyle name="Comma 2 2 6 2 3 3 3" xfId="19841" xr:uid="{06ED3C83-4B1B-4A80-8FA2-5FBEE61785F5}"/>
    <cellStyle name="Comma 2 2 6 2 3 3 3 2" xfId="38816" xr:uid="{E767D58D-E6EB-445F-B60E-CE7B3AF719C9}"/>
    <cellStyle name="Comma 2 2 6 2 3 3 4" xfId="26177" xr:uid="{7CC20C46-28BF-410F-B86C-FEC1B15788E5}"/>
    <cellStyle name="Comma 2 2 6 2 3 4" xfId="11604" xr:uid="{F5AFEE08-DBF5-432B-A4F3-8AAA7CB1CBCF}"/>
    <cellStyle name="Comma 2 2 6 2 3 4 2" xfId="44219" xr:uid="{47EE4C0E-DF45-4D87-90DF-EC3517CF7658}"/>
    <cellStyle name="Comma 2 2 6 2 3 4 3" xfId="31592" xr:uid="{7B7B7799-868D-4F27-B508-A2B06453B3E0}"/>
    <cellStyle name="Comma 2 2 6 2 3 5" xfId="18964" xr:uid="{1CE02620-9F82-436D-BDC2-DF73195E5C9B}"/>
    <cellStyle name="Comma 2 2 6 2 3 5 2" xfId="37938" xr:uid="{DA16986E-4E70-43FE-92CE-73213AD2CC05}"/>
    <cellStyle name="Comma 2 2 6 2 3 6" xfId="25299" xr:uid="{D21B5EAF-DB35-475F-8A49-9419476197EA}"/>
    <cellStyle name="Comma 2 2 6 2 4" xfId="3388" xr:uid="{B14525F6-F739-48F9-9377-F745BA004F28}"/>
    <cellStyle name="Comma 2 2 6 2 4 2" xfId="6885" xr:uid="{2FCA58E8-391E-45B9-9049-1463C17C3359}"/>
    <cellStyle name="Comma 2 2 6 2 4 2 2" xfId="14250" xr:uid="{B76A9F6E-F830-4729-92C3-B4A62A0F27A8}"/>
    <cellStyle name="Comma 2 2 6 2 4 2 2 2" xfId="46866" xr:uid="{3BB9A783-A773-4E8A-87EB-377F2DFB3D22}"/>
    <cellStyle name="Comma 2 2 6 2 4 2 2 3" xfId="34239" xr:uid="{425D80F0-A60D-4DDE-A9A6-2072CF284BF7}"/>
    <cellStyle name="Comma 2 2 6 2 4 2 3" xfId="21610" xr:uid="{52CA6456-6311-40D3-B17D-A5B9BD380CAC}"/>
    <cellStyle name="Comma 2 2 6 2 4 2 3 2" xfId="40585" xr:uid="{A5F13B05-1ECC-43D9-B52E-CD6919B13933}"/>
    <cellStyle name="Comma 2 2 6 2 4 2 4" xfId="27946" xr:uid="{78A3552B-7286-488D-B5FB-E1680B283B39}"/>
    <cellStyle name="Comma 2 2 6 2 4 3" xfId="10754" xr:uid="{8EE15402-1E2F-47E9-936A-4AAAA517ECE7}"/>
    <cellStyle name="Comma 2 2 6 2 4 3 2" xfId="43369" xr:uid="{5A569A96-78B4-42CF-82D9-1B5E62F6D11C}"/>
    <cellStyle name="Comma 2 2 6 2 4 3 3" xfId="30742" xr:uid="{B13A1573-DCB2-4891-A70A-83805A0A8D62}"/>
    <cellStyle name="Comma 2 2 6 2 4 4" xfId="18114" xr:uid="{BEE0DC64-7720-483D-B785-1C4FB4FD4B28}"/>
    <cellStyle name="Comma 2 2 6 2 4 4 2" xfId="37088" xr:uid="{82B36F00-3923-459B-8F35-89F6FD89DF60}"/>
    <cellStyle name="Comma 2 2 6 2 4 5" xfId="24449" xr:uid="{DED63D2F-791E-487C-AB0B-AD5442C349EC}"/>
    <cellStyle name="Comma 2 2 6 2 5" xfId="6001" xr:uid="{67DDEAE5-5FF7-4591-8A4C-B7DE23F39A82}"/>
    <cellStyle name="Comma 2 2 6 2 5 2" xfId="13366" xr:uid="{B5AF5651-C883-43F4-99B3-88B49870E9BC}"/>
    <cellStyle name="Comma 2 2 6 2 5 2 2" xfId="45982" xr:uid="{103283FB-2241-4F93-90A0-4BAC316252FD}"/>
    <cellStyle name="Comma 2 2 6 2 5 2 3" xfId="33355" xr:uid="{C51E2D0A-EF0A-4FA5-AD09-5B088B24E63A}"/>
    <cellStyle name="Comma 2 2 6 2 5 3" xfId="20726" xr:uid="{7F4859B3-33B2-48B2-A1C2-72FF7DF1855F}"/>
    <cellStyle name="Comma 2 2 6 2 5 3 2" xfId="39701" xr:uid="{355E1D8E-FECB-4945-BBC2-A26F45F88998}"/>
    <cellStyle name="Comma 2 2 6 2 5 4" xfId="27062" xr:uid="{0B0BB06D-317E-47D4-B2A8-B5AE7889BB8C}"/>
    <cellStyle name="Comma 2 2 6 2 6" xfId="2449" xr:uid="{2BA92572-9E81-4BA8-9A4B-D309FC81D740}"/>
    <cellStyle name="Comma 2 2 6 2 6 2" xfId="9874" xr:uid="{FCA5C147-7DCA-410E-95CB-FBF391F65E82}"/>
    <cellStyle name="Comma 2 2 6 2 6 2 2" xfId="42485" xr:uid="{4083F5DC-4FBF-4088-BB16-48E6FAF03035}"/>
    <cellStyle name="Comma 2 2 6 2 6 3" xfId="17234" xr:uid="{B2AD914E-38F2-45C2-8AE5-A2C1381AE868}"/>
    <cellStyle name="Comma 2 2 6 2 6 4" xfId="29858" xr:uid="{FC01550C-8A28-4F38-802E-69A279EBA67D}"/>
    <cellStyle name="Comma 2 2 6 2 7" xfId="8756" xr:uid="{D647FAAF-A8DE-4E43-A1C6-604FA6BFE40D}"/>
    <cellStyle name="Comma 2 2 6 2 7 2" xfId="36172" xr:uid="{5E254857-117E-4331-B67B-87F370F64AF4}"/>
    <cellStyle name="Comma 2 2 6 2 8" xfId="16116" xr:uid="{E0014FF4-A0D7-4790-9D17-2E45F8AEE88F}"/>
    <cellStyle name="Comma 2 2 6 2 9" xfId="23561" xr:uid="{111A919F-B1BF-459D-BB1A-89208C9F910A}"/>
    <cellStyle name="Comma 2 2 6 3" xfId="1152" xr:uid="{D62F4321-43D6-4F8B-881D-5A3F61BBB959}"/>
    <cellStyle name="Comma 2 2 6 3 2" xfId="8951" xr:uid="{9E6CBE97-5DCF-413D-845B-CFE2A2ED1EDE}"/>
    <cellStyle name="Comma 2 2 6 3 3" xfId="16311" xr:uid="{1E81C14B-B8B6-4F81-8621-38D0A4BA8C87}"/>
    <cellStyle name="Comma 2 2 6 4" xfId="1116" xr:uid="{23009AE4-8AB3-4D16-8DD4-D3BF63E177AA}"/>
    <cellStyle name="Comma 2 2 6 4 2" xfId="8925" xr:uid="{9A17B8AE-75ED-431B-9DA7-A55A22E54B30}"/>
    <cellStyle name="Comma 2 2 6 4 3" xfId="16285" xr:uid="{6A7E9EE0-14AD-4821-89EA-D6785F976F2E}"/>
    <cellStyle name="Comma 2 2 6 5" xfId="1543" xr:uid="{A5A80EC8-1026-40FE-8090-FCEE16A448BF}"/>
    <cellStyle name="Comma 2 2 6 6" xfId="8564" xr:uid="{D3A9F786-F9E8-418E-A76A-112B54FA6A76}"/>
    <cellStyle name="Comma 2 2 6 7" xfId="15925" xr:uid="{D9B8264D-FA18-4096-9B10-3D54EE281D74}"/>
    <cellStyle name="Comma 2 2 6 8" xfId="532" xr:uid="{7E4A16D8-270C-4811-9E76-F40234E4884F}"/>
    <cellStyle name="Comma 2 2 7" xfId="154" xr:uid="{DC5F7FAA-777E-4A62-AD6A-E6E214762E93}"/>
    <cellStyle name="Comma 2 2 7 2" xfId="1321" xr:uid="{44730619-9C45-48C9-9DB9-284EB1D2D4A9}"/>
    <cellStyle name="Comma 2 2 7 2 2" xfId="2791" xr:uid="{F22270A6-7E43-4CF8-A3FA-16FD93750CE0}"/>
    <cellStyle name="Comma 2 2 7 2 2 2" xfId="4525" xr:uid="{DA229761-6137-406D-B761-AB26246DBE53}"/>
    <cellStyle name="Comma 2 2 7 2 2 2 2" xfId="8023" xr:uid="{0196A322-3449-4DBD-801C-E9962DDF4B9A}"/>
    <cellStyle name="Comma 2 2 7 2 2 2 2 2" xfId="15388" xr:uid="{D564CEE5-198C-4E6E-9852-884EB406F385}"/>
    <cellStyle name="Comma 2 2 7 2 2 2 2 2 2" xfId="48004" xr:uid="{972D9CD9-9481-4A42-A68C-C7C9F4BACF39}"/>
    <cellStyle name="Comma 2 2 7 2 2 2 2 2 3" xfId="35377" xr:uid="{BFB3A486-4860-48CA-8960-2D23F25943F7}"/>
    <cellStyle name="Comma 2 2 7 2 2 2 2 3" xfId="22748" xr:uid="{7796BA73-5942-44AC-BC15-E9457985C853}"/>
    <cellStyle name="Comma 2 2 7 2 2 2 2 3 2" xfId="41723" xr:uid="{655C8840-B5EF-436E-AB87-C197C5475E28}"/>
    <cellStyle name="Comma 2 2 7 2 2 2 2 4" xfId="29084" xr:uid="{4731BB53-834C-42BB-B052-D53EAA4C89B3}"/>
    <cellStyle name="Comma 2 2 7 2 2 2 3" xfId="5405" xr:uid="{3ABC4AE9-DE5A-4FC0-9ECD-2AD13D3B56E2}"/>
    <cellStyle name="Comma 2 2 7 2 2 2 3 2" xfId="12770" xr:uid="{45D1521E-225E-4002-BF2A-A14E1609C149}"/>
    <cellStyle name="Comma 2 2 7 2 2 2 3 2 2" xfId="45386" xr:uid="{F00E0C7E-1AB8-43A9-AB5F-701E05924E22}"/>
    <cellStyle name="Comma 2 2 7 2 2 2 3 2 3" xfId="32759" xr:uid="{719355B0-8C90-40E4-9353-9E3E70277534}"/>
    <cellStyle name="Comma 2 2 7 2 2 2 3 3" xfId="20130" xr:uid="{6F2CA219-5BD0-40BC-912F-FF55B1710442}"/>
    <cellStyle name="Comma 2 2 7 2 2 2 3 3 2" xfId="39105" xr:uid="{155075A2-720D-46BA-B5DF-D45453C6F302}"/>
    <cellStyle name="Comma 2 2 7 2 2 2 3 4" xfId="26466" xr:uid="{69F48DF6-8DD0-40C5-BBF3-2610F027ABE5}"/>
    <cellStyle name="Comma 2 2 7 2 2 2 4" xfId="11891" xr:uid="{36E80A1E-E29D-4985-837F-88F7E2B91C35}"/>
    <cellStyle name="Comma 2 2 7 2 2 2 4 2" xfId="44507" xr:uid="{7254009D-741F-4544-AB11-E3ECE5F42909}"/>
    <cellStyle name="Comma 2 2 7 2 2 2 4 3" xfId="31880" xr:uid="{DFE549F3-004D-4FC0-AEFB-CCB1C72D6B4A}"/>
    <cellStyle name="Comma 2 2 7 2 2 2 5" xfId="19251" xr:uid="{824F967E-62BF-4915-BE36-5D15043055FE}"/>
    <cellStyle name="Comma 2 2 7 2 2 2 5 2" xfId="38226" xr:uid="{A6522999-6F35-40D1-8242-828DB5E80572}"/>
    <cellStyle name="Comma 2 2 7 2 2 2 6" xfId="25587" xr:uid="{B14DC3C5-6E48-40D4-A677-E2608A639EEC}"/>
    <cellStyle name="Comma 2 2 7 2 2 3" xfId="3671" xr:uid="{213D6DE2-926B-4DEA-9106-B0017B4E0650}"/>
    <cellStyle name="Comma 2 2 7 2 2 3 2" xfId="7168" xr:uid="{EFFE1810-8FF9-457D-AB69-C5EB25220050}"/>
    <cellStyle name="Comma 2 2 7 2 2 3 2 2" xfId="14533" xr:uid="{77A5C87A-5B46-4590-BA98-78D3AA1AA4F3}"/>
    <cellStyle name="Comma 2 2 7 2 2 3 2 2 2" xfId="47149" xr:uid="{9872579B-447B-4D4D-BB4F-F7CBAF87FDCB}"/>
    <cellStyle name="Comma 2 2 7 2 2 3 2 2 3" xfId="34522" xr:uid="{69047BE9-35FC-4CB4-A0B1-82C051BCA027}"/>
    <cellStyle name="Comma 2 2 7 2 2 3 2 3" xfId="21893" xr:uid="{D0EA7C63-52B3-4F9B-8461-DC6DD23BD852}"/>
    <cellStyle name="Comma 2 2 7 2 2 3 2 3 2" xfId="40868" xr:uid="{A916AF21-2F1E-496E-9100-295387A5BDDD}"/>
    <cellStyle name="Comma 2 2 7 2 2 3 2 4" xfId="28229" xr:uid="{F871368B-E62E-4957-BF89-5AD7DB115B74}"/>
    <cellStyle name="Comma 2 2 7 2 2 3 3" xfId="11037" xr:uid="{0F5AF529-8DA8-45A6-9E79-2F51E5D169E0}"/>
    <cellStyle name="Comma 2 2 7 2 2 3 3 2" xfId="43652" xr:uid="{8EB1C8F3-DA6B-4831-9FAB-1A0B5281606A}"/>
    <cellStyle name="Comma 2 2 7 2 2 3 3 3" xfId="31025" xr:uid="{BC77CAD1-D7E2-4C4C-847A-6BAD9200CA29}"/>
    <cellStyle name="Comma 2 2 7 2 2 3 4" xfId="18397" xr:uid="{058DC2CB-10D1-4F27-A381-F4BC041ACA05}"/>
    <cellStyle name="Comma 2 2 7 2 2 3 4 2" xfId="37371" xr:uid="{483FD447-823E-49BB-B972-80F6CDC24B77}"/>
    <cellStyle name="Comma 2 2 7 2 2 3 5" xfId="24732" xr:uid="{719D7995-C903-419F-83EF-6DC3F44060A5}"/>
    <cellStyle name="Comma 2 2 7 2 2 4" xfId="6290" xr:uid="{699AD026-4FEB-4A7A-98B4-455058464270}"/>
    <cellStyle name="Comma 2 2 7 2 2 4 2" xfId="13655" xr:uid="{41D2E8E4-7913-45F9-B73E-69154688C208}"/>
    <cellStyle name="Comma 2 2 7 2 2 4 2 2" xfId="46271" xr:uid="{38E5103F-0E6A-4E43-B2D3-01E6D82C8292}"/>
    <cellStyle name="Comma 2 2 7 2 2 4 2 3" xfId="33644" xr:uid="{6E46652C-1A38-4A4A-9CE1-B89CE53B1EAC}"/>
    <cellStyle name="Comma 2 2 7 2 2 4 3" xfId="21015" xr:uid="{C4DDCD2F-75DE-4715-BB8B-53BAFD073827}"/>
    <cellStyle name="Comma 2 2 7 2 2 4 3 2" xfId="39990" xr:uid="{677517B0-12B5-4907-A8DE-83875FF654C9}"/>
    <cellStyle name="Comma 2 2 7 2 2 4 4" xfId="27351" xr:uid="{E2BF1808-FE4C-41EA-9836-C56314B05232}"/>
    <cellStyle name="Comma 2 2 7 2 2 5" xfId="10161" xr:uid="{99D3B554-E4F6-4D42-91EF-9260D869E7B4}"/>
    <cellStyle name="Comma 2 2 7 2 2 5 2" xfId="42774" xr:uid="{681A826A-4181-4BB7-A89D-67B65E005EFB}"/>
    <cellStyle name="Comma 2 2 7 2 2 5 3" xfId="30147" xr:uid="{E480BFD1-B9DB-45F3-96DE-3E6B8ABD850E}"/>
    <cellStyle name="Comma 2 2 7 2 2 6" xfId="17521" xr:uid="{220BA657-4386-4C40-8FD1-2C7149124650}"/>
    <cellStyle name="Comma 2 2 7 2 2 6 2" xfId="36493" xr:uid="{29413673-36C2-4227-B396-5726DB13940B}"/>
    <cellStyle name="Comma 2 2 7 2 2 7" xfId="23854" xr:uid="{D105EA42-3AD6-467E-9F53-CEDF7993D6DA}"/>
    <cellStyle name="Comma 2 2 7 2 3" xfId="4087" xr:uid="{50522D07-0A90-4A99-A967-435215A188A7}"/>
    <cellStyle name="Comma 2 2 7 2 3 2" xfId="7584" xr:uid="{AE085939-E832-4DD9-95CF-2CFA519AD81B}"/>
    <cellStyle name="Comma 2 2 7 2 3 2 2" xfId="14949" xr:uid="{319793B8-7D3B-48EF-A692-117FB4A60CEF}"/>
    <cellStyle name="Comma 2 2 7 2 3 2 2 2" xfId="47565" xr:uid="{5462CB7F-A5AB-4486-8EF8-EAA996C0C35F}"/>
    <cellStyle name="Comma 2 2 7 2 3 2 2 3" xfId="34938" xr:uid="{B0AA79CD-8A9E-40C6-AA45-540B6869A8B9}"/>
    <cellStyle name="Comma 2 2 7 2 3 2 3" xfId="22309" xr:uid="{C729825C-C93E-467D-ADBA-043A4C1B6395}"/>
    <cellStyle name="Comma 2 2 7 2 3 2 3 2" xfId="41284" xr:uid="{0C5144BA-8FB0-4ED8-BA76-D90A981ACB6D}"/>
    <cellStyle name="Comma 2 2 7 2 3 2 4" xfId="28645" xr:uid="{EAF0E5EA-310B-4F2B-90CD-5F58F2D64E73}"/>
    <cellStyle name="Comma 2 2 7 2 3 3" xfId="4962" xr:uid="{500E8F48-8F3B-4F5C-922E-8ED81D4B9B89}"/>
    <cellStyle name="Comma 2 2 7 2 3 3 2" xfId="12327" xr:uid="{C51A8B0F-603D-44F0-8959-E593D4894E17}"/>
    <cellStyle name="Comma 2 2 7 2 3 3 2 2" xfId="44943" xr:uid="{016977A1-07E7-4350-9C6F-23875778BBCA}"/>
    <cellStyle name="Comma 2 2 7 2 3 3 2 3" xfId="32316" xr:uid="{3FE0FC3B-B353-49F3-82A0-53C47AA87D87}"/>
    <cellStyle name="Comma 2 2 7 2 3 3 3" xfId="19687" xr:uid="{F6CEC83B-8A8B-4354-9734-0370EB5C4DEC}"/>
    <cellStyle name="Comma 2 2 7 2 3 3 3 2" xfId="38662" xr:uid="{D097920B-F871-48D0-8B85-9681C7FDDB65}"/>
    <cellStyle name="Comma 2 2 7 2 3 3 4" xfId="26023" xr:uid="{3D021C6E-276B-41E2-BF3C-A1C8384E50A2}"/>
    <cellStyle name="Comma 2 2 7 2 3 4" xfId="11453" xr:uid="{E14A9143-B511-4D58-B9C3-320B0122069C}"/>
    <cellStyle name="Comma 2 2 7 2 3 4 2" xfId="44068" xr:uid="{B6CEDD63-DB66-48A9-B91D-CA6E51DA7753}"/>
    <cellStyle name="Comma 2 2 7 2 3 4 3" xfId="31441" xr:uid="{728FA8BA-A639-42A3-982C-7C20A1073D6D}"/>
    <cellStyle name="Comma 2 2 7 2 3 5" xfId="18813" xr:uid="{940E1DD8-905F-4950-B2DE-F0184B395105}"/>
    <cellStyle name="Comma 2 2 7 2 3 5 2" xfId="37787" xr:uid="{B3FFB782-FFCA-43CD-89D8-B608E9D8FBDC}"/>
    <cellStyle name="Comma 2 2 7 2 3 6" xfId="25148" xr:uid="{F63BC73A-D7F9-40CF-8115-AB253C487C99}"/>
    <cellStyle name="Comma 2 2 7 2 4" xfId="3237" xr:uid="{D757F755-D820-4A1B-893F-28AA0BFAEC34}"/>
    <cellStyle name="Comma 2 2 7 2 4 2" xfId="6734" xr:uid="{42801BB2-0BCD-45B9-AD0B-602E686886E2}"/>
    <cellStyle name="Comma 2 2 7 2 4 2 2" xfId="14099" xr:uid="{E4112F97-7611-41D1-BFF3-4CE1952268E5}"/>
    <cellStyle name="Comma 2 2 7 2 4 2 2 2" xfId="46715" xr:uid="{F814459E-DAA3-4D32-B3FF-BBA1E1B82602}"/>
    <cellStyle name="Comma 2 2 7 2 4 2 2 3" xfId="34088" xr:uid="{AAA39A4D-5656-4F14-8782-AB7AEB222104}"/>
    <cellStyle name="Comma 2 2 7 2 4 2 3" xfId="21459" xr:uid="{0485BB25-BE1D-4763-9DA6-BD938CC538D5}"/>
    <cellStyle name="Comma 2 2 7 2 4 2 3 2" xfId="40434" xr:uid="{FA2C7D00-E3C1-4F87-A87B-1F8B43E29DB6}"/>
    <cellStyle name="Comma 2 2 7 2 4 2 4" xfId="27795" xr:uid="{D13C7A93-F7FE-45AD-9605-97DF49218A1A}"/>
    <cellStyle name="Comma 2 2 7 2 4 3" xfId="10603" xr:uid="{C8370227-E4DD-4E90-A875-C20605CAC976}"/>
    <cellStyle name="Comma 2 2 7 2 4 3 2" xfId="43218" xr:uid="{9240BD02-6644-4C33-9EBC-86540FC5C3BC}"/>
    <cellStyle name="Comma 2 2 7 2 4 3 3" xfId="30591" xr:uid="{E8AE7D70-DBE3-4EA6-81C0-EF2A863325D8}"/>
    <cellStyle name="Comma 2 2 7 2 4 4" xfId="17963" xr:uid="{640705B2-0171-474C-AB0B-6AD3959F418E}"/>
    <cellStyle name="Comma 2 2 7 2 4 4 2" xfId="36937" xr:uid="{97C9032D-9970-4A39-96CA-2630F83301CB}"/>
    <cellStyle name="Comma 2 2 7 2 4 5" xfId="24298" xr:uid="{648D992C-EECF-4B0B-BC28-310A84265EF2}"/>
    <cellStyle name="Comma 2 2 7 2 5" xfId="5847" xr:uid="{E3D850AF-EFAC-4851-BD55-51E358FC1AAD}"/>
    <cellStyle name="Comma 2 2 7 2 5 2" xfId="13212" xr:uid="{E507E309-7157-4BB5-A6C2-0D5E93B2E664}"/>
    <cellStyle name="Comma 2 2 7 2 5 2 2" xfId="45828" xr:uid="{0E62062D-015F-475C-A1EA-6A9868A1B25F}"/>
    <cellStyle name="Comma 2 2 7 2 5 2 3" xfId="33201" xr:uid="{E7AD5B8A-79A8-4060-9CDA-909258378983}"/>
    <cellStyle name="Comma 2 2 7 2 5 3" xfId="20572" xr:uid="{DF5103A8-56C5-434E-8312-DCDD1B7A1EE5}"/>
    <cellStyle name="Comma 2 2 7 2 5 3 2" xfId="39547" xr:uid="{FD45D1F8-F959-439C-948F-3BDEEC56A7D4}"/>
    <cellStyle name="Comma 2 2 7 2 5 4" xfId="26908" xr:uid="{8DDBAB3C-7120-4079-83F4-3BB99CA855E4}"/>
    <cellStyle name="Comma 2 2 7 2 6" xfId="2215" xr:uid="{43457554-8F7E-40F0-A27D-4F3F579D0A0B}"/>
    <cellStyle name="Comma 2 2 7 2 6 2" xfId="9720" xr:uid="{E4B0139F-700D-493E-A00F-C5D070EC0538}"/>
    <cellStyle name="Comma 2 2 7 2 6 2 2" xfId="42331" xr:uid="{769AA520-CE15-4BA8-BC56-D48368BACA63}"/>
    <cellStyle name="Comma 2 2 7 2 6 3" xfId="17080" xr:uid="{12926D94-0938-4367-AB1B-F41FF9F11277}"/>
    <cellStyle name="Comma 2 2 7 2 6 4" xfId="29704" xr:uid="{60E9C1BB-7A10-43E3-A7FF-D37685E2FDAB}"/>
    <cellStyle name="Comma 2 2 7 2 7" xfId="9105" xr:uid="{29434BF7-9EAB-445E-A5A4-B45051CEA80A}"/>
    <cellStyle name="Comma 2 2 7 2 7 2" xfId="35973" xr:uid="{9C108F27-8D54-4515-9846-58E992B45CBF}"/>
    <cellStyle name="Comma 2 2 7 2 8" xfId="16465" xr:uid="{AB57B26A-B7AC-413F-A99B-E1C2964D1510}"/>
    <cellStyle name="Comma 2 2 7 2 9" xfId="23406" xr:uid="{80965DF7-74C7-4B45-84D6-4851548E9648}"/>
    <cellStyle name="Comma 2 2 7 3" xfId="1011" xr:uid="{ECEDB2A3-79E2-476B-B5E1-3F89FE37206A}"/>
    <cellStyle name="Comma 2 2 7 3 2" xfId="8820" xr:uid="{49FBA01C-BEFD-4E94-AA40-2BE092B404E4}"/>
    <cellStyle name="Comma 2 2 7 3 3" xfId="16180" xr:uid="{2A1C9326-2865-47FC-8DAA-0A36A8683CC9}"/>
    <cellStyle name="Comma 2 2 7 4" xfId="1544" xr:uid="{E1E2A303-400F-47E1-B770-8CB6945E7AD2}"/>
    <cellStyle name="Comma 2 2 7 5" xfId="8651" xr:uid="{4E1504F6-029D-48A5-AE68-48AB63AD3B99}"/>
    <cellStyle name="Comma 2 2 7 6" xfId="16011" xr:uid="{2E152F09-F6E9-434C-B142-F3287009C8C2}"/>
    <cellStyle name="Comma 2 2 7 7" xfId="639" xr:uid="{E9D64681-7FC0-49B9-8A65-A3693B1468D9}"/>
    <cellStyle name="Comma 2 2 8" xfId="155" xr:uid="{BC683177-BD59-4714-8F45-9C9E8DDDB199}"/>
    <cellStyle name="Comma 2 2 8 2" xfId="1193" xr:uid="{8F49023B-305B-4227-BEAF-E98F41F07BE3}"/>
    <cellStyle name="Comma 2 2 8 2 2" xfId="8989" xr:uid="{C8F6E601-0B90-4C74-8AA6-43496069DF1F}"/>
    <cellStyle name="Comma 2 2 8 2 3" xfId="16349" xr:uid="{765D0C42-2A00-45BB-937E-CAF1B1695AC9}"/>
    <cellStyle name="Comma 2 2 8 3" xfId="1545" xr:uid="{9D076B46-AC22-456B-8395-84AEE5DA4819}"/>
    <cellStyle name="Comma 2 2 8 4" xfId="8618" xr:uid="{CB43483B-3FBA-4682-8BE4-FFE072CEBCF6}"/>
    <cellStyle name="Comma 2 2 8 5" xfId="15978" xr:uid="{DB9C7917-5511-4E19-B595-AE2E86E8A0AB}"/>
    <cellStyle name="Comma 2 2 8 6" xfId="589" xr:uid="{F086021F-C056-4D0F-8BC7-289F56118F59}"/>
    <cellStyle name="Comma 2 2 9" xfId="122" xr:uid="{D725D6BE-B661-4F57-BCC6-53E0DC38BE4E}"/>
    <cellStyle name="Comma 2 2 9 10" xfId="16456" xr:uid="{A8EF9199-1CC4-4814-AD90-072FA341AF6E}"/>
    <cellStyle name="Comma 2 2 9 11" xfId="23307" xr:uid="{B6EDFBE0-D934-4293-8FF2-EFA6AEB981F3}"/>
    <cellStyle name="Comma 2 2 9 12" xfId="1311" xr:uid="{112107AF-7124-45A5-8C14-9914748A1CFC}"/>
    <cellStyle name="Comma 2 2 9 2" xfId="1520" xr:uid="{41E32802-1279-4DC1-8334-D574428B8E2E}"/>
    <cellStyle name="Comma 2 2 9 2 2" xfId="4402" xr:uid="{CBF923C2-F012-44C1-BDA9-E8D91909EDAA}"/>
    <cellStyle name="Comma 2 2 9 2 2 2" xfId="7899" xr:uid="{B880893D-B6C8-424E-B964-0CCECC76B017}"/>
    <cellStyle name="Comma 2 2 9 2 2 2 2" xfId="15264" xr:uid="{C24AEC63-2805-4F49-BE78-7804C50A2553}"/>
    <cellStyle name="Comma 2 2 9 2 2 2 2 2" xfId="47880" xr:uid="{7F1B2C70-4468-4FA7-B25A-3FDD573FE7B5}"/>
    <cellStyle name="Comma 2 2 9 2 2 2 2 3" xfId="35253" xr:uid="{DA125CF8-7EC7-4776-9FDD-B78E2A02B459}"/>
    <cellStyle name="Comma 2 2 9 2 2 2 3" xfId="22624" xr:uid="{AFBDA02F-1DF2-465E-B565-3E852A1861B3}"/>
    <cellStyle name="Comma 2 2 9 2 2 2 3 2" xfId="41599" xr:uid="{E6F48A45-B631-4DDA-9AAB-96726C411668}"/>
    <cellStyle name="Comma 2 2 9 2 2 2 4" xfId="28960" xr:uid="{85144487-5F3D-4DCD-8EE9-D91B753AF534}"/>
    <cellStyle name="Comma 2 2 9 2 2 3" xfId="5281" xr:uid="{54050FF3-F0EC-4F8D-B932-32226BAE02B5}"/>
    <cellStyle name="Comma 2 2 9 2 2 3 2" xfId="12646" xr:uid="{09BA0EED-D950-4795-915B-E9D819AA33AD}"/>
    <cellStyle name="Comma 2 2 9 2 2 3 2 2" xfId="45262" xr:uid="{9F33E3E7-5F85-4081-BAEB-1DFAE2316643}"/>
    <cellStyle name="Comma 2 2 9 2 2 3 2 3" xfId="32635" xr:uid="{0BCC1E99-4C7C-44B4-A453-D318E8E6FC0F}"/>
    <cellStyle name="Comma 2 2 9 2 2 3 3" xfId="20006" xr:uid="{81CEBDF3-FC71-4BCE-83A7-4BFF0DEE5ED3}"/>
    <cellStyle name="Comma 2 2 9 2 2 3 3 2" xfId="38981" xr:uid="{3307E2AC-2D63-4C77-AEDF-08DF11884ACF}"/>
    <cellStyle name="Comma 2 2 9 2 2 3 4" xfId="26342" xr:uid="{74DABC7F-685B-4AE4-AC6D-FD71C7155600}"/>
    <cellStyle name="Comma 2 2 9 2 2 4" xfId="11768" xr:uid="{848BFD4C-0792-4472-B28D-1A5D8447D94B}"/>
    <cellStyle name="Comma 2 2 9 2 2 4 2" xfId="44383" xr:uid="{4448541D-77E8-401C-BCD2-9EFBB6EE4AAB}"/>
    <cellStyle name="Comma 2 2 9 2 2 4 3" xfId="31756" xr:uid="{1A6AD248-B3AE-4211-A93B-B65522414056}"/>
    <cellStyle name="Comma 2 2 9 2 2 5" xfId="19128" xr:uid="{30E0E10B-9092-4A55-8B61-4871F8F3F591}"/>
    <cellStyle name="Comma 2 2 9 2 2 5 2" xfId="38102" xr:uid="{6F851D9D-0B7E-4933-B40E-8701621155E0}"/>
    <cellStyle name="Comma 2 2 9 2 2 6" xfId="25463" xr:uid="{B32A0D39-5C7B-472F-A131-EBABD4617C3A}"/>
    <cellStyle name="Comma 2 2 9 2 3" xfId="3552" xr:uid="{EF999716-D490-4B16-906E-9FC54E3A068A}"/>
    <cellStyle name="Comma 2 2 9 2 3 2" xfId="7049" xr:uid="{C760BF45-2B46-46C2-B475-1AB007B52B51}"/>
    <cellStyle name="Comma 2 2 9 2 3 2 2" xfId="14414" xr:uid="{FA24585A-37E0-40AA-895E-9AAA0E16393E}"/>
    <cellStyle name="Comma 2 2 9 2 3 2 2 2" xfId="47030" xr:uid="{5217CE2B-BCAE-4FBA-9D45-AC7DD04B1A17}"/>
    <cellStyle name="Comma 2 2 9 2 3 2 2 3" xfId="34403" xr:uid="{C7995ED5-E9B6-44FB-A30C-B3CD5517C2E9}"/>
    <cellStyle name="Comma 2 2 9 2 3 2 3" xfId="21774" xr:uid="{B28973F3-8A25-4112-B0B3-29EBE495613D}"/>
    <cellStyle name="Comma 2 2 9 2 3 2 3 2" xfId="40749" xr:uid="{0BCB46D7-C86E-412E-9069-B593A086AF35}"/>
    <cellStyle name="Comma 2 2 9 2 3 2 4" xfId="28110" xr:uid="{2A93418D-58FE-4AB7-A1F6-8C402C66E35F}"/>
    <cellStyle name="Comma 2 2 9 2 3 3" xfId="10918" xr:uid="{3E570394-8996-4BF9-8753-3B77A5339CE3}"/>
    <cellStyle name="Comma 2 2 9 2 3 3 2" xfId="43533" xr:uid="{50D921BD-AE6A-4A46-94C2-6E12C8F5C1C2}"/>
    <cellStyle name="Comma 2 2 9 2 3 3 3" xfId="30906" xr:uid="{EBECCA70-E52A-4055-B1F1-EB306B19CBFA}"/>
    <cellStyle name="Comma 2 2 9 2 3 4" xfId="18278" xr:uid="{270F0E9B-6004-47BA-9A60-FC930A9B8D6B}"/>
    <cellStyle name="Comma 2 2 9 2 3 4 2" xfId="37252" xr:uid="{3A893477-DB06-4C9E-BE1F-03911661915F}"/>
    <cellStyle name="Comma 2 2 9 2 3 5" xfId="24613" xr:uid="{A7CDB323-C6A1-4D20-A2E2-535320ECCBC5}"/>
    <cellStyle name="Comma 2 2 9 2 4" xfId="6166" xr:uid="{5B10910C-F1BB-4879-B286-0CF044046B0F}"/>
    <cellStyle name="Comma 2 2 9 2 4 2" xfId="13531" xr:uid="{9CAAA200-A3A3-49E4-97C9-9BCD522CBA3D}"/>
    <cellStyle name="Comma 2 2 9 2 4 2 2" xfId="46147" xr:uid="{E05FC2FC-6ECA-45D9-810E-9E35D81BA567}"/>
    <cellStyle name="Comma 2 2 9 2 4 2 3" xfId="33520" xr:uid="{C00BBB00-980F-4F83-94B1-CEEAAE057940}"/>
    <cellStyle name="Comma 2 2 9 2 4 3" xfId="20891" xr:uid="{B77D2D98-F85C-4934-A558-F76039ED7386}"/>
    <cellStyle name="Comma 2 2 9 2 4 3 2" xfId="39866" xr:uid="{209163B8-029B-49D7-9BCA-41F56C8FDBCA}"/>
    <cellStyle name="Comma 2 2 9 2 4 4" xfId="27227" xr:uid="{44DAF3FE-B5D7-48B3-B1B5-C04B27260E54}"/>
    <cellStyle name="Comma 2 2 9 2 5" xfId="2641" xr:uid="{DED92F22-831E-47BE-AA78-0EE12BDB5F62}"/>
    <cellStyle name="Comma 2 2 9 2 5 2" xfId="10039" xr:uid="{DAE073D3-4F31-49EA-BBE1-8E7C46D1386A}"/>
    <cellStyle name="Comma 2 2 9 2 5 2 2" xfId="42653" xr:uid="{172DDA95-9521-45E4-9BBF-E0DAF5232D23}"/>
    <cellStyle name="Comma 2 2 9 2 5 3" xfId="17399" xr:uid="{F3438BEF-796E-43D7-9DCF-C638A36D7BCE}"/>
    <cellStyle name="Comma 2 2 9 2 5 4" xfId="30026" xr:uid="{4A828AE4-B888-43F6-85DF-AF7A20E0CAC2}"/>
    <cellStyle name="Comma 2 2 9 2 6" xfId="1905" xr:uid="{B8A554E2-22E9-41D3-81B5-F930DB71A114}"/>
    <cellStyle name="Comma 2 2 9 2 6 2" xfId="9443" xr:uid="{2289851B-82D2-46DD-B2DF-964D0A10F226}"/>
    <cellStyle name="Comma 2 2 9 2 6 3" xfId="16803" xr:uid="{4212A57C-41A3-40F7-A6D7-26D43BA4B275}"/>
    <cellStyle name="Comma 2 2 9 2 6 4" xfId="36348" xr:uid="{3EF6A541-7750-4CF3-B312-20933A2405EA}"/>
    <cellStyle name="Comma 2 2 9 2 7" xfId="9209" xr:uid="{EF514052-C543-45F3-B389-7E74B150EA72}"/>
    <cellStyle name="Comma 2 2 9 2 8" xfId="16569" xr:uid="{DE98D8CB-07A5-46EB-90FE-B27485D42FE0}"/>
    <cellStyle name="Comma 2 2 9 2 9" xfId="23730" xr:uid="{BD2A6F80-58F9-4D68-8D13-A36B2F0AFAAB}"/>
    <cellStyle name="Comma 2 2 9 3" xfId="2002" xr:uid="{133091D4-1237-4B20-BB43-CCC5430E5F2C}"/>
    <cellStyle name="Comma 2 2 9 3 2" xfId="7493" xr:uid="{856CE9BA-9020-4363-8D86-675DF0EEADCF}"/>
    <cellStyle name="Comma 2 2 9 3 2 2" xfId="14858" xr:uid="{F6B7E65C-B291-4ACD-9083-152D1D624D11}"/>
    <cellStyle name="Comma 2 2 9 3 2 2 2" xfId="47474" xr:uid="{098969F1-3C5E-43EB-9064-B7094FAD3CA0}"/>
    <cellStyle name="Comma 2 2 9 3 2 2 3" xfId="34847" xr:uid="{6BBB9280-0D05-4496-B817-B9C215DC9B24}"/>
    <cellStyle name="Comma 2 2 9 3 2 3" xfId="22218" xr:uid="{416D5823-2C52-4BDB-853C-C79CDE876FF3}"/>
    <cellStyle name="Comma 2 2 9 3 2 3 2" xfId="41193" xr:uid="{3E125284-5E92-43DA-BC0E-B930DFDF9750}"/>
    <cellStyle name="Comma 2 2 9 3 2 4" xfId="28554" xr:uid="{3EF8AED7-10F5-46C5-850A-0B4B99DA1F69}"/>
    <cellStyle name="Comma 2 2 9 3 3" xfId="4870" xr:uid="{BD84FAF8-468A-41F7-865F-528E9E805C14}"/>
    <cellStyle name="Comma 2 2 9 3 3 2" xfId="12235" xr:uid="{9B4C2AD2-700E-4C70-A302-26C02B0AD0A5}"/>
    <cellStyle name="Comma 2 2 9 3 3 2 2" xfId="44851" xr:uid="{85EAD2A5-9195-4778-A2EB-866CEEAEC7C3}"/>
    <cellStyle name="Comma 2 2 9 3 3 2 3" xfId="32224" xr:uid="{7B16FB46-E7C0-46F1-BF31-5B0E4E8E7AA9}"/>
    <cellStyle name="Comma 2 2 9 3 3 3" xfId="19595" xr:uid="{9573EAC2-E00B-4751-8945-3595C01E5082}"/>
    <cellStyle name="Comma 2 2 9 3 3 3 2" xfId="38570" xr:uid="{4886EC95-4ACE-485F-A905-74B9F260492E}"/>
    <cellStyle name="Comma 2 2 9 3 3 4" xfId="25931" xr:uid="{1E430DC3-DB05-4FE8-8E8F-03CAC548F677}"/>
    <cellStyle name="Comma 2 2 9 3 4" xfId="3996" xr:uid="{C0E1D898-3540-4729-8AB4-1A851EE6D968}"/>
    <cellStyle name="Comma 2 2 9 3 4 2" xfId="11362" xr:uid="{227E413B-2168-4EBA-85AB-21EFE0FF68B4}"/>
    <cellStyle name="Comma 2 2 9 3 4 2 2" xfId="43977" xr:uid="{6050BAF2-BBB9-4905-86D7-C0398789894D}"/>
    <cellStyle name="Comma 2 2 9 3 4 3" xfId="18722" xr:uid="{E6D16F7B-8836-4EA8-8BF7-11AC6F46F2F6}"/>
    <cellStyle name="Comma 2 2 9 3 4 4" xfId="31350" xr:uid="{EB952AE0-2CEB-46B5-A2A6-723DBA69486C}"/>
    <cellStyle name="Comma 2 2 9 3 5" xfId="9539" xr:uid="{E2D1B56B-672C-445A-8833-CCBDB7FBBA09}"/>
    <cellStyle name="Comma 2 2 9 3 5 2" xfId="37696" xr:uid="{F2B51CE6-70B6-4B71-ACDE-9EE87B6A939E}"/>
    <cellStyle name="Comma 2 2 9 3 6" xfId="16899" xr:uid="{826B36D3-64A8-4945-90F4-F4F14787D20A}"/>
    <cellStyle name="Comma 2 2 9 3 7" xfId="25057" xr:uid="{821CB72F-AE10-4EB3-8A5D-640A969B1090}"/>
    <cellStyle name="Comma 2 2 9 4" xfId="3148" xr:uid="{22DBAC2F-10A7-4F84-BB43-1295C4D2C747}"/>
    <cellStyle name="Comma 2 2 9 4 2" xfId="6645" xr:uid="{2EF73CF4-9347-4A43-9371-F20E64D0221D}"/>
    <cellStyle name="Comma 2 2 9 4 2 2" xfId="14010" xr:uid="{1195D14C-736B-4C7F-A9AF-7FDEADFB6EFD}"/>
    <cellStyle name="Comma 2 2 9 4 2 2 2" xfId="46626" xr:uid="{4BD98050-6BC2-43C9-91AE-CB91064B9C62}"/>
    <cellStyle name="Comma 2 2 9 4 2 2 3" xfId="33999" xr:uid="{03EA3CCF-3CA6-4895-950F-00E0918DE2B5}"/>
    <cellStyle name="Comma 2 2 9 4 2 3" xfId="21370" xr:uid="{3D9B594F-0917-424C-9F38-F4DA6498A19F}"/>
    <cellStyle name="Comma 2 2 9 4 2 3 2" xfId="40345" xr:uid="{E406179E-EEFC-4D46-A511-6A39772028CA}"/>
    <cellStyle name="Comma 2 2 9 4 2 4" xfId="27706" xr:uid="{9F4F69B7-8AB2-469F-A841-C266EC00109D}"/>
    <cellStyle name="Comma 2 2 9 4 3" xfId="10514" xr:uid="{E1AC2DC1-1B2D-45B9-B997-9CC9A9E3F349}"/>
    <cellStyle name="Comma 2 2 9 4 3 2" xfId="43129" xr:uid="{0980868D-9E65-466C-ADDB-FF9ED564A01D}"/>
    <cellStyle name="Comma 2 2 9 4 3 3" xfId="30502" xr:uid="{130FA4CF-F14B-4B8C-90EA-DF2952B54CC1}"/>
    <cellStyle name="Comma 2 2 9 4 4" xfId="17874" xr:uid="{009073D6-F3ED-4CA5-812A-F25EA9AD0695}"/>
    <cellStyle name="Comma 2 2 9 4 4 2" xfId="36848" xr:uid="{468C9E51-1A0E-4AAA-BFAD-B83388B91CD7}"/>
    <cellStyle name="Comma 2 2 9 4 5" xfId="24209" xr:uid="{2565A747-EECC-4734-99A9-7E2BC69DF5E0}"/>
    <cellStyle name="Comma 2 2 9 5" xfId="5755" xr:uid="{5BDA8C20-0566-4AD8-9004-116B816040E9}"/>
    <cellStyle name="Comma 2 2 9 5 2" xfId="13120" xr:uid="{82DAD248-0A05-40A7-BE6E-9EB4CF22E355}"/>
    <cellStyle name="Comma 2 2 9 5 2 2" xfId="45736" xr:uid="{41D2CA33-6020-4CAF-A3B6-595D0E11757E}"/>
    <cellStyle name="Comma 2 2 9 5 2 3" xfId="33109" xr:uid="{ACF852F5-6491-4DD0-9919-F7A100EC1226}"/>
    <cellStyle name="Comma 2 2 9 5 3" xfId="20480" xr:uid="{8BA18B47-DDFC-41C4-8388-375034E731C4}"/>
    <cellStyle name="Comma 2 2 9 5 3 2" xfId="39455" xr:uid="{7642A468-2429-44FA-A042-EEA98818D4CA}"/>
    <cellStyle name="Comma 2 2 9 5 4" xfId="26816" xr:uid="{A10EBB3A-B317-4921-933C-32D456633A0D}"/>
    <cellStyle name="Comma 2 2 9 6" xfId="2089" xr:uid="{AF5E2C6C-6CEC-4FB2-AFD1-33054524A844}"/>
    <cellStyle name="Comma 2 2 9 6 2" xfId="9626" xr:uid="{608B51AF-5D75-4DB6-8A94-22920B370F63}"/>
    <cellStyle name="Comma 2 2 9 6 2 2" xfId="42242" xr:uid="{430650D5-E6FC-47D0-A5F7-0ACD0D57C0A1}"/>
    <cellStyle name="Comma 2 2 9 6 3" xfId="16986" xr:uid="{CDB89E12-446E-449E-BADD-988049D4DBA1}"/>
    <cellStyle name="Comma 2 2 9 6 4" xfId="29615" xr:uid="{C1BF13A7-04B0-4101-A403-AA34DB8A7A47}"/>
    <cellStyle name="Comma 2 2 9 7" xfId="8402" xr:uid="{938FC611-25C0-4C3A-89B0-1B77F91CA0BD}"/>
    <cellStyle name="Comma 2 2 9 7 2" xfId="15767" xr:uid="{C29676DB-6939-4696-A6C4-D9D86027B78A}"/>
    <cellStyle name="Comma 2 2 9 7 3" xfId="23127" xr:uid="{2813F2C7-892E-48FB-9781-9AE2E764E724}"/>
    <cellStyle name="Comma 2 2 9 7 4" xfId="35835" xr:uid="{1E6E2D96-5CAC-43E3-8F9C-687B4CC1F976}"/>
    <cellStyle name="Comma 2 2 9 8" xfId="1753" xr:uid="{2DCB1632-1A0B-4B5A-B5AC-DA3A1C7A7EA4}"/>
    <cellStyle name="Comma 2 2 9 8 2" xfId="9354" xr:uid="{033C2E95-3383-4FA4-8C1A-E55AD80B8547}"/>
    <cellStyle name="Comma 2 2 9 8 3" xfId="16714" xr:uid="{69E0DDDA-0E33-4FE4-85CB-8EC8F3B4140E}"/>
    <cellStyle name="Comma 2 2 9 9" xfId="9096" xr:uid="{AF200E5C-FF06-44D7-9AFD-62170A9DC1AF}"/>
    <cellStyle name="Comma 2 20" xfId="23228" xr:uid="{52FBEC54-A508-434E-8DEA-2B2C95F5956D}"/>
    <cellStyle name="Comma 2 21" xfId="48524" xr:uid="{356602CD-52D2-4738-B862-B10042E54F99}"/>
    <cellStyle name="Comma 2 22" xfId="424" xr:uid="{EFB7AF1B-460A-49EA-9465-B3BE77F81C9D}"/>
    <cellStyle name="Comma 2 23" xfId="48553" xr:uid="{E941B965-2808-4C56-93FF-4BBA62AE7C90}"/>
    <cellStyle name="Comma 2 24" xfId="48583" xr:uid="{A3DE7CCA-7908-44A8-92BC-BFE48BDBCC13}"/>
    <cellStyle name="Comma 2 25" xfId="268" xr:uid="{E7F8ADAF-26EA-44E0-8503-F96F14A67685}"/>
    <cellStyle name="Comma 2 25 2" xfId="9248" xr:uid="{77C2C200-CC5B-44C8-9DC6-E9A7BA41D3BA}"/>
    <cellStyle name="Comma 2 25 3" xfId="16608" xr:uid="{FECBFD71-3EDB-47D6-AB56-E2B0FA52B2FA}"/>
    <cellStyle name="Comma 2 25 4" xfId="48578" xr:uid="{E28E9107-093F-4618-8E63-9797882BD6AD}"/>
    <cellStyle name="Comma 2 25 5" xfId="1610" xr:uid="{A0812AC9-CAD0-4057-90D2-04F933579204}"/>
    <cellStyle name="Comma 2 26" xfId="294" xr:uid="{D31A4C1B-EB1D-4673-9A7C-46E114B5E38D}"/>
    <cellStyle name="Comma 2 3" xfId="156" xr:uid="{220849EE-B3C6-4D5C-BA70-29B4764303D6}"/>
    <cellStyle name="Comma 2 3 10" xfId="4012" xr:uid="{1ACDA197-3F7F-428F-8474-93F34E825357}"/>
    <cellStyle name="Comma 2 3 10 2" xfId="7509" xr:uid="{5D3FAC05-C55D-4849-9314-F6FC73DA126A}"/>
    <cellStyle name="Comma 2 3 10 2 2" xfId="14874" xr:uid="{79ED0459-B34E-4268-BB96-93EE505755E3}"/>
    <cellStyle name="Comma 2 3 10 2 2 2" xfId="47490" xr:uid="{895D095F-E097-4E0A-AE9E-E45FACF90FD8}"/>
    <cellStyle name="Comma 2 3 10 2 2 3" xfId="34863" xr:uid="{8E75FF85-C58A-4A32-B842-B8D483F5E8B2}"/>
    <cellStyle name="Comma 2 3 10 2 3" xfId="22234" xr:uid="{0CBEA30E-0454-4D52-B91F-894572CBE989}"/>
    <cellStyle name="Comma 2 3 10 2 3 2" xfId="41209" xr:uid="{4F54838B-E7D8-4765-A699-5A849568E67E}"/>
    <cellStyle name="Comma 2 3 10 2 4" xfId="28570" xr:uid="{39A09674-EF20-4D29-A242-08BD05612DFD}"/>
    <cellStyle name="Comma 2 3 10 3" xfId="4886" xr:uid="{2B930D3F-0814-42E9-BFA7-3866B9F7764C}"/>
    <cellStyle name="Comma 2 3 10 3 2" xfId="12251" xr:uid="{20A1D735-F518-4B63-9D77-60EEA5D46D15}"/>
    <cellStyle name="Comma 2 3 10 3 2 2" xfId="44867" xr:uid="{692B7842-E525-4970-8719-7595E1F25B99}"/>
    <cellStyle name="Comma 2 3 10 3 2 3" xfId="32240" xr:uid="{F1E7B7A3-DBAE-4842-952B-1FDA46A0E240}"/>
    <cellStyle name="Comma 2 3 10 3 3" xfId="19611" xr:uid="{59F3B146-5C20-4475-BFEB-3CB8EF9ED66B}"/>
    <cellStyle name="Comma 2 3 10 3 3 2" xfId="38586" xr:uid="{424BB879-8629-40DD-AE5D-46EF6ACB7E57}"/>
    <cellStyle name="Comma 2 3 10 3 4" xfId="25947" xr:uid="{EF18B87F-F906-4415-A1A9-75D4F54C9F52}"/>
    <cellStyle name="Comma 2 3 10 4" xfId="11378" xr:uid="{C529BF9A-3CE5-4E93-BFD0-C3AC969360DB}"/>
    <cellStyle name="Comma 2 3 10 4 2" xfId="43993" xr:uid="{633E45C7-D8F4-4D2E-946A-CBC97160EACD}"/>
    <cellStyle name="Comma 2 3 10 4 3" xfId="31366" xr:uid="{B2151DE4-9033-4ADD-ABCF-6E3FB6A30EFF}"/>
    <cellStyle name="Comma 2 3 10 5" xfId="18738" xr:uid="{26D3FDEC-32BF-4069-AFA3-BE5B03566731}"/>
    <cellStyle name="Comma 2 3 10 5 2" xfId="37712" xr:uid="{B2BB4DCB-7EFB-473C-96C6-7132154F9E0B}"/>
    <cellStyle name="Comma 2 3 10 6" xfId="25073" xr:uid="{B423538B-52F5-4E6E-9F0A-AAB1ED2390F0}"/>
    <cellStyle name="Comma 2 3 11" xfId="3164" xr:uid="{3C02DCA3-983B-4E76-AF31-DB81807C3258}"/>
    <cellStyle name="Comma 2 3 11 2" xfId="6661" xr:uid="{C48B9316-F5A4-416E-9B5B-EF13AD789A88}"/>
    <cellStyle name="Comma 2 3 11 2 2" xfId="14026" xr:uid="{46EC050A-552C-4720-8B28-48AB6CE2485C}"/>
    <cellStyle name="Comma 2 3 11 2 2 2" xfId="46642" xr:uid="{7FE0C899-FAD4-4CD0-8F8E-30A2300F12DD}"/>
    <cellStyle name="Comma 2 3 11 2 2 3" xfId="34015" xr:uid="{69BDDBE5-E511-4C5C-AEA7-CB7774FF549E}"/>
    <cellStyle name="Comma 2 3 11 2 3" xfId="21386" xr:uid="{CD4FFE38-FE1F-4A5C-B5EA-7EBA3FF25333}"/>
    <cellStyle name="Comma 2 3 11 2 3 2" xfId="40361" xr:uid="{FA5103E7-46A1-4951-9857-42C3B8145DFC}"/>
    <cellStyle name="Comma 2 3 11 2 4" xfId="27722" xr:uid="{05AF914D-C058-4B51-A7A1-E4A31877D667}"/>
    <cellStyle name="Comma 2 3 11 3" xfId="10530" xr:uid="{0D33E3DF-7C06-483E-A3B1-8FDC71426342}"/>
    <cellStyle name="Comma 2 3 11 3 2" xfId="43145" xr:uid="{742ABCD6-0766-43AF-843A-BDE88227FC53}"/>
    <cellStyle name="Comma 2 3 11 3 3" xfId="30518" xr:uid="{A94E142D-6862-4328-832B-72153BBDE2E7}"/>
    <cellStyle name="Comma 2 3 11 4" xfId="17890" xr:uid="{8EADDF72-5CCD-4D8E-A9C4-5CAA911322C1}"/>
    <cellStyle name="Comma 2 3 11 4 2" xfId="36864" xr:uid="{DAC22802-4466-4C23-BE48-4676DF9F3B43}"/>
    <cellStyle name="Comma 2 3 11 5" xfId="24225" xr:uid="{F4C0B9D6-19C5-4B6E-918C-B49B757F73D1}"/>
    <cellStyle name="Comma 2 3 12" xfId="5771" xr:uid="{A92F1D95-B490-479D-9B8B-2942D36172C7}"/>
    <cellStyle name="Comma 2 3 12 2" xfId="13136" xr:uid="{262125E8-1506-4401-A62A-DC9E6838006D}"/>
    <cellStyle name="Comma 2 3 12 2 2" xfId="45752" xr:uid="{D5BD13AD-C285-4D7D-9B7F-E1FC88709E94}"/>
    <cellStyle name="Comma 2 3 12 2 3" xfId="33125" xr:uid="{B75EC370-B87F-42CE-929C-D611DADF9E91}"/>
    <cellStyle name="Comma 2 3 12 3" xfId="20496" xr:uid="{37FDAABB-29BA-4CF6-BCAB-1E83BDDEFAE8}"/>
    <cellStyle name="Comma 2 3 12 3 2" xfId="39471" xr:uid="{5769983E-1871-4BFB-AE91-020A294D1A44}"/>
    <cellStyle name="Comma 2 3 12 4" xfId="26832" xr:uid="{77FB582A-5120-4C96-8156-BA19EF0CA8C3}"/>
    <cellStyle name="Comma 2 3 13" xfId="2105" xr:uid="{8251F3AE-1EA2-4332-8D68-B3DCEE912109}"/>
    <cellStyle name="Comma 2 3 13 2" xfId="9642" xr:uid="{E0B72822-9377-415D-B4AF-2E26D50DA614}"/>
    <cellStyle name="Comma 2 3 13 2 2" xfId="42144" xr:uid="{99A388E6-7287-4C8A-B570-F2FECFE777A8}"/>
    <cellStyle name="Comma 2 3 13 3" xfId="17002" xr:uid="{02FBB454-169E-464C-9D0F-D2CCBE84F7FE}"/>
    <cellStyle name="Comma 2 3 13 4" xfId="29509" xr:uid="{6CF1DA48-DA6F-4CAD-A1C5-A0C074EB7579}"/>
    <cellStyle name="Comma 2 3 14" xfId="8418" xr:uid="{C19529EC-B95C-4CAC-A5F3-BABA1EDAC276}"/>
    <cellStyle name="Comma 2 3 14 2" xfId="15783" xr:uid="{3B34C27D-FC9C-43C6-BD35-6418CEDA23B4}"/>
    <cellStyle name="Comma 2 3 14 2 2" xfId="35852" xr:uid="{3DE7696A-4BF3-47D7-B628-214F86D86E92}"/>
    <cellStyle name="Comma 2 3 14 3" xfId="23143" xr:uid="{338A2566-3D90-43D6-BECE-AFB30E143E24}"/>
    <cellStyle name="Comma 2 3 14 4" xfId="23323" xr:uid="{56F2CCA5-CDAD-46BF-8ED7-940CDE9DF1C9}"/>
    <cellStyle name="Comma 2 3 15" xfId="1771" xr:uid="{81CEADB2-8A96-410B-A6FF-C38724C261F0}"/>
    <cellStyle name="Comma 2 3 15 2" xfId="9370" xr:uid="{EEBE25F1-AE0B-422F-B503-D64F98FF168B}"/>
    <cellStyle name="Comma 2 3 15 2 2" xfId="42257" xr:uid="{DC376830-550D-4079-8825-0CFADE918E5A}"/>
    <cellStyle name="Comma 2 3 15 3" xfId="16730" xr:uid="{3A0ADDEE-CA45-46FC-B096-9233791B20A4}"/>
    <cellStyle name="Comma 2 3 15 4" xfId="29630" xr:uid="{B63245A8-47DC-4BC7-B2E0-D49CDD600D19}"/>
    <cellStyle name="Comma 2 3 16" xfId="1660" xr:uid="{72B2E515-188C-47CB-85DF-B55A776A1670}"/>
    <cellStyle name="Comma 2 3 16 2" xfId="9287" xr:uid="{9D0FF282-1B13-4ED7-BB1A-9B48071381E5}"/>
    <cellStyle name="Comma 2 3 16 3" xfId="16647" xr:uid="{2D4603B4-8ED6-42A3-907F-84FAF11BFB45}"/>
    <cellStyle name="Comma 2 3 16 4" xfId="35759" xr:uid="{A31BD159-2D3E-49C0-90D8-D5E39F03CDA1}"/>
    <cellStyle name="Comma 2 3 17" xfId="23230" xr:uid="{AFFB4BD5-1472-4052-A83C-966653652C47}"/>
    <cellStyle name="Comma 2 3 18" xfId="464" xr:uid="{C821E4D4-05E8-4AB3-A759-34139B5DCDA2}"/>
    <cellStyle name="Comma 2 3 19" xfId="360" xr:uid="{1E6D3C3C-5383-4C70-9924-D30BA66994DE}"/>
    <cellStyle name="Comma 2 3 2" xfId="157" xr:uid="{63C78C8E-81BD-47C9-9169-2212254CCEBD}"/>
    <cellStyle name="Comma 2 3 2 10" xfId="8419" xr:uid="{8546E20A-A464-4724-8F35-ADBFA928A180}"/>
    <cellStyle name="Comma 2 3 2 10 2" xfId="15784" xr:uid="{ABFBACAE-3D12-451A-AAD1-1D342B87B9C6}"/>
    <cellStyle name="Comma 2 3 2 10 2 2" xfId="42258" xr:uid="{FF8DA25D-B2BF-4C7F-8886-A8C6C037FFE9}"/>
    <cellStyle name="Comma 2 3 2 10 3" xfId="23144" xr:uid="{CF55CD28-4E71-4300-8FF9-90F3428C4A46}"/>
    <cellStyle name="Comma 2 3 2 10 4" xfId="29631" xr:uid="{1D9F478C-4139-446B-90CD-EEB65B0AAB3C}"/>
    <cellStyle name="Comma 2 3 2 11" xfId="1772" xr:uid="{13F6A74B-2A27-4161-8752-BC1F8835BA36}"/>
    <cellStyle name="Comma 2 3 2 11 2" xfId="9371" xr:uid="{9EBA3F74-B4EE-4AF7-8E74-CB3EDECE2A52}"/>
    <cellStyle name="Comma 2 3 2 11 3" xfId="16731" xr:uid="{F843ADFB-1BAD-4ADC-B395-C5A016F751FC}"/>
    <cellStyle name="Comma 2 3 2 11 4" xfId="35853" xr:uid="{BDB7A239-CFDD-4D2C-B34F-F33DEB3438FD}"/>
    <cellStyle name="Comma 2 3 2 12" xfId="1677" xr:uid="{97FD513A-96AD-417B-8CE1-87D42EC10C8A}"/>
    <cellStyle name="Comma 2 3 2 12 2" xfId="9300" xr:uid="{A51D9E0E-1146-4DD0-8439-DE0B151FB2A1}"/>
    <cellStyle name="Comma 2 3 2 12 3" xfId="16660" xr:uid="{CEF08987-9F3B-48BF-B4BD-03C4BD430059}"/>
    <cellStyle name="Comma 2 3 2 13" xfId="8544" xr:uid="{AA1AE609-5597-40A0-854A-E2D0CBF05B73}"/>
    <cellStyle name="Comma 2 3 2 14" xfId="15905" xr:uid="{58B4327C-D6EF-4C41-8894-BF0A4D8E7BF8}"/>
    <cellStyle name="Comma 2 3 2 15" xfId="23324" xr:uid="{B999AED6-840E-49F4-957C-9B016394171A}"/>
    <cellStyle name="Comma 2 3 2 16" xfId="507" xr:uid="{D7F9928F-28C4-4562-8A5B-21BD2129BF47}"/>
    <cellStyle name="Comma 2 3 2 2" xfId="552" xr:uid="{ED990104-E017-4BD7-AC63-7404C604BE9C}"/>
    <cellStyle name="Comma 2 3 2 2 10" xfId="15945" xr:uid="{6E22F156-680D-4411-915D-B96235072DDE}"/>
    <cellStyle name="Comma 2 3 2 2 11" xfId="23375" xr:uid="{58CADBCB-AB10-411D-8CAF-91C872F55A81}"/>
    <cellStyle name="Comma 2 3 2 2 2" xfId="661" xr:uid="{9142E029-B5A2-408F-8F9F-0D814EEC4F89}"/>
    <cellStyle name="Comma 2 3 2 2 2 2" xfId="1228" xr:uid="{4E057866-BC7D-4286-80A3-7B805B806B3A}"/>
    <cellStyle name="Comma 2 3 2 2 2 2 2" xfId="7970" xr:uid="{8381B2D6-C0E4-410C-9196-5A3572A2CF51}"/>
    <cellStyle name="Comma 2 3 2 2 2 2 2 2" xfId="15335" xr:uid="{EB41D9C2-2B11-4202-B338-BB1E7935294B}"/>
    <cellStyle name="Comma 2 3 2 2 2 2 2 2 2" xfId="47951" xr:uid="{1D53A658-2492-4A47-9FC2-5A74515AC093}"/>
    <cellStyle name="Comma 2 3 2 2 2 2 2 2 3" xfId="35324" xr:uid="{C23C4CAC-4851-4144-B22F-DF5EEAF2E0D7}"/>
    <cellStyle name="Comma 2 3 2 2 2 2 2 3" xfId="22695" xr:uid="{E1CD9E21-9C5C-4E47-8F71-3BD8152C3FA6}"/>
    <cellStyle name="Comma 2 3 2 2 2 2 2 3 2" xfId="41670" xr:uid="{B96F6B85-276F-4AA2-8D54-387FA3FAB2E9}"/>
    <cellStyle name="Comma 2 3 2 2 2 2 2 4" xfId="29031" xr:uid="{9A875615-ADD0-4E37-B259-52EE095EE5CA}"/>
    <cellStyle name="Comma 2 3 2 2 2 2 3" xfId="5352" xr:uid="{4843C961-DE19-41C6-A145-FDFB28E8AFC2}"/>
    <cellStyle name="Comma 2 3 2 2 2 2 3 2" xfId="12717" xr:uid="{1C821AAD-29AC-4597-9A36-A17F08754E7A}"/>
    <cellStyle name="Comma 2 3 2 2 2 2 3 2 2" xfId="45333" xr:uid="{DF0CB4EC-550B-441F-A8A4-D2C7A42A2485}"/>
    <cellStyle name="Comma 2 3 2 2 2 2 3 2 3" xfId="32706" xr:uid="{7F2A02FD-9572-4F52-89A8-5A9F5227F61B}"/>
    <cellStyle name="Comma 2 3 2 2 2 2 3 3" xfId="20077" xr:uid="{976BEE0A-BC05-45FC-9349-FE647BC058D6}"/>
    <cellStyle name="Comma 2 3 2 2 2 2 3 3 2" xfId="39052" xr:uid="{B28441D0-92EC-4B46-897C-42E6FBC3AA6F}"/>
    <cellStyle name="Comma 2 3 2 2 2 2 3 4" xfId="26413" xr:uid="{6E25C712-E19B-4637-AC40-3AC10E052FB0}"/>
    <cellStyle name="Comma 2 3 2 2 2 2 4" xfId="4472" xr:uid="{EA28517A-D166-4A13-9B16-83D28954FF75}"/>
    <cellStyle name="Comma 2 3 2 2 2 2 4 2" xfId="11838" xr:uid="{28BF9B89-8497-4DA8-9189-833CEA60205E}"/>
    <cellStyle name="Comma 2 3 2 2 2 2 4 2 2" xfId="44454" xr:uid="{D94AB7D5-B33C-43D3-84E8-41B67B4A1982}"/>
    <cellStyle name="Comma 2 3 2 2 2 2 4 3" xfId="19198" xr:uid="{F490C67B-B6E0-4CDC-8322-34A5772E6D01}"/>
    <cellStyle name="Comma 2 3 2 2 2 2 4 4" xfId="31827" xr:uid="{BA3CEDE9-E074-4B3B-943A-B5A730028369}"/>
    <cellStyle name="Comma 2 3 2 2 2 2 5" xfId="9024" xr:uid="{248F0198-B02A-4952-A068-2FB70A0A4E78}"/>
    <cellStyle name="Comma 2 3 2 2 2 2 5 2" xfId="38173" xr:uid="{531DB9C5-65C7-48F6-B1DB-03D25B546171}"/>
    <cellStyle name="Comma 2 3 2 2 2 2 6" xfId="16384" xr:uid="{4C5F024F-7FFE-4DAA-B497-EF950056742C}"/>
    <cellStyle name="Comma 2 3 2 2 2 2 7" xfId="25534" xr:uid="{D662E5F7-9627-44F8-AF75-5194C0A0FC34}"/>
    <cellStyle name="Comma 2 3 2 2 2 3" xfId="3622" xr:uid="{D173AEF2-9738-45DC-B658-1211CDFBE030}"/>
    <cellStyle name="Comma 2 3 2 2 2 3 2" xfId="7119" xr:uid="{CF4DA49E-0ECC-4A55-B0E1-2481CBA47C57}"/>
    <cellStyle name="Comma 2 3 2 2 2 3 2 2" xfId="14484" xr:uid="{59B28149-F24A-4358-82F2-F1CFC7BCA92A}"/>
    <cellStyle name="Comma 2 3 2 2 2 3 2 2 2" xfId="47100" xr:uid="{71E00692-7426-422B-88DB-5A4C5760ED6D}"/>
    <cellStyle name="Comma 2 3 2 2 2 3 2 2 3" xfId="34473" xr:uid="{A1D1C0AE-4A93-46F8-AFD1-F7010AC1428C}"/>
    <cellStyle name="Comma 2 3 2 2 2 3 2 3" xfId="21844" xr:uid="{4D63998F-E687-4106-A558-BB1BB36F723A}"/>
    <cellStyle name="Comma 2 3 2 2 2 3 2 3 2" xfId="40819" xr:uid="{8261A501-4CD0-41C6-992D-E65B5B6B8D89}"/>
    <cellStyle name="Comma 2 3 2 2 2 3 2 4" xfId="28180" xr:uid="{502BACC7-7D94-476A-84D7-73AF611FCDFB}"/>
    <cellStyle name="Comma 2 3 2 2 2 3 3" xfId="10988" xr:uid="{B9A1E56A-B37D-4F04-992B-AF67D2F9569B}"/>
    <cellStyle name="Comma 2 3 2 2 2 3 3 2" xfId="43603" xr:uid="{42B01751-5D49-4850-98C4-A24E9FB6267D}"/>
    <cellStyle name="Comma 2 3 2 2 2 3 3 3" xfId="30976" xr:uid="{D230F536-C670-41E6-A466-58C1ED85E4F3}"/>
    <cellStyle name="Comma 2 3 2 2 2 3 4" xfId="18348" xr:uid="{133B6DD9-DF92-4A71-9565-BDC0780DDD40}"/>
    <cellStyle name="Comma 2 3 2 2 2 3 4 2" xfId="37322" xr:uid="{63411EC5-5901-42CD-9A23-CAD7119F2C46}"/>
    <cellStyle name="Comma 2 3 2 2 2 3 5" xfId="24683" xr:uid="{D96BFEF1-84CA-4AA2-8496-9928816329F9}"/>
    <cellStyle name="Comma 2 3 2 2 2 4" xfId="6237" xr:uid="{21266DA2-7D3E-43ED-8A6A-1AAF0644870C}"/>
    <cellStyle name="Comma 2 3 2 2 2 4 2" xfId="13602" xr:uid="{3FB5100D-AEE8-4755-9D09-93F318F026B6}"/>
    <cellStyle name="Comma 2 3 2 2 2 4 2 2" xfId="46218" xr:uid="{BBDF8D39-A6A8-4C11-99BE-40D0A204642F}"/>
    <cellStyle name="Comma 2 3 2 2 2 4 2 3" xfId="33591" xr:uid="{7E153316-7CD3-431E-9E29-9ECC7B939211}"/>
    <cellStyle name="Comma 2 3 2 2 2 4 3" xfId="20962" xr:uid="{CDC90AD8-1992-41DD-ACEE-9F9ABCA628A7}"/>
    <cellStyle name="Comma 2 3 2 2 2 4 3 2" xfId="39937" xr:uid="{2ADA8AB4-D3C0-4AF6-911C-B0EFD2DAB303}"/>
    <cellStyle name="Comma 2 3 2 2 2 4 4" xfId="27298" xr:uid="{FD2134C8-B74B-476A-B6FE-203DD47BB1E9}"/>
    <cellStyle name="Comma 2 3 2 2 2 5" xfId="2717" xr:uid="{22BC456A-8996-4027-A591-6740D6CE06D7}"/>
    <cellStyle name="Comma 2 3 2 2 2 5 2" xfId="10109" xr:uid="{AFB1B5A9-9306-467C-8A93-A1E16E37A141}"/>
    <cellStyle name="Comma 2 3 2 2 2 5 2 2" xfId="42721" xr:uid="{CDBDBAC5-1A49-4AA2-8914-40F7B868CB3E}"/>
    <cellStyle name="Comma 2 3 2 2 2 5 3" xfId="17469" xr:uid="{75BAECEB-9017-4D37-BCE1-0E7C929C787B}"/>
    <cellStyle name="Comma 2 3 2 2 2 5 4" xfId="30094" xr:uid="{1D697F5E-1FD7-4A58-BEBF-47CC182F542A}"/>
    <cellStyle name="Comma 2 3 2 2 2 6" xfId="1968" xr:uid="{A17BD4F0-E87F-48CD-9113-AA590C1FE6B4}"/>
    <cellStyle name="Comma 2 3 2 2 2 6 2" xfId="9506" xr:uid="{C8A5712A-0170-4050-A783-8B0A4B1FE67B}"/>
    <cellStyle name="Comma 2 3 2 2 2 6 3" xfId="16866" xr:uid="{A55984A4-BB18-4DED-B460-40E63E8A2E15}"/>
    <cellStyle name="Comma 2 3 2 2 2 6 4" xfId="36421" xr:uid="{E3109A6B-F562-4529-9F5F-BAD7B3F20509}"/>
    <cellStyle name="Comma 2 3 2 2 2 7" xfId="8668" xr:uid="{A5C5CFA6-0F8F-49E2-A141-021375FDA818}"/>
    <cellStyle name="Comma 2 3 2 2 2 8" xfId="16028" xr:uid="{B165F756-2AD7-46B5-858E-7B75A7D8A6CB}"/>
    <cellStyle name="Comma 2 3 2 2 2 9" xfId="23801" xr:uid="{4B35EFE0-5C56-4015-B262-6B0D256957AA}"/>
    <cellStyle name="Comma 2 3 2 2 3" xfId="1028" xr:uid="{DF179F90-E730-4E7E-AC8C-09A41F1FBFB9}"/>
    <cellStyle name="Comma 2 3 2 2 3 2" xfId="7554" xr:uid="{350135B2-485D-4A5E-AEB4-81AB2D1F0BCE}"/>
    <cellStyle name="Comma 2 3 2 2 3 2 2" xfId="14919" xr:uid="{FD410CE1-1874-4622-B8F6-6E8C680E0411}"/>
    <cellStyle name="Comma 2 3 2 2 3 2 2 2" xfId="47535" xr:uid="{9B21367C-9F1A-458D-B97C-CE791517A2F9}"/>
    <cellStyle name="Comma 2 3 2 2 3 2 2 3" xfId="34908" xr:uid="{B857D73E-0B52-4585-BF70-30EDDECF0FB8}"/>
    <cellStyle name="Comma 2 3 2 2 3 2 3" xfId="22279" xr:uid="{B2C7BA9F-FE8A-4CF4-9AAA-26752F4F5171}"/>
    <cellStyle name="Comma 2 3 2 2 3 2 3 2" xfId="41254" xr:uid="{65442EB2-915C-4153-8245-E2E579DBC23B}"/>
    <cellStyle name="Comma 2 3 2 2 3 2 4" xfId="28615" xr:uid="{2DF165A2-4CB3-43DF-BE4F-983DA9810D05}"/>
    <cellStyle name="Comma 2 3 2 2 3 3" xfId="4932" xr:uid="{537B01E6-CC75-4ED6-8DA8-07D24F05AB2E}"/>
    <cellStyle name="Comma 2 3 2 2 3 3 2" xfId="12297" xr:uid="{EEED1EC5-50D4-4761-AD45-14DCF9A29E89}"/>
    <cellStyle name="Comma 2 3 2 2 3 3 2 2" xfId="44913" xr:uid="{B207086B-8A56-4354-970B-4D265BF1A8DB}"/>
    <cellStyle name="Comma 2 3 2 2 3 3 2 3" xfId="32286" xr:uid="{35D83208-0D43-476A-A62E-5020285442AB}"/>
    <cellStyle name="Comma 2 3 2 2 3 3 3" xfId="19657" xr:uid="{AF275025-3444-4A22-BB6A-D1D225E8DD24}"/>
    <cellStyle name="Comma 2 3 2 2 3 3 3 2" xfId="38632" xr:uid="{08CF482F-E5D3-4DFA-919F-230F422027D2}"/>
    <cellStyle name="Comma 2 3 2 2 3 3 4" xfId="25993" xr:uid="{08BCDF60-1972-401B-9101-57789D390D4F}"/>
    <cellStyle name="Comma 2 3 2 2 3 4" xfId="4057" xr:uid="{E73B6C47-1CE4-41B9-AD68-19407958EC52}"/>
    <cellStyle name="Comma 2 3 2 2 3 4 2" xfId="11423" xr:uid="{A7C78BC6-38A0-4711-8AF0-BAF20E2AACE1}"/>
    <cellStyle name="Comma 2 3 2 2 3 4 2 2" xfId="44038" xr:uid="{B2880E15-F121-40F3-82FA-E4B59DCBCC80}"/>
    <cellStyle name="Comma 2 3 2 2 3 4 3" xfId="18783" xr:uid="{43900EC0-E0DF-4689-A2D0-1EDDCD209179}"/>
    <cellStyle name="Comma 2 3 2 2 3 4 4" xfId="31411" xr:uid="{3891A9BE-283D-4BEB-A089-3F2075111445}"/>
    <cellStyle name="Comma 2 3 2 2 3 5" xfId="2065" xr:uid="{33F7A96E-D27F-47D4-80DF-2995EB4BAA5A}"/>
    <cellStyle name="Comma 2 3 2 2 3 5 2" xfId="9602" xr:uid="{B874FCCE-16B4-4778-BD1F-ADAB4B6F7FD5}"/>
    <cellStyle name="Comma 2 3 2 2 3 5 3" xfId="16962" xr:uid="{B3840DE2-EF75-46E7-A35D-AD2B947BA9F3}"/>
    <cellStyle name="Comma 2 3 2 2 3 5 4" xfId="37757" xr:uid="{A7C934CC-A3FB-4330-80F1-058AB76385E8}"/>
    <cellStyle name="Comma 2 3 2 2 3 6" xfId="8837" xr:uid="{B16050D0-2224-47C6-B52E-3C35FF6FCA0B}"/>
    <cellStyle name="Comma 2 3 2 2 3 7" xfId="16197" xr:uid="{94B9B69D-7C59-4E64-9A06-6D75F3C700DE}"/>
    <cellStyle name="Comma 2 3 2 2 3 8" xfId="25118" xr:uid="{733931AA-FB1E-4DB3-A034-FD98EC5E9FEF}"/>
    <cellStyle name="Comma 2 3 2 2 4" xfId="3208" xr:uid="{F9D19E59-1B5F-4792-9285-6C55108E9833}"/>
    <cellStyle name="Comma 2 3 2 2 4 2" xfId="6705" xr:uid="{0A6B9453-351D-4115-90FC-6E2F3F1909EA}"/>
    <cellStyle name="Comma 2 3 2 2 4 2 2" xfId="14070" xr:uid="{8D8A6305-A29F-4F7D-AC3F-EF994BA36AA6}"/>
    <cellStyle name="Comma 2 3 2 2 4 2 2 2" xfId="46686" xr:uid="{984DB1DB-5D87-45B3-ABB8-651223B4DA43}"/>
    <cellStyle name="Comma 2 3 2 2 4 2 2 3" xfId="34059" xr:uid="{38DCE8CC-2F7F-4061-BBCD-551A2375306F}"/>
    <cellStyle name="Comma 2 3 2 2 4 2 3" xfId="21430" xr:uid="{25985813-5351-4A04-B05C-A13F8CFAD61C}"/>
    <cellStyle name="Comma 2 3 2 2 4 2 3 2" xfId="40405" xr:uid="{0A170C19-19FF-4087-B729-71F4CCA43C9E}"/>
    <cellStyle name="Comma 2 3 2 2 4 2 4" xfId="27766" xr:uid="{34F3415B-78F5-4266-9BD0-AABD927A079D}"/>
    <cellStyle name="Comma 2 3 2 2 4 3" xfId="10574" xr:uid="{C643C5D1-8B30-47A9-A449-11BD45A6DD8A}"/>
    <cellStyle name="Comma 2 3 2 2 4 3 2" xfId="43189" xr:uid="{8FF1BED1-D9B3-4EB3-9A62-C0745D44560E}"/>
    <cellStyle name="Comma 2 3 2 2 4 3 3" xfId="30562" xr:uid="{D5F520BE-DAD3-4DB5-A454-E33AC3783EE7}"/>
    <cellStyle name="Comma 2 3 2 2 4 4" xfId="17934" xr:uid="{6D0C2A14-AFA6-4934-AEEA-9813D77060D2}"/>
    <cellStyle name="Comma 2 3 2 2 4 4 2" xfId="36908" xr:uid="{0F008D34-BD45-473B-81A6-35146A5D2E2F}"/>
    <cellStyle name="Comma 2 3 2 2 4 5" xfId="24269" xr:uid="{A08FD7F8-A134-475C-A555-8197FCAB6CCB}"/>
    <cellStyle name="Comma 2 3 2 2 5" xfId="5817" xr:uid="{01BB07BB-E692-40E8-9C44-1AEE82F785E1}"/>
    <cellStyle name="Comma 2 3 2 2 5 2" xfId="13182" xr:uid="{03823B64-4306-4B19-8A86-64FCEC761C2C}"/>
    <cellStyle name="Comma 2 3 2 2 5 2 2" xfId="45798" xr:uid="{3311598E-D95C-496F-B08F-9E50D5E27AB9}"/>
    <cellStyle name="Comma 2 3 2 2 5 2 3" xfId="33171" xr:uid="{4F26C9D9-2453-4E1D-8AED-B53075F3DF33}"/>
    <cellStyle name="Comma 2 3 2 2 5 3" xfId="20542" xr:uid="{EE2B611E-A279-4E43-8B19-26F078B5FC60}"/>
    <cellStyle name="Comma 2 3 2 2 5 3 2" xfId="39517" xr:uid="{7858BEE6-08E6-48DF-839F-F00456BA3029}"/>
    <cellStyle name="Comma 2 3 2 2 5 4" xfId="26878" xr:uid="{D422A062-24C4-4138-8641-821EDE08DE07}"/>
    <cellStyle name="Comma 2 3 2 2 6" xfId="2153" xr:uid="{116237D0-22D1-4572-88F9-88715157BBD0}"/>
    <cellStyle name="Comma 2 3 2 2 6 2" xfId="9690" xr:uid="{5453E4F8-D06C-4890-BA0E-540D4B02EC15}"/>
    <cellStyle name="Comma 2 3 2 2 6 2 2" xfId="42302" xr:uid="{C908CBD1-C41F-464E-8DBD-220B7AACF52A}"/>
    <cellStyle name="Comma 2 3 2 2 6 3" xfId="17050" xr:uid="{6AE03EEA-56EA-464E-8FAB-C3C262F302EE}"/>
    <cellStyle name="Comma 2 3 2 2 6 4" xfId="29675" xr:uid="{737A3C9A-E695-4F49-A50F-D9BF7D089A63}"/>
    <cellStyle name="Comma 2 3 2 2 7" xfId="8466" xr:uid="{D03784A9-1FB9-46C2-B28A-DBEDEED9B740}"/>
    <cellStyle name="Comma 2 3 2 2 7 2" xfId="15831" xr:uid="{B22E6C30-93B8-4085-82EC-A1234A80EE5A}"/>
    <cellStyle name="Comma 2 3 2 2 7 3" xfId="23191" xr:uid="{94023130-CF64-491A-93A8-CEF524771151}"/>
    <cellStyle name="Comma 2 3 2 2 7 4" xfId="35936" xr:uid="{E3D17C2A-5C94-457B-9682-D84117EF5A6C}"/>
    <cellStyle name="Comma 2 3 2 2 8" xfId="1844" xr:uid="{44796D7A-94A3-4AE9-BE52-C092286D9A73}"/>
    <cellStyle name="Comma 2 3 2 2 8 2" xfId="9415" xr:uid="{6880BA9A-5B31-4864-B80B-8C17C308291D}"/>
    <cellStyle name="Comma 2 3 2 2 8 3" xfId="16775" xr:uid="{B81CADC4-A290-4E09-9BC1-7B432A7E3060}"/>
    <cellStyle name="Comma 2 3 2 2 9" xfId="8584" xr:uid="{B3251C98-7055-4E4B-8D82-BEB6CED1D084}"/>
    <cellStyle name="Comma 2 3 2 3" xfId="612" xr:uid="{8BB6FEF2-31CB-4D39-8EB1-225DCC04640C}"/>
    <cellStyle name="Comma 2 3 2 3 2" xfId="1216" xr:uid="{68EB2841-90F6-453B-AED5-8E33CE763ECF}"/>
    <cellStyle name="Comma 2 3 2 3 2 2" xfId="2301" xr:uid="{B9701A06-FAF8-45A2-A075-8BA89656E270}"/>
    <cellStyle name="Comma 2 3 2 3 2 3" xfId="9012" xr:uid="{71B27C74-A6D2-4F1F-8E46-F9877679D32F}"/>
    <cellStyle name="Comma 2 3 2 3 2 4" xfId="16372" xr:uid="{18B63BF4-266B-43BB-95F5-28DA5E1FB850}"/>
    <cellStyle name="Comma 2 3 2 3 3" xfId="1922" xr:uid="{CD44A9A1-F37A-41D8-9A37-76BA8A057D7F}"/>
    <cellStyle name="Comma 2 3 2 3 3 2" xfId="9460" xr:uid="{C695C489-2EE6-4D5A-8DCA-9CE287B8C77E}"/>
    <cellStyle name="Comma 2 3 2 3 3 3" xfId="16820" xr:uid="{397A7FE3-90FD-4191-9556-231A8E6E9331}"/>
    <cellStyle name="Comma 2 3 2 3 4" xfId="8641" xr:uid="{8CC050A3-14A3-4033-8E30-937858C49389}"/>
    <cellStyle name="Comma 2 3 2 3 5" xfId="16001" xr:uid="{8AB4B1FD-79A5-44ED-89F5-EA389986D949}"/>
    <cellStyle name="Comma 2 3 2 4" xfId="1001" xr:uid="{90F0AC69-42E7-46F0-8C9C-245ABC40C733}"/>
    <cellStyle name="Comma 2 3 2 4 2" xfId="4419" xr:uid="{8F06F06A-D13D-45CB-9334-FD662A760BCA}"/>
    <cellStyle name="Comma 2 3 2 4 2 2" xfId="7916" xr:uid="{51A91387-5EF6-4E1E-A27C-215565E81E4B}"/>
    <cellStyle name="Comma 2 3 2 4 2 2 2" xfId="15281" xr:uid="{632B6F5C-D262-45DB-BA52-E2376524C7EC}"/>
    <cellStyle name="Comma 2 3 2 4 2 2 2 2" xfId="47897" xr:uid="{2AC7BBE2-16A3-4148-A72D-C597EF13F0D1}"/>
    <cellStyle name="Comma 2 3 2 4 2 2 2 3" xfId="35270" xr:uid="{699743BB-B310-4BAB-B7EB-B8E9AE74F57A}"/>
    <cellStyle name="Comma 2 3 2 4 2 2 3" xfId="22641" xr:uid="{1D89D147-E494-4E7F-8350-4F57CD007042}"/>
    <cellStyle name="Comma 2 3 2 4 2 2 3 2" xfId="41616" xr:uid="{86C89B93-0090-4984-B35E-C1B821301C4B}"/>
    <cellStyle name="Comma 2 3 2 4 2 2 4" xfId="28977" xr:uid="{3F6FE09D-05C7-4D39-A59A-78BFBCB3EBF1}"/>
    <cellStyle name="Comma 2 3 2 4 2 3" xfId="5298" xr:uid="{2E06F722-A4A5-4F53-8AAF-8984AE31256E}"/>
    <cellStyle name="Comma 2 3 2 4 2 3 2" xfId="12663" xr:uid="{B2891C07-2E58-4346-B588-D4851331BF09}"/>
    <cellStyle name="Comma 2 3 2 4 2 3 2 2" xfId="45279" xr:uid="{1D03E261-0119-4878-9DC6-753A24D05946}"/>
    <cellStyle name="Comma 2 3 2 4 2 3 2 3" xfId="32652" xr:uid="{7118B7DE-6FD9-4127-AD24-C361AA0C52DC}"/>
    <cellStyle name="Comma 2 3 2 4 2 3 3" xfId="20023" xr:uid="{FBD84A8B-9A79-4C14-9FD7-D0B81C36B231}"/>
    <cellStyle name="Comma 2 3 2 4 2 3 3 2" xfId="38998" xr:uid="{73982F84-FC7D-457D-9D51-8BAC73211035}"/>
    <cellStyle name="Comma 2 3 2 4 2 3 4" xfId="26359" xr:uid="{77519420-4C04-42F1-8B47-0D19899409E2}"/>
    <cellStyle name="Comma 2 3 2 4 2 4" xfId="11785" xr:uid="{FCB99723-78AE-43D2-BE35-8449E3C26A73}"/>
    <cellStyle name="Comma 2 3 2 4 2 4 2" xfId="44400" xr:uid="{597905E2-BEBE-407E-91D7-938BD00FD624}"/>
    <cellStyle name="Comma 2 3 2 4 2 4 3" xfId="31773" xr:uid="{3AAE26D4-553D-40CF-89B7-2D9A8F6B0988}"/>
    <cellStyle name="Comma 2 3 2 4 2 5" xfId="19145" xr:uid="{DDA8D5DE-126E-4D67-9872-64EA63F3C2A4}"/>
    <cellStyle name="Comma 2 3 2 4 2 5 2" xfId="38119" xr:uid="{8ADC3663-E73C-41AB-9EC8-AC9DAF96A262}"/>
    <cellStyle name="Comma 2 3 2 4 2 6" xfId="25480" xr:uid="{DAFAB70F-6DBA-444B-A45F-8114C686FA44}"/>
    <cellStyle name="Comma 2 3 2 4 3" xfId="3569" xr:uid="{95B53550-C12D-42D1-9CAE-6ACA3D515CE4}"/>
    <cellStyle name="Comma 2 3 2 4 3 2" xfId="7066" xr:uid="{F7663C32-697E-4810-9548-C4A49BF03556}"/>
    <cellStyle name="Comma 2 3 2 4 3 2 2" xfId="14431" xr:uid="{3E49D08A-4DD6-4D64-9B5A-838AA5DC9888}"/>
    <cellStyle name="Comma 2 3 2 4 3 2 2 2" xfId="47047" xr:uid="{9C8CADDE-55A5-4D55-BBD5-B755D4E1253C}"/>
    <cellStyle name="Comma 2 3 2 4 3 2 2 3" xfId="34420" xr:uid="{44A9FEBB-869E-4EE4-92DE-7DF536D06C61}"/>
    <cellStyle name="Comma 2 3 2 4 3 2 3" xfId="21791" xr:uid="{A964442B-CDC3-400C-9D72-DF465C9ED02A}"/>
    <cellStyle name="Comma 2 3 2 4 3 2 3 2" xfId="40766" xr:uid="{A08FB4E8-2C95-46FC-B603-E78ACFF4A08C}"/>
    <cellStyle name="Comma 2 3 2 4 3 2 4" xfId="28127" xr:uid="{67A467EB-5AD5-4002-8048-6A1680D87C11}"/>
    <cellStyle name="Comma 2 3 2 4 3 3" xfId="10935" xr:uid="{FEE459B0-C7F2-40F1-B948-2B291D9A565E}"/>
    <cellStyle name="Comma 2 3 2 4 3 3 2" xfId="43550" xr:uid="{58297D5F-8439-4A7B-A795-D539D332E849}"/>
    <cellStyle name="Comma 2 3 2 4 3 3 3" xfId="30923" xr:uid="{261E5393-F1E3-4CEA-B834-674273399BDB}"/>
    <cellStyle name="Comma 2 3 2 4 3 4" xfId="18295" xr:uid="{76412D44-FA12-47EE-9C96-E47A185871D2}"/>
    <cellStyle name="Comma 2 3 2 4 3 4 2" xfId="37269" xr:uid="{D604A01E-AFFF-43DB-8F22-84F567764B43}"/>
    <cellStyle name="Comma 2 3 2 4 3 5" xfId="24630" xr:uid="{2717D51F-C448-42BA-9CDA-E15FCAE9A10E}"/>
    <cellStyle name="Comma 2 3 2 4 4" xfId="6183" xr:uid="{955E8666-735E-478F-815D-4531FA58141D}"/>
    <cellStyle name="Comma 2 3 2 4 4 2" xfId="13548" xr:uid="{6BC4C579-F2B1-461E-BDD7-FFD99D23DFEC}"/>
    <cellStyle name="Comma 2 3 2 4 4 2 2" xfId="46164" xr:uid="{753C37EB-B12B-4F47-A6AD-25D4DF0853C2}"/>
    <cellStyle name="Comma 2 3 2 4 4 2 3" xfId="33537" xr:uid="{F8D1B0B0-FCEC-4B9B-9CA6-E04B742AE580}"/>
    <cellStyle name="Comma 2 3 2 4 4 3" xfId="20908" xr:uid="{20D3CEAF-6930-4D85-9F5F-392BF1A8ADB9}"/>
    <cellStyle name="Comma 2 3 2 4 4 3 2" xfId="39883" xr:uid="{483A5113-D3CF-4975-8A2C-22AEC0D98D45}"/>
    <cellStyle name="Comma 2 3 2 4 4 4" xfId="27244" xr:uid="{10B0C9A0-1FC8-418F-BD61-622906756B93}"/>
    <cellStyle name="Comma 2 3 2 4 5" xfId="2659" xr:uid="{FDE85F38-7239-4679-A3D2-62611F86B540}"/>
    <cellStyle name="Comma 2 3 2 4 5 2" xfId="10056" xr:uid="{220DA0EC-0F32-443A-B41F-796CF908CB0B}"/>
    <cellStyle name="Comma 2 3 2 4 5 2 2" xfId="42669" xr:uid="{FB841C60-AC52-4BDA-89D6-BAF5E41081F0}"/>
    <cellStyle name="Comma 2 3 2 4 5 3" xfId="17416" xr:uid="{405CB2E9-1720-4DB4-9312-88220001A8BA}"/>
    <cellStyle name="Comma 2 3 2 4 5 4" xfId="30042" xr:uid="{0AD12017-3426-4BDC-B6C4-D4CA6843672D}"/>
    <cellStyle name="Comma 2 3 2 4 6" xfId="2019" xr:uid="{07482453-3CFA-4DE3-A930-5D7908931E8A}"/>
    <cellStyle name="Comma 2 3 2 4 6 2" xfId="9556" xr:uid="{4FE72B7F-16AE-4CD9-8D66-7F0D169C0285}"/>
    <cellStyle name="Comma 2 3 2 4 6 3" xfId="16916" xr:uid="{C6D0D544-0E4F-4258-A2D3-CF3059D72DBE}"/>
    <cellStyle name="Comma 2 3 2 4 6 4" xfId="36365" xr:uid="{0D1420C5-7832-451F-9CE5-70D1ECDD814F}"/>
    <cellStyle name="Comma 2 3 2 4 7" xfId="8810" xr:uid="{F20F106B-CD73-4222-AEA5-D61DA594D619}"/>
    <cellStyle name="Comma 2 3 2 4 8" xfId="16170" xr:uid="{B68695E9-77BA-4BB6-AAF1-7A170E9DB6BE}"/>
    <cellStyle name="Comma 2 3 2 4 9" xfId="23747" xr:uid="{9E13D9F5-8CB2-4B3D-8105-589A05E71273}"/>
    <cellStyle name="Comma 2 3 2 5" xfId="1547" xr:uid="{2548FEA1-CD62-4019-9F3B-2DB1E5C5E80C}"/>
    <cellStyle name="Comma 2 3 2 5 2" xfId="3115" xr:uid="{6D9BDDAE-FE8A-4816-A73A-50111ED01AE4}"/>
    <cellStyle name="Comma 2 3 2 5 2 2" xfId="4847" xr:uid="{78326746-FC83-4CCB-A131-8410B43F7594}"/>
    <cellStyle name="Comma 2 3 2 5 2 2 2" xfId="8345" xr:uid="{B21714A8-AC31-4F53-8ADB-E287B9D36CF3}"/>
    <cellStyle name="Comma 2 3 2 5 2 2 2 2" xfId="15710" xr:uid="{657EAC20-7DE4-41BE-B98B-AD122049ECE5}"/>
    <cellStyle name="Comma 2 3 2 5 2 2 2 2 2" xfId="48326" xr:uid="{08C27324-4423-4638-8572-3F8F55ED65EE}"/>
    <cellStyle name="Comma 2 3 2 5 2 2 2 2 3" xfId="35699" xr:uid="{34542E54-B657-4CE7-89CE-84C6BC580E17}"/>
    <cellStyle name="Comma 2 3 2 5 2 2 2 3" xfId="23070" xr:uid="{8FC75A21-B5E7-4CA9-B560-088D4AB2D6CA}"/>
    <cellStyle name="Comma 2 3 2 5 2 2 2 3 2" xfId="42045" xr:uid="{279B5D18-BF3F-46CD-B6DB-BEC8145DF2FB}"/>
    <cellStyle name="Comma 2 3 2 5 2 2 2 4" xfId="29406" xr:uid="{A5C587F5-EE51-49CF-A3A8-9D18B9527B9C}"/>
    <cellStyle name="Comma 2 3 2 5 2 2 3" xfId="5727" xr:uid="{BBB2CDFB-6F5D-4954-BD1C-8482F50A30C2}"/>
    <cellStyle name="Comma 2 3 2 5 2 2 3 2" xfId="13092" xr:uid="{620F75B0-6A00-40E1-8A54-CB9CEBB38251}"/>
    <cellStyle name="Comma 2 3 2 5 2 2 3 2 2" xfId="45708" xr:uid="{8D1FFB55-F435-4C30-B87D-41072CB55F10}"/>
    <cellStyle name="Comma 2 3 2 5 2 2 3 2 3" xfId="33081" xr:uid="{5143B205-549B-4961-9C37-92A3C5806D33}"/>
    <cellStyle name="Comma 2 3 2 5 2 2 3 3" xfId="20452" xr:uid="{D4AAEBA1-8E45-493C-B90C-6A86C17063EE}"/>
    <cellStyle name="Comma 2 3 2 5 2 2 3 3 2" xfId="39427" xr:uid="{300E5117-03E6-4AEE-9C4C-C15DF290C35C}"/>
    <cellStyle name="Comma 2 3 2 5 2 2 3 4" xfId="26788" xr:uid="{9E916F58-C339-415E-BAFA-98CB9623A7BE}"/>
    <cellStyle name="Comma 2 3 2 5 2 2 4" xfId="12213" xr:uid="{C8E01B47-D21E-4AED-B834-E512A2B37229}"/>
    <cellStyle name="Comma 2 3 2 5 2 2 4 2" xfId="44829" xr:uid="{2014EDB0-82DF-4965-A484-49D1FFE695E5}"/>
    <cellStyle name="Comma 2 3 2 5 2 2 4 3" xfId="32202" xr:uid="{B9F3EB45-B48B-4754-93A3-A97A5009BD9F}"/>
    <cellStyle name="Comma 2 3 2 5 2 2 5" xfId="19573" xr:uid="{3342CCDE-803D-45D9-8051-05383A03B501}"/>
    <cellStyle name="Comma 2 3 2 5 2 2 5 2" xfId="38548" xr:uid="{7A763CE7-DB6C-45A8-8467-9ACE9D607EC3}"/>
    <cellStyle name="Comma 2 3 2 5 2 2 6" xfId="25909" xr:uid="{F1C964B1-05CD-44E2-9134-6921BE049E39}"/>
    <cellStyle name="Comma 2 3 2 5 2 3" xfId="3988" xr:uid="{79191757-A131-4640-98A4-BFBFA86741CA}"/>
    <cellStyle name="Comma 2 3 2 5 2 3 2" xfId="7485" xr:uid="{FA1B6F48-84CE-41A4-BEC2-C6254079F6C9}"/>
    <cellStyle name="Comma 2 3 2 5 2 3 2 2" xfId="14850" xr:uid="{24E5901A-1484-48AB-ADC2-B1766DC67557}"/>
    <cellStyle name="Comma 2 3 2 5 2 3 2 2 2" xfId="47466" xr:uid="{8746235D-5338-4F24-AA1B-65BD96EF3223}"/>
    <cellStyle name="Comma 2 3 2 5 2 3 2 2 3" xfId="34839" xr:uid="{58B064DD-5EF1-4E6A-84D6-CA8A7148080F}"/>
    <cellStyle name="Comma 2 3 2 5 2 3 2 3" xfId="22210" xr:uid="{DE701D8B-25FE-4F14-BA62-CA19B8AF9105}"/>
    <cellStyle name="Comma 2 3 2 5 2 3 2 3 2" xfId="41185" xr:uid="{DB1FDEF9-5AC1-48CA-A17F-0B99FF38C3E4}"/>
    <cellStyle name="Comma 2 3 2 5 2 3 2 4" xfId="28546" xr:uid="{EA8DD7BE-BC8A-4988-9A00-D7DA203EAEAC}"/>
    <cellStyle name="Comma 2 3 2 5 2 3 3" xfId="11354" xr:uid="{438596C1-D9F2-4AE4-A6F9-57A205F3E98F}"/>
    <cellStyle name="Comma 2 3 2 5 2 3 3 2" xfId="43969" xr:uid="{C7B1766E-A48D-4CBC-8D91-3816B754AD03}"/>
    <cellStyle name="Comma 2 3 2 5 2 3 3 3" xfId="31342" xr:uid="{2B927F40-0522-474C-A086-08524F0D7AD0}"/>
    <cellStyle name="Comma 2 3 2 5 2 3 4" xfId="18714" xr:uid="{81202487-39CA-49DA-B0DC-E8DA3A6CA27D}"/>
    <cellStyle name="Comma 2 3 2 5 2 3 4 2" xfId="37688" xr:uid="{F144E520-C7BC-4E25-A4C2-4A6B87BF55E4}"/>
    <cellStyle name="Comma 2 3 2 5 2 3 5" xfId="25049" xr:uid="{99523C96-4F5F-44BD-B15D-6D6705DBE146}"/>
    <cellStyle name="Comma 2 3 2 5 2 4" xfId="6612" xr:uid="{9CFDB436-65FD-4159-989C-53E191DD9737}"/>
    <cellStyle name="Comma 2 3 2 5 2 4 2" xfId="13977" xr:uid="{1D7BC9F2-37AB-4ABF-BF27-36895ADA303B}"/>
    <cellStyle name="Comma 2 3 2 5 2 4 2 2" xfId="46593" xr:uid="{29274011-650A-450B-B879-6E11CEFCE59C}"/>
    <cellStyle name="Comma 2 3 2 5 2 4 2 3" xfId="33966" xr:uid="{F2F9C1B0-225E-4F23-95EA-8C41533565EE}"/>
    <cellStyle name="Comma 2 3 2 5 2 4 3" xfId="21337" xr:uid="{0CB7FF1C-B53B-4F43-8B07-C0D4FED64FD6}"/>
    <cellStyle name="Comma 2 3 2 5 2 4 3 2" xfId="40312" xr:uid="{28C4BCF2-8CB6-4FF6-A09B-85BB6EEC5A30}"/>
    <cellStyle name="Comma 2 3 2 5 2 4 4" xfId="27673" xr:uid="{3B27BD9E-C978-43C6-9279-BD407D676674}"/>
    <cellStyle name="Comma 2 3 2 5 2 5" xfId="10482" xr:uid="{E287DDFB-4113-4539-9E4F-74CCB37F7710}"/>
    <cellStyle name="Comma 2 3 2 5 2 5 2" xfId="43096" xr:uid="{FE1DBC1A-63A4-4E0E-A5F8-8B0000DADB5D}"/>
    <cellStyle name="Comma 2 3 2 5 2 5 3" xfId="30469" xr:uid="{4D85AE56-A8EE-49D7-8774-2F11C5D2BE73}"/>
    <cellStyle name="Comma 2 3 2 5 2 6" xfId="17842" xr:uid="{CB4963C2-CB58-4020-8859-B9326FEB623E}"/>
    <cellStyle name="Comma 2 3 2 5 2 6 2" xfId="36815" xr:uid="{04599929-EBF7-4B6D-8033-4111EF00A59C}"/>
    <cellStyle name="Comma 2 3 2 5 2 7" xfId="24176" xr:uid="{990A5A08-FBE7-4EDC-AC26-0F61EFAA8BAE}"/>
    <cellStyle name="Comma 2 3 2 5 3" xfId="4464" xr:uid="{33490588-A872-4D84-83F5-3E75568FAC28}"/>
    <cellStyle name="Comma 2 3 2 5 3 2" xfId="7961" xr:uid="{F0A35DF9-E737-4763-ADFF-0E775DAC0E5D}"/>
    <cellStyle name="Comma 2 3 2 5 3 2 2" xfId="15326" xr:uid="{9CC22130-D968-4008-B809-6EC63812BF15}"/>
    <cellStyle name="Comma 2 3 2 5 3 2 2 2" xfId="47942" xr:uid="{60B69D93-BEEB-4BF0-8418-9CC86A9241CB}"/>
    <cellStyle name="Comma 2 3 2 5 3 2 2 3" xfId="35315" xr:uid="{7DC24B25-D41F-4172-AC9A-1AAAA43E890C}"/>
    <cellStyle name="Comma 2 3 2 5 3 2 3" xfId="22686" xr:uid="{B203AAE1-18FA-41BA-AA21-32D6D37DBF01}"/>
    <cellStyle name="Comma 2 3 2 5 3 2 3 2" xfId="41661" xr:uid="{0AF4E634-D2BE-42D7-A922-B5AC0232D2CB}"/>
    <cellStyle name="Comma 2 3 2 5 3 2 4" xfId="29022" xr:uid="{2479B6ED-2BBA-4B19-8B7F-B25BF64E7322}"/>
    <cellStyle name="Comma 2 3 2 5 3 3" xfId="5343" xr:uid="{12794908-C5BF-4107-B95C-AF941B4CE547}"/>
    <cellStyle name="Comma 2 3 2 5 3 3 2" xfId="12708" xr:uid="{A731A4CF-0C33-40C0-99AC-DCF4301B56A3}"/>
    <cellStyle name="Comma 2 3 2 5 3 3 2 2" xfId="45324" xr:uid="{809C730B-EF8E-4BD0-B98C-9846C0902A51}"/>
    <cellStyle name="Comma 2 3 2 5 3 3 2 3" xfId="32697" xr:uid="{D84EB3B1-7130-47C0-9B46-F53A5ADDC249}"/>
    <cellStyle name="Comma 2 3 2 5 3 3 3" xfId="20068" xr:uid="{AB1EFD05-5574-49AB-9E15-BC52A4A0889D}"/>
    <cellStyle name="Comma 2 3 2 5 3 3 3 2" xfId="39043" xr:uid="{6C459D4C-565F-4E6F-8E30-83143792EFFB}"/>
    <cellStyle name="Comma 2 3 2 5 3 3 4" xfId="26404" xr:uid="{2B5F3588-23C9-4C66-8791-C7D23F35FFB7}"/>
    <cellStyle name="Comma 2 3 2 5 3 4" xfId="11830" xr:uid="{BE131CD6-47DA-4608-9C3E-F418521FC744}"/>
    <cellStyle name="Comma 2 3 2 5 3 4 2" xfId="44445" xr:uid="{62139782-E6AC-4BA4-A451-9B5DB0933F08}"/>
    <cellStyle name="Comma 2 3 2 5 3 4 3" xfId="31818" xr:uid="{14C8CEE7-108B-4EA6-A9AF-9EFEFD53A9A5}"/>
    <cellStyle name="Comma 2 3 2 5 3 5" xfId="19190" xr:uid="{2B39878C-D2BD-487F-B1B6-97D7D4993EEC}"/>
    <cellStyle name="Comma 2 3 2 5 3 5 2" xfId="38164" xr:uid="{00A1ABA7-106C-4F2E-AA5B-22F4A2DC021D}"/>
    <cellStyle name="Comma 2 3 2 5 3 6" xfId="25525" xr:uid="{255D92F2-9436-4661-A8C1-D3089DD1D578}"/>
    <cellStyle name="Comma 2 3 2 5 4" xfId="3614" xr:uid="{57A101C8-E611-4885-84F2-086FC71ACF19}"/>
    <cellStyle name="Comma 2 3 2 5 4 2" xfId="7111" xr:uid="{EB1306D1-C3BE-4D88-AC4E-F50AA7FC16BC}"/>
    <cellStyle name="Comma 2 3 2 5 4 2 2" xfId="14476" xr:uid="{7709920D-B7AC-454B-81DD-6BE62DB4FBB4}"/>
    <cellStyle name="Comma 2 3 2 5 4 2 2 2" xfId="47092" xr:uid="{279023BE-3725-482F-8B2B-09849808E939}"/>
    <cellStyle name="Comma 2 3 2 5 4 2 2 3" xfId="34465" xr:uid="{90C39349-8779-452F-9CD3-F3DF13573108}"/>
    <cellStyle name="Comma 2 3 2 5 4 2 3" xfId="21836" xr:uid="{6136BAEE-C801-4B04-A117-A9D53B172F9E}"/>
    <cellStyle name="Comma 2 3 2 5 4 2 3 2" xfId="40811" xr:uid="{5B202777-9690-49EC-8C7B-DC65E0058127}"/>
    <cellStyle name="Comma 2 3 2 5 4 2 4" xfId="28172" xr:uid="{8B6EFCFC-9988-4733-AF89-D6105FD358AF}"/>
    <cellStyle name="Comma 2 3 2 5 4 3" xfId="10980" xr:uid="{83F0456D-F93B-4801-8B14-42545404AC7C}"/>
    <cellStyle name="Comma 2 3 2 5 4 3 2" xfId="43595" xr:uid="{CEE50CA7-251B-4867-A032-9AE19AAF7F04}"/>
    <cellStyle name="Comma 2 3 2 5 4 3 3" xfId="30968" xr:uid="{83EA8F52-71FD-48CF-BE17-8BD66520ABBE}"/>
    <cellStyle name="Comma 2 3 2 5 4 4" xfId="18340" xr:uid="{D7C80CAC-1F80-4719-8F63-246F3D9EE900}"/>
    <cellStyle name="Comma 2 3 2 5 4 4 2" xfId="37314" xr:uid="{B8704CC7-A668-4F60-9AE6-29F2E95C2350}"/>
    <cellStyle name="Comma 2 3 2 5 4 5" xfId="24675" xr:uid="{7B379A6A-55A1-4519-9FDB-991DCC687CE8}"/>
    <cellStyle name="Comma 2 3 2 5 5" xfId="6228" xr:uid="{8B16CE60-2ABA-4BD0-99FD-ACED4DEF04F1}"/>
    <cellStyle name="Comma 2 3 2 5 5 2" xfId="13593" xr:uid="{D3620B9F-92E5-4324-9F4D-972B52362264}"/>
    <cellStyle name="Comma 2 3 2 5 5 2 2" xfId="46209" xr:uid="{92F5421E-49DA-44A9-AFAC-E88DADCE2C98}"/>
    <cellStyle name="Comma 2 3 2 5 5 2 3" xfId="33582" xr:uid="{91FE002F-A112-4D70-870A-38AE5A1ECD26}"/>
    <cellStyle name="Comma 2 3 2 5 5 3" xfId="20953" xr:uid="{2D6882F7-4435-4FC2-A420-A639653117E2}"/>
    <cellStyle name="Comma 2 3 2 5 5 3 2" xfId="39928" xr:uid="{9F7ADCE8-9987-469E-88FB-3F8147C6668D}"/>
    <cellStyle name="Comma 2 3 2 5 5 4" xfId="27289" xr:uid="{6969292B-D35F-4752-9831-1163089945F4}"/>
    <cellStyle name="Comma 2 3 2 5 6" xfId="2709" xr:uid="{9C4208E8-61BA-4992-82EF-5D7FB8E3E2B7}"/>
    <cellStyle name="Comma 2 3 2 5 6 2" xfId="10101" xr:uid="{D8A87097-C428-414A-B0FA-E18CAF3080EE}"/>
    <cellStyle name="Comma 2 3 2 5 6 2 2" xfId="42713" xr:uid="{FBC5F6B4-ECA3-4221-9793-00D7C6BB5EE9}"/>
    <cellStyle name="Comma 2 3 2 5 6 3" xfId="17461" xr:uid="{46F4AD47-07D4-498B-8E76-B893B7956246}"/>
    <cellStyle name="Comma 2 3 2 5 6 4" xfId="30086" xr:uid="{67759C17-105C-410B-91F7-D4212249A81C}"/>
    <cellStyle name="Comma 2 3 2 5 7" xfId="9226" xr:uid="{538D37C3-52F0-4609-A075-EA21A3C5426A}"/>
    <cellStyle name="Comma 2 3 2 5 7 2" xfId="36412" xr:uid="{5B1EC9FC-C06A-4625-BD9F-00A965A870B7}"/>
    <cellStyle name="Comma 2 3 2 5 8" xfId="16586" xr:uid="{46A1CE53-E36E-42FC-9A6E-BACEBABBF576}"/>
    <cellStyle name="Comma 2 3 2 5 9" xfId="23792" xr:uid="{036964EA-92BE-4308-8001-98A98BC3E0B9}"/>
    <cellStyle name="Comma 2 3 2 6" xfId="4013" xr:uid="{BBEDD401-931F-4F89-9F17-40079536428B}"/>
    <cellStyle name="Comma 2 3 2 6 2" xfId="7510" xr:uid="{A36B3DC2-C14D-4624-B502-522656011604}"/>
    <cellStyle name="Comma 2 3 2 6 2 2" xfId="14875" xr:uid="{ECE5B496-C01D-468B-B96F-90BD7C0FC6ED}"/>
    <cellStyle name="Comma 2 3 2 6 2 2 2" xfId="47491" xr:uid="{E28BF16D-2986-4523-A1BF-834D935C7CBD}"/>
    <cellStyle name="Comma 2 3 2 6 2 2 3" xfId="34864" xr:uid="{4A18350B-0452-44AF-9FFC-E2FF03147A49}"/>
    <cellStyle name="Comma 2 3 2 6 2 3" xfId="22235" xr:uid="{1C8E345D-EF73-47DC-A3F3-62811FAA5B75}"/>
    <cellStyle name="Comma 2 3 2 6 2 3 2" xfId="41210" xr:uid="{2FDE4932-1F85-4103-B318-82144A96BE23}"/>
    <cellStyle name="Comma 2 3 2 6 2 4" xfId="28571" xr:uid="{C14055ED-97B0-4689-937B-C346407596FA}"/>
    <cellStyle name="Comma 2 3 2 6 3" xfId="4887" xr:uid="{828E98F1-E4D4-4BF9-AC63-B553C0E00740}"/>
    <cellStyle name="Comma 2 3 2 6 3 2" xfId="12252" xr:uid="{CC9D11CA-AC8D-42ED-8702-A9D3A302C7CE}"/>
    <cellStyle name="Comma 2 3 2 6 3 2 2" xfId="44868" xr:uid="{D9E4FCB5-9541-4CE7-93CD-799A57B44FF0}"/>
    <cellStyle name="Comma 2 3 2 6 3 2 3" xfId="32241" xr:uid="{5F8B97E7-D322-46C5-8A93-BB5D1430A168}"/>
    <cellStyle name="Comma 2 3 2 6 3 3" xfId="19612" xr:uid="{DD53C523-AA73-4197-A1EB-F073F883E68F}"/>
    <cellStyle name="Comma 2 3 2 6 3 3 2" xfId="38587" xr:uid="{1EC20741-8634-4AF2-AE65-5D75AAF1C1B8}"/>
    <cellStyle name="Comma 2 3 2 6 3 4" xfId="25948" xr:uid="{848D7D8F-CDA5-4F4B-9DAE-2F9ED35C9EAE}"/>
    <cellStyle name="Comma 2 3 2 6 4" xfId="11379" xr:uid="{6A0933D8-CA53-45CC-AA5D-6D2061F82ED8}"/>
    <cellStyle name="Comma 2 3 2 6 4 2" xfId="43994" xr:uid="{82850706-8EE3-4049-9ECD-B9E5CEBAA0AE}"/>
    <cellStyle name="Comma 2 3 2 6 4 3" xfId="31367" xr:uid="{64AE2187-C8E7-407D-B0FE-6D3854C229D2}"/>
    <cellStyle name="Comma 2 3 2 6 5" xfId="18739" xr:uid="{9B8E7B98-4048-4B59-964A-E61FBD9753A4}"/>
    <cellStyle name="Comma 2 3 2 6 5 2" xfId="37713" xr:uid="{E22AD6D8-9673-4302-8A5F-2473B9718F97}"/>
    <cellStyle name="Comma 2 3 2 6 6" xfId="25074" xr:uid="{4A0D1CF6-44AD-4A55-8F38-AAE03CBFA8A6}"/>
    <cellStyle name="Comma 2 3 2 7" xfId="3165" xr:uid="{A358E7DB-5999-4337-A145-BE1C7EDA6470}"/>
    <cellStyle name="Comma 2 3 2 7 2" xfId="6662" xr:uid="{A14D276F-E4EB-4956-B26E-1753B9AB00FD}"/>
    <cellStyle name="Comma 2 3 2 7 2 2" xfId="14027" xr:uid="{9AD036E9-9597-4FB2-A25F-FD23AA022E28}"/>
    <cellStyle name="Comma 2 3 2 7 2 2 2" xfId="46643" xr:uid="{ACDFD661-8ADE-40E8-9EBF-BC7FFD03A590}"/>
    <cellStyle name="Comma 2 3 2 7 2 2 3" xfId="34016" xr:uid="{EF47B21F-B46C-4C01-95E0-B0B8C56D17E1}"/>
    <cellStyle name="Comma 2 3 2 7 2 3" xfId="21387" xr:uid="{F34C5E60-56D1-4CDC-BBD2-E74774980DD2}"/>
    <cellStyle name="Comma 2 3 2 7 2 3 2" xfId="40362" xr:uid="{10D133CE-251B-4E38-ABCE-ECF5BBA8E247}"/>
    <cellStyle name="Comma 2 3 2 7 2 4" xfId="27723" xr:uid="{01210558-A6D0-4C63-A0F1-8D727F5C6B20}"/>
    <cellStyle name="Comma 2 3 2 7 3" xfId="10531" xr:uid="{4E23D344-DA6B-48D9-B849-740CEFD3B072}"/>
    <cellStyle name="Comma 2 3 2 7 3 2" xfId="43146" xr:uid="{BAE14FFA-9231-4ADC-858F-E5EB12A4300A}"/>
    <cellStyle name="Comma 2 3 2 7 3 3" xfId="30519" xr:uid="{33E7D853-01A9-4EDE-B5A5-63626F07244A}"/>
    <cellStyle name="Comma 2 3 2 7 4" xfId="17891" xr:uid="{5B4ADED9-DCC6-4BDD-9129-8165EAB7350F}"/>
    <cellStyle name="Comma 2 3 2 7 4 2" xfId="36865" xr:uid="{FC7AFD95-08D3-40BF-8843-98A099C90E66}"/>
    <cellStyle name="Comma 2 3 2 7 5" xfId="24226" xr:uid="{594DA067-6DD0-4D07-BDA7-CFEAA4BB2AB8}"/>
    <cellStyle name="Comma 2 3 2 8" xfId="5772" xr:uid="{3F1C54A1-8B72-4CBC-8345-38EF3C03CC41}"/>
    <cellStyle name="Comma 2 3 2 8 2" xfId="13137" xr:uid="{46EA0A20-C87C-48C4-9763-ECCA075F668A}"/>
    <cellStyle name="Comma 2 3 2 8 2 2" xfId="45753" xr:uid="{D78CCE16-7BFF-41E6-80F1-7D3A083C1D7B}"/>
    <cellStyle name="Comma 2 3 2 8 2 3" xfId="33126" xr:uid="{43787A8E-48C7-4D46-9CD2-04BCE2834429}"/>
    <cellStyle name="Comma 2 3 2 8 3" xfId="20497" xr:uid="{3127EC9F-209C-411D-B9E9-FA68F1E694DD}"/>
    <cellStyle name="Comma 2 3 2 8 3 2" xfId="39472" xr:uid="{77625715-413E-4D3C-A2C6-60DBB05D9680}"/>
    <cellStyle name="Comma 2 3 2 8 4" xfId="26833" xr:uid="{3A1F8E9D-A1C8-454E-B11B-66554A130DE7}"/>
    <cellStyle name="Comma 2 3 2 9" xfId="2106" xr:uid="{567969E6-657B-427A-B826-E5402B007B80}"/>
    <cellStyle name="Comma 2 3 2 9 2" xfId="9643" xr:uid="{AB7142DF-BE6B-40EE-8603-6ACFE98C26CF}"/>
    <cellStyle name="Comma 2 3 2 9 2 2" xfId="42157" xr:uid="{AB2DF45C-FB35-42CF-BE0C-7F4BCD399363}"/>
    <cellStyle name="Comma 2 3 2 9 3" xfId="17003" xr:uid="{9F2CB994-3456-4356-9455-9EDCB4CB0D65}"/>
    <cellStyle name="Comma 2 3 2 9 4" xfId="29522" xr:uid="{CBB611CC-E4D4-47C1-87E7-B2516C6B2F7B}"/>
    <cellStyle name="Comma 2 3 3" xfId="158" xr:uid="{E0308DDE-A4EF-4668-A8A3-6C24F353A71F}"/>
    <cellStyle name="Comma 2 3 3 10" xfId="1697" xr:uid="{E5F715FD-C0AC-4EE9-AE07-72B4F887E431}"/>
    <cellStyle name="Comma 2 3 3 10 2" xfId="9311" xr:uid="{3BA84E32-E882-423F-80BC-4419380F8480}"/>
    <cellStyle name="Comma 2 3 3 10 3" xfId="16671" xr:uid="{767AFC34-A39D-4E98-BB64-8261E0917EC7}"/>
    <cellStyle name="Comma 2 3 3 11" xfId="8546" xr:uid="{6482B48A-B126-4D3C-9844-70089F90E9E3}"/>
    <cellStyle name="Comma 2 3 3 12" xfId="15907" xr:uid="{279D13E2-973F-476A-8C45-4BB59E395C8D}"/>
    <cellStyle name="Comma 2 3 3 13" xfId="23325" xr:uid="{F5172CBB-BB57-4BF3-8957-B0D97EBF6352}"/>
    <cellStyle name="Comma 2 3 3 14" xfId="510" xr:uid="{64B66A34-52A0-49E9-9872-7B8AFD486FC0}"/>
    <cellStyle name="Comma 2 3 3 2" xfId="554" xr:uid="{E6ADFFAB-C186-482D-9F9D-D6E41153D5E9}"/>
    <cellStyle name="Comma 2 3 3 2 10" xfId="8586" xr:uid="{BF9A8479-7C1B-4E40-9AD9-E1AB8E587A89}"/>
    <cellStyle name="Comma 2 3 3 2 11" xfId="15947" xr:uid="{DBA09D64-69A1-4DF9-8CE0-C173EEA88F24}"/>
    <cellStyle name="Comma 2 3 3 2 12" xfId="23377" xr:uid="{945046D3-CA03-43F8-B149-D5EBE616B2A2}"/>
    <cellStyle name="Comma 2 3 3 2 2" xfId="664" xr:uid="{447035E1-FF1C-4AA9-827C-DA67EE961E99}"/>
    <cellStyle name="Comma 2 3 3 2 2 10" xfId="23637" xr:uid="{381FDFA5-285C-4A41-8B80-2816AA49BE28}"/>
    <cellStyle name="Comma 2 3 3 2 2 2" xfId="1229" xr:uid="{D5B7D9B6-3AA6-45B3-8905-1A2974715C0B}"/>
    <cellStyle name="Comma 2 3 3 2 2 2 2" xfId="4754" xr:uid="{150A3AD1-478A-4E1F-9EF2-A4EE2B98FB32}"/>
    <cellStyle name="Comma 2 3 3 2 2 2 2 2" xfId="8252" xr:uid="{B19849A8-C069-4733-93D5-D998A67E09C8}"/>
    <cellStyle name="Comma 2 3 3 2 2 2 2 2 2" xfId="15617" xr:uid="{65234556-4A94-4975-990B-897EBDDFDBF5}"/>
    <cellStyle name="Comma 2 3 3 2 2 2 2 2 2 2" xfId="48233" xr:uid="{35307702-EB68-4698-8922-0BA33C4E86F3}"/>
    <cellStyle name="Comma 2 3 3 2 2 2 2 2 2 3" xfId="35606" xr:uid="{844B93A6-B6E3-43B3-9503-B7D95877BDA5}"/>
    <cellStyle name="Comma 2 3 3 2 2 2 2 2 3" xfId="22977" xr:uid="{45EFBB77-6303-4E12-8BAE-C354B2041A40}"/>
    <cellStyle name="Comma 2 3 3 2 2 2 2 2 3 2" xfId="41952" xr:uid="{0580C94E-F837-43DA-BD4D-BC9B5483EB44}"/>
    <cellStyle name="Comma 2 3 3 2 2 2 2 2 4" xfId="29313" xr:uid="{6D69DC3D-80FF-48B5-8046-9B9B947ECEB2}"/>
    <cellStyle name="Comma 2 3 3 2 2 2 2 3" xfId="5634" xr:uid="{EBB937CF-7DCA-464C-BA8F-32838694883E}"/>
    <cellStyle name="Comma 2 3 3 2 2 2 2 3 2" xfId="12999" xr:uid="{BDB5001D-266E-4AF8-872C-1ED03AFB876D}"/>
    <cellStyle name="Comma 2 3 3 2 2 2 2 3 2 2" xfId="45615" xr:uid="{742EE7B8-FB3E-4E33-93EC-265A263F5BBB}"/>
    <cellStyle name="Comma 2 3 3 2 2 2 2 3 2 3" xfId="32988" xr:uid="{64CC84E0-9732-4059-BF9E-8EF3DB07B64E}"/>
    <cellStyle name="Comma 2 3 3 2 2 2 2 3 3" xfId="20359" xr:uid="{EAEEB9CC-C9BE-4163-B810-84BCB8A22022}"/>
    <cellStyle name="Comma 2 3 3 2 2 2 2 3 3 2" xfId="39334" xr:uid="{33841C8B-C2BC-4D6B-B380-FE471E1C5121}"/>
    <cellStyle name="Comma 2 3 3 2 2 2 2 3 4" xfId="26695" xr:uid="{9D76CDC8-57CC-472D-9174-B0FE4EB9E54D}"/>
    <cellStyle name="Comma 2 3 3 2 2 2 2 4" xfId="12120" xr:uid="{CD27BCE6-B2A6-40D2-9B4C-B0984271B210}"/>
    <cellStyle name="Comma 2 3 3 2 2 2 2 4 2" xfId="44736" xr:uid="{C927259C-8F53-4B50-9DAB-3694DA4711C4}"/>
    <cellStyle name="Comma 2 3 3 2 2 2 2 4 3" xfId="32109" xr:uid="{ABD1905A-337B-4D6E-85BA-39518EC9BFFF}"/>
    <cellStyle name="Comma 2 3 3 2 2 2 2 5" xfId="19480" xr:uid="{DE84B52D-8F2C-4F6D-A00D-2832B0953CF3}"/>
    <cellStyle name="Comma 2 3 3 2 2 2 2 5 2" xfId="38455" xr:uid="{EEA5BC4C-8B55-4CED-A023-E69F2E5BE50D}"/>
    <cellStyle name="Comma 2 3 3 2 2 2 2 6" xfId="25816" xr:uid="{E36E6463-6AEB-4471-8871-3E87F534920A}"/>
    <cellStyle name="Comma 2 3 3 2 2 2 3" xfId="3898" xr:uid="{E7748A4A-E5DC-4EED-822A-1BCC04E49DDF}"/>
    <cellStyle name="Comma 2 3 3 2 2 2 3 2" xfId="7395" xr:uid="{C739CA71-3AE5-4D43-804A-5C4EF579A5C1}"/>
    <cellStyle name="Comma 2 3 3 2 2 2 3 2 2" xfId="14760" xr:uid="{F258C7F0-A6B6-48D3-8306-63FBEBA0F0A1}"/>
    <cellStyle name="Comma 2 3 3 2 2 2 3 2 2 2" xfId="47376" xr:uid="{F8DF2493-6391-4C5C-AAE4-3E2A82297594}"/>
    <cellStyle name="Comma 2 3 3 2 2 2 3 2 2 3" xfId="34749" xr:uid="{67F603B7-DCC8-4627-8D3F-876118B95B0D}"/>
    <cellStyle name="Comma 2 3 3 2 2 2 3 2 3" xfId="22120" xr:uid="{E9662280-1AA0-42B6-AFFF-029DC40D1AC3}"/>
    <cellStyle name="Comma 2 3 3 2 2 2 3 2 3 2" xfId="41095" xr:uid="{A49AA097-3D17-4AD1-B729-2A4C40CE7D95}"/>
    <cellStyle name="Comma 2 3 3 2 2 2 3 2 4" xfId="28456" xr:uid="{4202DB90-BB7C-4904-B082-E2E134B8608B}"/>
    <cellStyle name="Comma 2 3 3 2 2 2 3 3" xfId="11264" xr:uid="{0C462F7C-8C2E-4A93-94CF-747AFE98A231}"/>
    <cellStyle name="Comma 2 3 3 2 2 2 3 3 2" xfId="43879" xr:uid="{2FD53DEB-4175-4818-98BD-A711320F017F}"/>
    <cellStyle name="Comma 2 3 3 2 2 2 3 3 3" xfId="31252" xr:uid="{E2EC0780-9DA8-4DC4-BAD0-2EA79D7ED8CC}"/>
    <cellStyle name="Comma 2 3 3 2 2 2 3 4" xfId="18624" xr:uid="{AC5E38B9-EC70-4069-8C1F-90E121DFE72B}"/>
    <cellStyle name="Comma 2 3 3 2 2 2 3 4 2" xfId="37598" xr:uid="{AC0BC32C-D27B-400C-9AEA-AF030CB0A7A1}"/>
    <cellStyle name="Comma 2 3 3 2 2 2 3 5" xfId="24959" xr:uid="{197BB832-ABF3-4E0D-A891-D88B6038C0F6}"/>
    <cellStyle name="Comma 2 3 3 2 2 2 4" xfId="6519" xr:uid="{311B9646-71B9-46F0-94AC-E6710B3A930D}"/>
    <cellStyle name="Comma 2 3 3 2 2 2 4 2" xfId="13884" xr:uid="{6EE8297A-2D3B-48A8-9CE4-36DA8A96378A}"/>
    <cellStyle name="Comma 2 3 3 2 2 2 4 2 2" xfId="46500" xr:uid="{EEFB6260-9629-4A0A-8337-FDF37F05DD80}"/>
    <cellStyle name="Comma 2 3 3 2 2 2 4 2 3" xfId="33873" xr:uid="{8BC9C838-52D7-49DC-A74D-C32FB03F1438}"/>
    <cellStyle name="Comma 2 3 3 2 2 2 4 3" xfId="21244" xr:uid="{AD4C388B-F719-4280-B968-FA1B6A1C9888}"/>
    <cellStyle name="Comma 2 3 3 2 2 2 4 3 2" xfId="40219" xr:uid="{61075FF8-BF56-49FB-9377-DBADF018AB0A}"/>
    <cellStyle name="Comma 2 3 3 2 2 2 4 4" xfId="27580" xr:uid="{C7363B10-4164-44DE-ADDB-C57810528DB4}"/>
    <cellStyle name="Comma 2 3 3 2 2 2 5" xfId="3022" xr:uid="{A09D3628-DFF3-4393-9DE6-FD8C85DA8701}"/>
    <cellStyle name="Comma 2 3 3 2 2 2 5 2" xfId="10390" xr:uid="{48F71DAF-1663-4CAF-BE19-D456B87E7D5F}"/>
    <cellStyle name="Comma 2 3 3 2 2 2 5 2 2" xfId="43003" xr:uid="{A99C5D63-EA3E-4BAB-912A-4C21CD1CF942}"/>
    <cellStyle name="Comma 2 3 3 2 2 2 5 3" xfId="17750" xr:uid="{305CB24A-2CF9-4F82-9182-2018B110B5FB}"/>
    <cellStyle name="Comma 2 3 3 2 2 2 5 4" xfId="30376" xr:uid="{2B9306E9-AC4D-4C88-A4FE-E76E442C13D4}"/>
    <cellStyle name="Comma 2 3 3 2 2 2 6" xfId="9025" xr:uid="{B45D0062-356A-49F9-8E67-DCC40658CA9E}"/>
    <cellStyle name="Comma 2 3 3 2 2 2 6 2" xfId="36722" xr:uid="{C82892C5-A28C-4C2D-8078-762AE0DD2566}"/>
    <cellStyle name="Comma 2 3 3 2 2 2 7" xfId="16385" xr:uid="{EBFB0B59-D1EF-47AD-B0CE-265CBD387D3C}"/>
    <cellStyle name="Comma 2 3 3 2 2 2 8" xfId="24083" xr:uid="{DD927F59-89B1-432B-9FB2-0EFFC765DB68}"/>
    <cellStyle name="Comma 2 3 3 2 2 3" xfId="4314" xr:uid="{D316B9A8-E95F-42A0-987F-A011674990D2}"/>
    <cellStyle name="Comma 2 3 3 2 2 3 2" xfId="7811" xr:uid="{0D84F11D-1AFA-4C2D-AEF5-67BEFB6A56D3}"/>
    <cellStyle name="Comma 2 3 3 2 2 3 2 2" xfId="15176" xr:uid="{FA5F03D4-59DF-4B54-9041-5C0DBB646D01}"/>
    <cellStyle name="Comma 2 3 3 2 2 3 2 2 2" xfId="47792" xr:uid="{31ADD70B-E97D-430D-952A-6BCDF47DD885}"/>
    <cellStyle name="Comma 2 3 3 2 2 3 2 2 3" xfId="35165" xr:uid="{21906E3F-E9FB-4209-B229-7F03A60B4DAD}"/>
    <cellStyle name="Comma 2 3 3 2 2 3 2 3" xfId="22536" xr:uid="{698983E5-84BC-4118-8FB3-5D79E34744FC}"/>
    <cellStyle name="Comma 2 3 3 2 2 3 2 3 2" xfId="41511" xr:uid="{CFF09829-5991-490C-AB7E-702570E5A82F}"/>
    <cellStyle name="Comma 2 3 3 2 2 3 2 4" xfId="28872" xr:uid="{3CD6BD16-3B18-4B03-AF7B-F6F31D83732A}"/>
    <cellStyle name="Comma 2 3 3 2 2 3 3" xfId="5192" xr:uid="{6904F94C-C607-41EB-BAE5-1A1A257A6319}"/>
    <cellStyle name="Comma 2 3 3 2 2 3 3 2" xfId="12557" xr:uid="{1F335873-E7CA-41B1-846F-6CB6755E268E}"/>
    <cellStyle name="Comma 2 3 3 2 2 3 3 2 2" xfId="45173" xr:uid="{65FB439C-F2FE-4032-A0E6-83E665846A4D}"/>
    <cellStyle name="Comma 2 3 3 2 2 3 3 2 3" xfId="32546" xr:uid="{6E04925C-2177-4CA2-B53F-7DCB482F0567}"/>
    <cellStyle name="Comma 2 3 3 2 2 3 3 3" xfId="19917" xr:uid="{B034097D-6058-43B2-B020-51E29AF0B03A}"/>
    <cellStyle name="Comma 2 3 3 2 2 3 3 3 2" xfId="38892" xr:uid="{4885F6F4-C184-423A-AC49-5309A583574C}"/>
    <cellStyle name="Comma 2 3 3 2 2 3 3 4" xfId="26253" xr:uid="{51B42506-11B2-418F-B023-A36F6C03A014}"/>
    <cellStyle name="Comma 2 3 3 2 2 3 4" xfId="11680" xr:uid="{985A701C-EFFD-42FB-8E03-263DDF282BD4}"/>
    <cellStyle name="Comma 2 3 3 2 2 3 4 2" xfId="44295" xr:uid="{79D06E08-BA6A-49A1-ABC4-EE218BCF83F1}"/>
    <cellStyle name="Comma 2 3 3 2 2 3 4 3" xfId="31668" xr:uid="{A9AD77C0-035E-47B6-8A7D-F692F80FF029}"/>
    <cellStyle name="Comma 2 3 3 2 2 3 5" xfId="19040" xr:uid="{F4DE22E2-792A-4FC5-9777-A14004538552}"/>
    <cellStyle name="Comma 2 3 3 2 2 3 5 2" xfId="38014" xr:uid="{3090EC39-94DA-4934-BD6F-50E692A87BD5}"/>
    <cellStyle name="Comma 2 3 3 2 2 3 6" xfId="25375" xr:uid="{FC2D9117-7CA6-4429-9DA4-B44208260BE6}"/>
    <cellStyle name="Comma 2 3 3 2 2 4" xfId="3464" xr:uid="{32389636-3B3B-473C-8A98-28EB2FD5ABDD}"/>
    <cellStyle name="Comma 2 3 3 2 2 4 2" xfId="6961" xr:uid="{6D0FC129-85D5-45CC-B722-1C711E4EBB80}"/>
    <cellStyle name="Comma 2 3 3 2 2 4 2 2" xfId="14326" xr:uid="{702FFD65-24BB-42BE-8AD8-92B036C9D8E7}"/>
    <cellStyle name="Comma 2 3 3 2 2 4 2 2 2" xfId="46942" xr:uid="{20398971-801B-4058-A1FD-0F0126386E22}"/>
    <cellStyle name="Comma 2 3 3 2 2 4 2 2 3" xfId="34315" xr:uid="{648E61AA-1324-45C3-A4FC-9DA4C5D8D263}"/>
    <cellStyle name="Comma 2 3 3 2 2 4 2 3" xfId="21686" xr:uid="{F7D970E1-CD64-422E-A27E-26187B718E9C}"/>
    <cellStyle name="Comma 2 3 3 2 2 4 2 3 2" xfId="40661" xr:uid="{C3D60C26-6A97-4F0A-A2A8-F22203A0F86E}"/>
    <cellStyle name="Comma 2 3 3 2 2 4 2 4" xfId="28022" xr:uid="{EE45DC61-73E4-4581-BFFB-1D9B60831F4B}"/>
    <cellStyle name="Comma 2 3 3 2 2 4 3" xfId="10830" xr:uid="{F8030A08-30E9-49A4-8A60-23C69E480EDC}"/>
    <cellStyle name="Comma 2 3 3 2 2 4 3 2" xfId="43445" xr:uid="{1F888D8D-5D3D-4684-90F4-7202F202741D}"/>
    <cellStyle name="Comma 2 3 3 2 2 4 3 3" xfId="30818" xr:uid="{FC12E3BF-DAFF-416B-8BC5-C0071EE68F04}"/>
    <cellStyle name="Comma 2 3 3 2 2 4 4" xfId="18190" xr:uid="{06F16A9E-3630-4FB6-8E30-2A1384976D64}"/>
    <cellStyle name="Comma 2 3 3 2 2 4 4 2" xfId="37164" xr:uid="{C7C852D2-D3A0-4AC5-9227-BF351CB3AFDD}"/>
    <cellStyle name="Comma 2 3 3 2 2 4 5" xfId="24525" xr:uid="{35F7FB6B-36FE-47B9-B923-5E3091CF0F4F}"/>
    <cellStyle name="Comma 2 3 3 2 2 5" xfId="6077" xr:uid="{4F139A0D-B7FC-4689-858A-A2EC1BE3B268}"/>
    <cellStyle name="Comma 2 3 3 2 2 5 2" xfId="13442" xr:uid="{1AE28EEE-7B83-4548-97A1-39C5091B5BBA}"/>
    <cellStyle name="Comma 2 3 3 2 2 5 2 2" xfId="46058" xr:uid="{678C287F-83B8-4C51-B9DB-A23E374C6171}"/>
    <cellStyle name="Comma 2 3 3 2 2 5 2 3" xfId="33431" xr:uid="{4A9EE405-AB1A-40BC-BED1-2D4DD588A02F}"/>
    <cellStyle name="Comma 2 3 3 2 2 5 3" xfId="20802" xr:uid="{B5FEC676-006C-48FC-8D3E-C701CE49754D}"/>
    <cellStyle name="Comma 2 3 3 2 2 5 3 2" xfId="39777" xr:uid="{D95AC8A7-4134-4F91-82EB-66EE39540E2B}"/>
    <cellStyle name="Comma 2 3 3 2 2 5 4" xfId="27138" xr:uid="{7C8ACCF6-AAD4-48A5-936E-B8B466B14B86}"/>
    <cellStyle name="Comma 2 3 3 2 2 6" xfId="2525" xr:uid="{16AEC083-39FD-4D47-9DDD-35B91B8E7CEA}"/>
    <cellStyle name="Comma 2 3 3 2 2 6 2" xfId="9950" xr:uid="{89A597CD-B0BD-48A5-9DF2-7238E541F3A3}"/>
    <cellStyle name="Comma 2 3 3 2 2 6 2 2" xfId="42561" xr:uid="{127CD49B-C154-4F8B-8F26-1BFB7C4AB745}"/>
    <cellStyle name="Comma 2 3 3 2 2 6 3" xfId="17310" xr:uid="{DE219CD2-2B73-449A-A157-1484DF848356}"/>
    <cellStyle name="Comma 2 3 3 2 2 6 4" xfId="29934" xr:uid="{9434D6DB-BBE0-4CD8-861F-540E98F3C1D9}"/>
    <cellStyle name="Comma 2 3 3 2 2 7" xfId="1970" xr:uid="{7FFF64AC-4EC1-48EA-944F-198C8B0D6A2A}"/>
    <cellStyle name="Comma 2 3 3 2 2 7 2" xfId="9508" xr:uid="{372DA0A1-A170-4ED0-91CE-FF9ECC70299F}"/>
    <cellStyle name="Comma 2 3 3 2 2 7 3" xfId="16868" xr:uid="{AF5D7CDA-DC89-4C36-AE71-02E17110DABC}"/>
    <cellStyle name="Comma 2 3 3 2 2 7 4" xfId="36248" xr:uid="{0A24C035-3B19-4C19-AB38-1C00FCAFFB2C}"/>
    <cellStyle name="Comma 2 3 3 2 2 8" xfId="8670" xr:uid="{192656DE-14C7-4656-BFF5-7F17B92CBDC2}"/>
    <cellStyle name="Comma 2 3 3 2 2 9" xfId="16030" xr:uid="{0084E4C6-BE28-4BD2-95B9-ECC69B8432C0}"/>
    <cellStyle name="Comma 2 3 3 2 3" xfId="1030" xr:uid="{3BD2F6C7-1FDC-4CBC-9962-349683A36F1B}"/>
    <cellStyle name="Comma 2 3 3 2 3 2" xfId="4474" xr:uid="{886F77F7-1A89-4BDB-A3AC-BF2E39BE8230}"/>
    <cellStyle name="Comma 2 3 3 2 3 2 2" xfId="7972" xr:uid="{78B75F72-FB03-40F3-AE1A-ED34048D177C}"/>
    <cellStyle name="Comma 2 3 3 2 3 2 2 2" xfId="15337" xr:uid="{34330596-0370-4967-A841-0849668AB9FE}"/>
    <cellStyle name="Comma 2 3 3 2 3 2 2 2 2" xfId="47953" xr:uid="{CEFEB572-BFE3-46D8-B9EB-8FB09AA3C2F2}"/>
    <cellStyle name="Comma 2 3 3 2 3 2 2 2 3" xfId="35326" xr:uid="{04283536-0C4B-495C-BCBE-3106F8205EA1}"/>
    <cellStyle name="Comma 2 3 3 2 3 2 2 3" xfId="22697" xr:uid="{313971E4-D09A-48AE-A999-7172ACDAD154}"/>
    <cellStyle name="Comma 2 3 3 2 3 2 2 3 2" xfId="41672" xr:uid="{7CE53606-CA2C-4E7E-87EC-39CEC926D9E7}"/>
    <cellStyle name="Comma 2 3 3 2 3 2 2 4" xfId="29033" xr:uid="{74363248-6128-424F-B542-59A72813D39D}"/>
    <cellStyle name="Comma 2 3 3 2 3 2 3" xfId="5354" xr:uid="{E1DD50C9-0898-4A68-BE47-5B09187CAA60}"/>
    <cellStyle name="Comma 2 3 3 2 3 2 3 2" xfId="12719" xr:uid="{5BB16415-8E90-42B8-B58D-8C7E0538C126}"/>
    <cellStyle name="Comma 2 3 3 2 3 2 3 2 2" xfId="45335" xr:uid="{845BDCBB-7A43-4B10-9BA1-8D2B1CDF4A87}"/>
    <cellStyle name="Comma 2 3 3 2 3 2 3 2 3" xfId="32708" xr:uid="{C4BE0195-3D33-4467-B381-4CBE99D8675A}"/>
    <cellStyle name="Comma 2 3 3 2 3 2 3 3" xfId="20079" xr:uid="{D0BD26BE-DE76-4288-BDEC-45A165F6BB7E}"/>
    <cellStyle name="Comma 2 3 3 2 3 2 3 3 2" xfId="39054" xr:uid="{508380A7-744B-4462-B542-9B2B92B9D97B}"/>
    <cellStyle name="Comma 2 3 3 2 3 2 3 4" xfId="26415" xr:uid="{DFD9ACB9-305B-4E70-9462-24B3A909CE87}"/>
    <cellStyle name="Comma 2 3 3 2 3 2 4" xfId="11840" xr:uid="{A0F0C130-7356-4F86-BAAD-2E0B787A10BF}"/>
    <cellStyle name="Comma 2 3 3 2 3 2 4 2" xfId="44456" xr:uid="{95F21179-7368-42E9-A0DC-0DD1E80FD1AE}"/>
    <cellStyle name="Comma 2 3 3 2 3 2 4 3" xfId="31829" xr:uid="{C4865FFA-0E63-4F1F-94BC-058C1AB34245}"/>
    <cellStyle name="Comma 2 3 3 2 3 2 5" xfId="19200" xr:uid="{9D0402D3-DC48-4785-925F-580D2B41935E}"/>
    <cellStyle name="Comma 2 3 3 2 3 2 5 2" xfId="38175" xr:uid="{07869B10-50F4-4DA8-A769-A760CEF63BD6}"/>
    <cellStyle name="Comma 2 3 3 2 3 2 6" xfId="25536" xr:uid="{065B806E-59E6-46FA-B445-C048C423B1AF}"/>
    <cellStyle name="Comma 2 3 3 2 3 3" xfId="3624" xr:uid="{6C001D80-3AFF-4667-9E62-3B09C8E405B2}"/>
    <cellStyle name="Comma 2 3 3 2 3 3 2" xfId="7121" xr:uid="{E5E26CD4-F030-46E7-B207-0428F6C36EFA}"/>
    <cellStyle name="Comma 2 3 3 2 3 3 2 2" xfId="14486" xr:uid="{C1FC1846-C8D9-431C-B314-6E5204256236}"/>
    <cellStyle name="Comma 2 3 3 2 3 3 2 2 2" xfId="47102" xr:uid="{D97458C9-C54C-4774-B17C-7A7562E3C492}"/>
    <cellStyle name="Comma 2 3 3 2 3 3 2 2 3" xfId="34475" xr:uid="{4AEEAE1E-FA93-44DA-8716-D6BD55057151}"/>
    <cellStyle name="Comma 2 3 3 2 3 3 2 3" xfId="21846" xr:uid="{B3139A5C-7C72-45F7-8FDD-60051B4B95E5}"/>
    <cellStyle name="Comma 2 3 3 2 3 3 2 3 2" xfId="40821" xr:uid="{F16BA2DA-A630-4113-8E08-7F653E15FBA1}"/>
    <cellStyle name="Comma 2 3 3 2 3 3 2 4" xfId="28182" xr:uid="{897A91F6-3AAC-4911-AFD7-AB273EFCB580}"/>
    <cellStyle name="Comma 2 3 3 2 3 3 3" xfId="10990" xr:uid="{F786D929-EF89-47FF-90EA-A45CE60A8457}"/>
    <cellStyle name="Comma 2 3 3 2 3 3 3 2" xfId="43605" xr:uid="{416C44AF-3FC0-4B58-8B7C-AE2D18CE2E07}"/>
    <cellStyle name="Comma 2 3 3 2 3 3 3 3" xfId="30978" xr:uid="{F7B8169E-F1EA-4B72-B7A7-F5E3A693A54D}"/>
    <cellStyle name="Comma 2 3 3 2 3 3 4" xfId="18350" xr:uid="{6DFA4264-CD87-4A1F-AD5C-14459AD4BB0A}"/>
    <cellStyle name="Comma 2 3 3 2 3 3 4 2" xfId="37324" xr:uid="{E162056C-884E-4807-8939-ACD3365B70FC}"/>
    <cellStyle name="Comma 2 3 3 2 3 3 5" xfId="24685" xr:uid="{2D323382-FEF2-41DB-A005-282926A233B8}"/>
    <cellStyle name="Comma 2 3 3 2 3 4" xfId="6239" xr:uid="{282DA010-BD9B-4222-86F4-0E7BD1083A28}"/>
    <cellStyle name="Comma 2 3 3 2 3 4 2" xfId="13604" xr:uid="{40A64032-F479-4FCC-8403-EEBD47C39BC9}"/>
    <cellStyle name="Comma 2 3 3 2 3 4 2 2" xfId="46220" xr:uid="{B7577F5C-DF6C-4BFF-B5B2-61D345AFFA2B}"/>
    <cellStyle name="Comma 2 3 3 2 3 4 2 3" xfId="33593" xr:uid="{70ED59F6-0796-4DEC-941A-509F50E61ADA}"/>
    <cellStyle name="Comma 2 3 3 2 3 4 3" xfId="20964" xr:uid="{3144DEBA-1718-4B5A-9399-D27001EF42F4}"/>
    <cellStyle name="Comma 2 3 3 2 3 4 3 2" xfId="39939" xr:uid="{89CAF47F-12DF-4B47-9E42-3A0D21159E22}"/>
    <cellStyle name="Comma 2 3 3 2 3 4 4" xfId="27300" xr:uid="{BC40100C-4DAD-4978-9419-9F169EC90ED7}"/>
    <cellStyle name="Comma 2 3 3 2 3 5" xfId="2719" xr:uid="{F23A4673-CBAD-483E-8EEC-23497608D1B6}"/>
    <cellStyle name="Comma 2 3 3 2 3 5 2" xfId="10111" xr:uid="{CECA2136-2D57-491D-BE15-92C6359466DA}"/>
    <cellStyle name="Comma 2 3 3 2 3 5 2 2" xfId="42723" xr:uid="{AD1A8234-0A9D-4D3F-82C9-764786C28572}"/>
    <cellStyle name="Comma 2 3 3 2 3 5 3" xfId="17471" xr:uid="{CC14C763-D7DE-418C-9CC1-19F143FAA4E2}"/>
    <cellStyle name="Comma 2 3 3 2 3 5 4" xfId="30096" xr:uid="{4409BDF5-6B0F-46BA-B077-00533B93B906}"/>
    <cellStyle name="Comma 2 3 3 2 3 6" xfId="2067" xr:uid="{40874E7C-0E3C-4AEA-AC77-B2B072B0EDC3}"/>
    <cellStyle name="Comma 2 3 3 2 3 6 2" xfId="9604" xr:uid="{EA2F98CA-50EA-403C-ACF1-CD1C907C89A7}"/>
    <cellStyle name="Comma 2 3 3 2 3 6 3" xfId="16964" xr:uid="{150DA4AC-0ACF-4525-AC49-65DAB056861D}"/>
    <cellStyle name="Comma 2 3 3 2 3 6 4" xfId="36423" xr:uid="{069FF766-0C4C-4DF2-9570-10BC3D1DD392}"/>
    <cellStyle name="Comma 2 3 3 2 3 7" xfId="8839" xr:uid="{35D5C405-0B9B-4395-A2E9-9324D08DDA06}"/>
    <cellStyle name="Comma 2 3 3 2 3 8" xfId="16199" xr:uid="{40AA7506-1E55-49B2-B6CD-FC779092DD9B}"/>
    <cellStyle name="Comma 2 3 3 2 3 9" xfId="23803" xr:uid="{13A724C0-A133-48F2-B767-32547E181D01}"/>
    <cellStyle name="Comma 2 3 3 2 4" xfId="4059" xr:uid="{923765AC-2B30-457A-886D-163449AA5F66}"/>
    <cellStyle name="Comma 2 3 3 2 4 2" xfId="7556" xr:uid="{4446F96B-4A25-44FD-8D23-3EF2924752FF}"/>
    <cellStyle name="Comma 2 3 3 2 4 2 2" xfId="14921" xr:uid="{E21D250F-E231-4F2D-8C75-5C6591ED68D6}"/>
    <cellStyle name="Comma 2 3 3 2 4 2 2 2" xfId="47537" xr:uid="{D06231EC-FD37-41E0-A0D6-8E0FA9B40FA3}"/>
    <cellStyle name="Comma 2 3 3 2 4 2 2 3" xfId="34910" xr:uid="{4CC6D41A-F66D-4714-BC85-C4C73EA6B6E3}"/>
    <cellStyle name="Comma 2 3 3 2 4 2 3" xfId="22281" xr:uid="{BC6C7FC5-85FC-4C7F-B33B-F47143B7A04B}"/>
    <cellStyle name="Comma 2 3 3 2 4 2 3 2" xfId="41256" xr:uid="{0AE25552-63BD-4970-8EA8-D1224C035F4B}"/>
    <cellStyle name="Comma 2 3 3 2 4 2 4" xfId="28617" xr:uid="{3BEB60F2-6F5A-4A9C-B063-A0AF3DCAFCFE}"/>
    <cellStyle name="Comma 2 3 3 2 4 3" xfId="4934" xr:uid="{BAA28179-0120-4F4D-85C7-C4FBE628E753}"/>
    <cellStyle name="Comma 2 3 3 2 4 3 2" xfId="12299" xr:uid="{7D561908-5489-44B8-85F5-054DBFCFD933}"/>
    <cellStyle name="Comma 2 3 3 2 4 3 2 2" xfId="44915" xr:uid="{D88A4D43-2FD3-4154-A0F8-CEBF0A03B2AA}"/>
    <cellStyle name="Comma 2 3 3 2 4 3 2 3" xfId="32288" xr:uid="{B1940BCD-AC97-4FCD-8CD6-B81E25EA5C1A}"/>
    <cellStyle name="Comma 2 3 3 2 4 3 3" xfId="19659" xr:uid="{59A54240-C32A-4992-BE12-267D50B85F23}"/>
    <cellStyle name="Comma 2 3 3 2 4 3 3 2" xfId="38634" xr:uid="{E80911C7-8906-47A0-B574-8354910B8CCF}"/>
    <cellStyle name="Comma 2 3 3 2 4 3 4" xfId="25995" xr:uid="{D6A41782-B1EF-4184-A10F-1AEA9BCBC38D}"/>
    <cellStyle name="Comma 2 3 3 2 4 4" xfId="11425" xr:uid="{6424606F-6262-4908-897F-F88B0E10F058}"/>
    <cellStyle name="Comma 2 3 3 2 4 4 2" xfId="44040" xr:uid="{07A003BD-C60D-4CDD-8DE6-DF92D2722641}"/>
    <cellStyle name="Comma 2 3 3 2 4 4 3" xfId="31413" xr:uid="{A9C23662-BF43-4CCA-BE50-E15DE16677B3}"/>
    <cellStyle name="Comma 2 3 3 2 4 5" xfId="18785" xr:uid="{649A8C88-E5FA-4748-82A5-786439648A28}"/>
    <cellStyle name="Comma 2 3 3 2 4 5 2" xfId="37759" xr:uid="{5EA8C98C-7E8E-45CE-8D25-75AB3FCF95C9}"/>
    <cellStyle name="Comma 2 3 3 2 4 6" xfId="25120" xr:uid="{EEB1D650-0246-4CBE-9F3E-F3E05666F739}"/>
    <cellStyle name="Comma 2 3 3 2 5" xfId="3210" xr:uid="{ACFBE878-2264-430D-AD60-5A5C23E46A0B}"/>
    <cellStyle name="Comma 2 3 3 2 5 2" xfId="6707" xr:uid="{7D318551-FA9D-4CAD-9311-52F068BDE6AA}"/>
    <cellStyle name="Comma 2 3 3 2 5 2 2" xfId="14072" xr:uid="{C7821405-80F3-46CF-AF5B-4FEF9762473F}"/>
    <cellStyle name="Comma 2 3 3 2 5 2 2 2" xfId="46688" xr:uid="{08C6B52A-C186-4B81-AA13-D8D4C24C9AC4}"/>
    <cellStyle name="Comma 2 3 3 2 5 2 2 3" xfId="34061" xr:uid="{EC42B258-C68C-44B7-B3C0-4FCF1CBB8EAA}"/>
    <cellStyle name="Comma 2 3 3 2 5 2 3" xfId="21432" xr:uid="{47CBD763-4C4C-4688-8FA0-0B1FFFBBEDC3}"/>
    <cellStyle name="Comma 2 3 3 2 5 2 3 2" xfId="40407" xr:uid="{F314305A-7ADC-4A2C-8135-6E04FD927FD0}"/>
    <cellStyle name="Comma 2 3 3 2 5 2 4" xfId="27768" xr:uid="{F4EA18B2-904D-4F81-9603-E36BB872872E}"/>
    <cellStyle name="Comma 2 3 3 2 5 3" xfId="10576" xr:uid="{808936D8-A386-4CCA-A2F2-EB73066379F7}"/>
    <cellStyle name="Comma 2 3 3 2 5 3 2" xfId="43191" xr:uid="{28C0368D-E360-4E67-AFE8-AFB95ACFB220}"/>
    <cellStyle name="Comma 2 3 3 2 5 3 3" xfId="30564" xr:uid="{2DB0B200-6EC7-4246-956A-6104A7450C44}"/>
    <cellStyle name="Comma 2 3 3 2 5 4" xfId="17936" xr:uid="{4B536B36-A867-4747-9C43-94D7A675B66C}"/>
    <cellStyle name="Comma 2 3 3 2 5 4 2" xfId="36910" xr:uid="{28677BFC-5874-4371-84C1-76E1A1B9565D}"/>
    <cellStyle name="Comma 2 3 3 2 5 5" xfId="24271" xr:uid="{23603879-7922-491F-98ED-31AECB5A1FD7}"/>
    <cellStyle name="Comma 2 3 3 2 6" xfId="5819" xr:uid="{096481E4-313A-4D81-8660-2F41D0B2EC30}"/>
    <cellStyle name="Comma 2 3 3 2 6 2" xfId="13184" xr:uid="{ACED4E62-74D3-4375-8BCB-9A26B0BC8F2C}"/>
    <cellStyle name="Comma 2 3 3 2 6 2 2" xfId="45800" xr:uid="{C80050CB-21DC-4006-80C0-7386DCE5B6D2}"/>
    <cellStyle name="Comma 2 3 3 2 6 2 3" xfId="33173" xr:uid="{392B9143-786C-4EBB-8615-B072A7FF15FB}"/>
    <cellStyle name="Comma 2 3 3 2 6 3" xfId="20544" xr:uid="{F19F9B08-6596-4776-BECC-EB5141768E5C}"/>
    <cellStyle name="Comma 2 3 3 2 6 3 2" xfId="39519" xr:uid="{DFC0FD6D-2A60-4287-B07E-C19869F28DC2}"/>
    <cellStyle name="Comma 2 3 3 2 6 4" xfId="26880" xr:uid="{1A0D78D6-CFCD-4FF4-9DE0-60B86A0E787F}"/>
    <cellStyle name="Comma 2 3 3 2 7" xfId="2155" xr:uid="{635FA712-12FD-4E14-8D78-D05F5365B923}"/>
    <cellStyle name="Comma 2 3 3 2 7 2" xfId="9692" xr:uid="{78D979BC-071A-46DB-9C0D-A0A952ECDA45}"/>
    <cellStyle name="Comma 2 3 3 2 7 2 2" xfId="42304" xr:uid="{BA1C69F7-9FF6-4B0F-B899-75E86CDF3A7C}"/>
    <cellStyle name="Comma 2 3 3 2 7 3" xfId="17052" xr:uid="{87DAA448-61BE-4577-93C9-F1CBD0645308}"/>
    <cellStyle name="Comma 2 3 3 2 7 4" xfId="29677" xr:uid="{4CA3638D-6CD9-4400-995C-141E43DDDE7A}"/>
    <cellStyle name="Comma 2 3 3 2 8" xfId="8468" xr:uid="{73244885-CD4A-41F3-AD8E-A7FE276FBBB8}"/>
    <cellStyle name="Comma 2 3 3 2 8 2" xfId="15833" xr:uid="{9B0DA0B6-A216-4CFF-A5ED-F70527555706}"/>
    <cellStyle name="Comma 2 3 3 2 8 3" xfId="23193" xr:uid="{CC017A4B-B572-41AD-9908-10DB236DF403}"/>
    <cellStyle name="Comma 2 3 3 2 8 4" xfId="35938" xr:uid="{C81664F9-845C-48C5-90ED-E9E0ADE432F9}"/>
    <cellStyle name="Comma 2 3 3 2 9" xfId="1846" xr:uid="{86E8634D-FAB8-4ED0-9226-439ED38D47EE}"/>
    <cellStyle name="Comma 2 3 3 2 9 2" xfId="9417" xr:uid="{A2A90356-47DA-4386-8011-BABC2775BE72}"/>
    <cellStyle name="Comma 2 3 3 2 9 3" xfId="16777" xr:uid="{81C0F98B-4FC6-4C28-B383-8D20836D779C}"/>
    <cellStyle name="Comma 2 3 3 3" xfId="614" xr:uid="{FE2AF645-3AC4-4936-B83F-DD38411A3B1E}"/>
    <cellStyle name="Comma 2 3 3 3 2" xfId="1218" xr:uid="{90120F61-E285-4C31-BB4C-0B93E45C3726}"/>
    <cellStyle name="Comma 2 3 3 3 2 2" xfId="7917" xr:uid="{9D16989C-53FD-4E97-B716-2605D5A4E952}"/>
    <cellStyle name="Comma 2 3 3 3 2 2 2" xfId="15282" xr:uid="{10C3490B-5E3A-458A-AF3F-BB067EE3D3CB}"/>
    <cellStyle name="Comma 2 3 3 3 2 2 2 2" xfId="47898" xr:uid="{AAF999E0-4128-499A-9AC0-3E70ED34CD2D}"/>
    <cellStyle name="Comma 2 3 3 3 2 2 2 3" xfId="35271" xr:uid="{FA94907C-89F9-4A63-ABB3-97DB1692EE19}"/>
    <cellStyle name="Comma 2 3 3 3 2 2 3" xfId="22642" xr:uid="{6D37352C-2BE6-4D4F-84D2-9BEA9408946D}"/>
    <cellStyle name="Comma 2 3 3 3 2 2 3 2" xfId="41617" xr:uid="{4337728B-8485-44CB-B3C8-530A80BCFD9E}"/>
    <cellStyle name="Comma 2 3 3 3 2 2 4" xfId="28978" xr:uid="{4434192F-47B6-4896-9382-C10D0A39B80D}"/>
    <cellStyle name="Comma 2 3 3 3 2 3" xfId="5299" xr:uid="{2DF0054E-A5F3-4DF8-B6BE-2A61CB6DFBF4}"/>
    <cellStyle name="Comma 2 3 3 3 2 3 2" xfId="12664" xr:uid="{A5C55E35-0F33-4F3A-AA46-93515CCF25F4}"/>
    <cellStyle name="Comma 2 3 3 3 2 3 2 2" xfId="45280" xr:uid="{C7211DBA-E279-4829-A73C-44133331252B}"/>
    <cellStyle name="Comma 2 3 3 3 2 3 2 3" xfId="32653" xr:uid="{167CF2BE-9F3C-4446-B260-4A11F1909DCE}"/>
    <cellStyle name="Comma 2 3 3 3 2 3 3" xfId="20024" xr:uid="{F0A2945F-374D-4DDC-A5A7-6938EE5D7E97}"/>
    <cellStyle name="Comma 2 3 3 3 2 3 3 2" xfId="38999" xr:uid="{0A3DD0CA-E763-430F-B1FC-90BF1691E0CF}"/>
    <cellStyle name="Comma 2 3 3 3 2 3 4" xfId="26360" xr:uid="{58F9F2F4-C99A-4917-85A6-6D0D06FDEC1B}"/>
    <cellStyle name="Comma 2 3 3 3 2 4" xfId="4420" xr:uid="{F84230B6-5F47-4C06-9B09-F57D6706FC89}"/>
    <cellStyle name="Comma 2 3 3 3 2 4 2" xfId="11786" xr:uid="{A25F1770-1117-435D-BEC5-1E4F3E4EBF47}"/>
    <cellStyle name="Comma 2 3 3 3 2 4 2 2" xfId="44401" xr:uid="{CDB9D63B-9946-4B2B-BEEF-C781C3FA6767}"/>
    <cellStyle name="Comma 2 3 3 3 2 4 3" xfId="19146" xr:uid="{5979B80A-2E1E-4811-A65B-9644B89DF608}"/>
    <cellStyle name="Comma 2 3 3 3 2 4 4" xfId="31774" xr:uid="{69311F01-7FFE-4F02-AC58-CC845A79D2FE}"/>
    <cellStyle name="Comma 2 3 3 3 2 5" xfId="9014" xr:uid="{224D446B-1787-4FC9-BA39-D44D142DF71A}"/>
    <cellStyle name="Comma 2 3 3 3 2 5 2" xfId="38120" xr:uid="{727BA3E9-04CF-42FD-A4AB-6BE5F299278F}"/>
    <cellStyle name="Comma 2 3 3 3 2 6" xfId="16374" xr:uid="{BC36BA63-0B7C-4E9D-836A-F8409164D8D6}"/>
    <cellStyle name="Comma 2 3 3 3 2 7" xfId="25481" xr:uid="{E4947AED-D108-4391-9512-4127E76EA4FF}"/>
    <cellStyle name="Comma 2 3 3 3 3" xfId="3570" xr:uid="{864B370B-3E2A-44C6-A2AE-C36E72749BAF}"/>
    <cellStyle name="Comma 2 3 3 3 3 2" xfId="7067" xr:uid="{2D001D46-ABF3-4BC5-BF67-1C266055AFFD}"/>
    <cellStyle name="Comma 2 3 3 3 3 2 2" xfId="14432" xr:uid="{9D788854-9F33-49AF-8B70-C07A569ADC4E}"/>
    <cellStyle name="Comma 2 3 3 3 3 2 2 2" xfId="47048" xr:uid="{B92CD687-FDA7-47ED-B08D-B06B846D0854}"/>
    <cellStyle name="Comma 2 3 3 3 3 2 2 3" xfId="34421" xr:uid="{06C534FE-5723-4295-8160-E5264AB022D0}"/>
    <cellStyle name="Comma 2 3 3 3 3 2 3" xfId="21792" xr:uid="{55CB7F34-44C2-4981-8943-A8B1C06D1B8C}"/>
    <cellStyle name="Comma 2 3 3 3 3 2 3 2" xfId="40767" xr:uid="{7AC5DAA7-F85B-4088-AD7C-EF7305575E58}"/>
    <cellStyle name="Comma 2 3 3 3 3 2 4" xfId="28128" xr:uid="{EA212090-27F6-4157-A595-9365C973BAE7}"/>
    <cellStyle name="Comma 2 3 3 3 3 3" xfId="10936" xr:uid="{02C113BF-3F58-45EE-91F6-2557CCA075D8}"/>
    <cellStyle name="Comma 2 3 3 3 3 3 2" xfId="43551" xr:uid="{0C19C370-0B05-4B8C-9C01-E41FCBF4E379}"/>
    <cellStyle name="Comma 2 3 3 3 3 3 3" xfId="30924" xr:uid="{F8DA1774-7A40-4EE6-95FC-8EC79E304CB7}"/>
    <cellStyle name="Comma 2 3 3 3 3 4" xfId="18296" xr:uid="{CB436445-5479-462F-9DAD-504D2259FA7F}"/>
    <cellStyle name="Comma 2 3 3 3 3 4 2" xfId="37270" xr:uid="{1DB5534D-DFED-4FC7-ABAD-2EA7923A7293}"/>
    <cellStyle name="Comma 2 3 3 3 3 5" xfId="24631" xr:uid="{D9B4F804-FA9C-418D-9804-938D1B9481C7}"/>
    <cellStyle name="Comma 2 3 3 3 4" xfId="6184" xr:uid="{6E4270D2-A45A-4D01-B6FF-1F32699CEAB1}"/>
    <cellStyle name="Comma 2 3 3 3 4 2" xfId="13549" xr:uid="{7DBA583B-823D-4516-9598-D509CC5C7944}"/>
    <cellStyle name="Comma 2 3 3 3 4 2 2" xfId="46165" xr:uid="{BF7193F4-F471-4A1A-AF70-F902984F3A28}"/>
    <cellStyle name="Comma 2 3 3 3 4 2 3" xfId="33538" xr:uid="{D7A53B61-BAA1-47D2-AA65-B2FB52834EF3}"/>
    <cellStyle name="Comma 2 3 3 3 4 3" xfId="20909" xr:uid="{56205EA0-6FF8-4775-BA18-800FF8830C04}"/>
    <cellStyle name="Comma 2 3 3 3 4 3 2" xfId="39884" xr:uid="{39775492-BB0F-468F-BCE0-C0DE36626B35}"/>
    <cellStyle name="Comma 2 3 3 3 4 4" xfId="27245" xr:uid="{C58BF543-989D-4095-B3EF-4A75FC3DAB13}"/>
    <cellStyle name="Comma 2 3 3 3 5" xfId="2660" xr:uid="{2D886ABD-35C4-4271-A309-8D8C3FBB5D12}"/>
    <cellStyle name="Comma 2 3 3 3 5 2" xfId="10057" xr:uid="{0B697E73-1A83-4D75-B23E-6C48D5F70718}"/>
    <cellStyle name="Comma 2 3 3 3 5 2 2" xfId="42670" xr:uid="{52168C61-8606-4068-86AC-55C41B6FF6E8}"/>
    <cellStyle name="Comma 2 3 3 3 5 3" xfId="17417" xr:uid="{B7D16069-5599-449C-BC9C-A0203A939523}"/>
    <cellStyle name="Comma 2 3 3 3 5 4" xfId="30043" xr:uid="{7E91027A-5B06-4571-B401-767C536123F1}"/>
    <cellStyle name="Comma 2 3 3 3 6" xfId="1923" xr:uid="{129F9006-DFA5-434D-A18B-2F7AA054B00E}"/>
    <cellStyle name="Comma 2 3 3 3 6 2" xfId="9461" xr:uid="{251F7952-58B0-468A-B9C7-2718BBF98020}"/>
    <cellStyle name="Comma 2 3 3 3 6 3" xfId="16821" xr:uid="{33A254F4-4335-40E9-B417-208FCE928B6A}"/>
    <cellStyle name="Comma 2 3 3 3 6 4" xfId="36366" xr:uid="{A4C6260E-B78D-462B-BEDC-C8452CF1FC44}"/>
    <cellStyle name="Comma 2 3 3 3 7" xfId="8643" xr:uid="{03DC3A44-7857-4416-B0B2-1AD2B1E02040}"/>
    <cellStyle name="Comma 2 3 3 3 8" xfId="16003" xr:uid="{987ADD81-2CFC-4C38-A748-12CCFD35750A}"/>
    <cellStyle name="Comma 2 3 3 3 9" xfId="23748" xr:uid="{0E8EE439-1D93-42E9-BE30-C92415892106}"/>
    <cellStyle name="Comma 2 3 3 4" xfId="1003" xr:uid="{9E79387F-1268-4E17-9635-223C450D7E99}"/>
    <cellStyle name="Comma 2 3 3 4 10" xfId="24191" xr:uid="{B97F27FE-ABF3-4990-B495-8CAE085E9DDE}"/>
    <cellStyle name="Comma 2 3 3 4 2" xfId="4857" xr:uid="{BDF13088-21ED-408D-875D-DA7C8F0F89E0}"/>
    <cellStyle name="Comma 2 3 3 4 2 2" xfId="8355" xr:uid="{ECEFD7E3-D03A-4770-A0CB-E63E08C08052}"/>
    <cellStyle name="Comma 2 3 3 4 2 2 2" xfId="15720" xr:uid="{3D478842-29EC-4338-B4A7-50889BE76C33}"/>
    <cellStyle name="Comma 2 3 3 4 2 2 2 2" xfId="48336" xr:uid="{929E1803-CCE5-46D4-B171-8C5B5021F788}"/>
    <cellStyle name="Comma 2 3 3 4 2 2 2 3" xfId="35709" xr:uid="{687DC15E-01D0-4453-B0D9-CFE916B70B8E}"/>
    <cellStyle name="Comma 2 3 3 4 2 2 3" xfId="23080" xr:uid="{3803FAC8-999E-45ED-AC03-EDDD3683C544}"/>
    <cellStyle name="Comma 2 3 3 4 2 2 3 2" xfId="42055" xr:uid="{EBB317CB-B038-4FF8-A2C9-66645FB6DF34}"/>
    <cellStyle name="Comma 2 3 3 4 2 2 4" xfId="29416" xr:uid="{F97ED10A-C4FA-446A-89CF-EF86DB838976}"/>
    <cellStyle name="Comma 2 3 3 4 2 3" xfId="5738" xr:uid="{9FCF20A6-4ACF-44D4-A493-8C7C4ECA4F8A}"/>
    <cellStyle name="Comma 2 3 3 4 2 3 2" xfId="13103" xr:uid="{4127E5E8-ECFB-400F-8786-9D3F2152BC2B}"/>
    <cellStyle name="Comma 2 3 3 4 2 3 2 2" xfId="45719" xr:uid="{609BD30A-B891-4E09-A808-2C1F996D6A00}"/>
    <cellStyle name="Comma 2 3 3 4 2 3 2 3" xfId="33092" xr:uid="{22E4CDE0-CC48-4A8D-991C-1CC11B4CD754}"/>
    <cellStyle name="Comma 2 3 3 4 2 3 3" xfId="20463" xr:uid="{6F6A04D3-5910-4325-9125-615CA689419E}"/>
    <cellStyle name="Comma 2 3 3 4 2 3 3 2" xfId="39438" xr:uid="{C24B3E31-31D8-465C-9996-A99FA7AB8E56}"/>
    <cellStyle name="Comma 2 3 3 4 2 3 4" xfId="26799" xr:uid="{BC823217-282B-4395-95A7-5108F828ACBB}"/>
    <cellStyle name="Comma 2 3 3 4 2 4" xfId="12223" xr:uid="{3FA822CE-F891-4021-8205-869E36A52DD1}"/>
    <cellStyle name="Comma 2 3 3 4 2 4 2" xfId="44839" xr:uid="{CCA5639C-1C66-4D2F-9F72-D7ED09FBC394}"/>
    <cellStyle name="Comma 2 3 3 4 2 4 3" xfId="32212" xr:uid="{FA812674-4F67-4A2C-BF14-E5D59C6E793B}"/>
    <cellStyle name="Comma 2 3 3 4 2 5" xfId="19583" xr:uid="{BB2800C6-AFCC-4A0A-A7FA-191A062E0BE7}"/>
    <cellStyle name="Comma 2 3 3 4 2 5 2" xfId="38558" xr:uid="{816ACFA2-7200-4647-9121-20BB81F54591}"/>
    <cellStyle name="Comma 2 3 3 4 2 6" xfId="25919" xr:uid="{01DFF482-AEEC-44F0-8733-4D927AB9550D}"/>
    <cellStyle name="Comma 2 3 3 4 3" xfId="4014" xr:uid="{397DF4C7-A42A-480D-BDB9-E96237AE50B1}"/>
    <cellStyle name="Comma 2 3 3 4 3 2" xfId="7511" xr:uid="{35D63F4B-0C94-47F6-B581-8331C70A92D9}"/>
    <cellStyle name="Comma 2 3 3 4 3 2 2" xfId="14876" xr:uid="{DD207036-EA0E-4524-A390-885E4D9D03A8}"/>
    <cellStyle name="Comma 2 3 3 4 3 2 2 2" xfId="47492" xr:uid="{35B87B36-881D-4897-9A10-A64FDA8FD8A2}"/>
    <cellStyle name="Comma 2 3 3 4 3 2 2 3" xfId="34865" xr:uid="{16C5F87E-3652-4DBB-8C06-526710BFA93D}"/>
    <cellStyle name="Comma 2 3 3 4 3 2 3" xfId="22236" xr:uid="{C8975741-A804-4FD4-846C-0CCCDDD1B3E0}"/>
    <cellStyle name="Comma 2 3 3 4 3 2 3 2" xfId="41211" xr:uid="{A8D0EAF2-A3FE-41D6-98B8-84C649E587ED}"/>
    <cellStyle name="Comma 2 3 3 4 3 2 4" xfId="28572" xr:uid="{32FA60CE-2277-4AA5-863F-C3C66CB05A39}"/>
    <cellStyle name="Comma 2 3 3 4 3 3" xfId="11380" xr:uid="{90931B63-ECE7-4A5F-B532-E54F86F27315}"/>
    <cellStyle name="Comma 2 3 3 4 3 3 2" xfId="43995" xr:uid="{8DEE6314-8880-49B1-9174-63D60E5630E0}"/>
    <cellStyle name="Comma 2 3 3 4 3 3 3" xfId="31368" xr:uid="{EE4FF09B-9B3D-41A3-9FEC-731D3D2B579B}"/>
    <cellStyle name="Comma 2 3 3 4 3 4" xfId="18740" xr:uid="{353D5928-838C-4616-9090-AA1B75DD81B6}"/>
    <cellStyle name="Comma 2 3 3 4 3 4 2" xfId="37714" xr:uid="{DE5020F7-E8BA-4167-A31E-2422FA09E3AE}"/>
    <cellStyle name="Comma 2 3 3 4 3 5" xfId="25075" xr:uid="{458789C5-9C9F-48D4-BA47-D038E993F15A}"/>
    <cellStyle name="Comma 2 3 3 4 4" xfId="6627" xr:uid="{E594BD8C-D7D4-417C-9088-462B20C93481}"/>
    <cellStyle name="Comma 2 3 3 4 4 2" xfId="13992" xr:uid="{761B8512-FDC2-494D-8EB2-5DB76CD1A8E5}"/>
    <cellStyle name="Comma 2 3 3 4 4 2 2" xfId="46608" xr:uid="{40DE0F61-2C19-4AA6-B18C-020928919D4E}"/>
    <cellStyle name="Comma 2 3 3 4 4 2 3" xfId="33981" xr:uid="{EDC6C1A5-4FF2-4CDE-AED6-9612188F02E9}"/>
    <cellStyle name="Comma 2 3 3 4 4 3" xfId="21352" xr:uid="{A386FC91-3A66-423E-96F7-F6915566C6D7}"/>
    <cellStyle name="Comma 2 3 3 4 4 3 2" xfId="40327" xr:uid="{E5555D7B-712B-447A-862A-0D9CA09FA631}"/>
    <cellStyle name="Comma 2 3 3 4 4 4" xfId="27688" xr:uid="{E2D6A2A4-F6C9-483A-9A99-1672A14D52A1}"/>
    <cellStyle name="Comma 2 3 3 4 5" xfId="4888" xr:uid="{1ACF496F-4AE9-4779-A28F-75F87E7DB85C}"/>
    <cellStyle name="Comma 2 3 3 4 5 2" xfId="12253" xr:uid="{4ED28879-BF9C-4793-BE64-D7DA897E8ABD}"/>
    <cellStyle name="Comma 2 3 3 4 5 2 2" xfId="44869" xr:uid="{0411A54E-BB97-4A95-A4A0-85BAD0541E6B}"/>
    <cellStyle name="Comma 2 3 3 4 5 2 3" xfId="32242" xr:uid="{ED5EBA94-89ED-4F5F-8C99-5A528A08E251}"/>
    <cellStyle name="Comma 2 3 3 4 5 3" xfId="19613" xr:uid="{E16AFF42-C431-415C-99E6-04220600ABE2}"/>
    <cellStyle name="Comma 2 3 3 4 5 3 2" xfId="38588" xr:uid="{A4EEEAF7-2F28-4D6E-B7DB-4139C678CE58}"/>
    <cellStyle name="Comma 2 3 3 4 5 4" xfId="25949" xr:uid="{0DD2BF92-0BBE-4FC2-BAE9-D4FE05019466}"/>
    <cellStyle name="Comma 2 3 3 4 6" xfId="3130" xr:uid="{E487A0A2-4A40-408A-BDAC-BDC7B6A72A8B}"/>
    <cellStyle name="Comma 2 3 3 4 6 2" xfId="10496" xr:uid="{82B8E5F9-7E8B-4BF2-A491-9ECE98AFE22A}"/>
    <cellStyle name="Comma 2 3 3 4 6 2 2" xfId="43111" xr:uid="{BBA93DBE-E7BA-45AC-8C7A-6B857B369BF0}"/>
    <cellStyle name="Comma 2 3 3 4 6 3" xfId="17856" xr:uid="{7371D4E5-C4A0-4587-A66B-CB55086CBAB9}"/>
    <cellStyle name="Comma 2 3 3 4 6 4" xfId="30484" xr:uid="{BA4C88F8-80CF-4E12-B4F9-5B682EE18712}"/>
    <cellStyle name="Comma 2 3 3 4 7" xfId="2020" xr:uid="{7A44F240-3EF0-4BAF-803A-4A4ECBDA6BDE}"/>
    <cellStyle name="Comma 2 3 3 4 7 2" xfId="9557" xr:uid="{05A8AFF3-CA74-47C8-9280-01E46954062D}"/>
    <cellStyle name="Comma 2 3 3 4 7 3" xfId="16917" xr:uid="{6C78F36F-571B-4B92-BF15-416A565ED08A}"/>
    <cellStyle name="Comma 2 3 3 4 7 4" xfId="36830" xr:uid="{F5491760-A9B5-4039-8864-48F69A1C1551}"/>
    <cellStyle name="Comma 2 3 3 4 8" xfId="8812" xr:uid="{0E4F9DF4-624C-45A2-A47D-D7E8A3DDAD16}"/>
    <cellStyle name="Comma 2 3 3 4 9" xfId="16172" xr:uid="{87944BC4-79D3-424B-8B24-D054D1CEC345}"/>
    <cellStyle name="Comma 2 3 3 5" xfId="1548" xr:uid="{C851BB93-A553-4ECE-92BB-65369D9EA3C1}"/>
    <cellStyle name="Comma 2 3 3 5 2" xfId="6663" xr:uid="{C4FF142A-F2AB-4F7C-9428-FD26EB6124EC}"/>
    <cellStyle name="Comma 2 3 3 5 2 2" xfId="14028" xr:uid="{AD8EE7C0-93FC-4B85-950B-DFA7ED065BF9}"/>
    <cellStyle name="Comma 2 3 3 5 2 2 2" xfId="46644" xr:uid="{A7E86518-D7C5-435F-BA4A-3A4D3F48B4FA}"/>
    <cellStyle name="Comma 2 3 3 5 2 2 3" xfId="34017" xr:uid="{E3034C38-36BE-4554-BCAF-EE1DA5B626A5}"/>
    <cellStyle name="Comma 2 3 3 5 2 3" xfId="21388" xr:uid="{68ED9FDA-04B8-4DCC-99CC-458AE53FCA78}"/>
    <cellStyle name="Comma 2 3 3 5 2 3 2" xfId="40363" xr:uid="{1518F0DE-D062-4EAB-A509-58183ACFDA59}"/>
    <cellStyle name="Comma 2 3 3 5 2 4" xfId="27724" xr:uid="{D0AC5FE3-621F-4004-91A8-0D36836DC1CE}"/>
    <cellStyle name="Comma 2 3 3 5 3" xfId="3166" xr:uid="{89242B8D-D3BA-445E-B3D9-724C91F179C2}"/>
    <cellStyle name="Comma 2 3 3 5 3 2" xfId="10532" xr:uid="{2060BFD5-2D7F-45AE-92F7-7E4CBFF6F801}"/>
    <cellStyle name="Comma 2 3 3 5 3 2 2" xfId="43147" xr:uid="{E1FD9FE7-17B3-47AB-A5EF-48D045269DC2}"/>
    <cellStyle name="Comma 2 3 3 5 3 3" xfId="17892" xr:uid="{8566EFCE-0776-4858-85F5-192F21D6C0C2}"/>
    <cellStyle name="Comma 2 3 3 5 3 4" xfId="30520" xr:uid="{239E0D3C-25DA-4D60-9A6E-95C00F57D9CA}"/>
    <cellStyle name="Comma 2 3 3 5 4" xfId="9227" xr:uid="{33D0E3D1-EC76-4925-9D59-7B275F123395}"/>
    <cellStyle name="Comma 2 3 3 5 4 2" xfId="36866" xr:uid="{0B4D0985-AEE4-4D28-B8B2-527DC5B8C08B}"/>
    <cellStyle name="Comma 2 3 3 5 5" xfId="16587" xr:uid="{2CB3A5EC-E0B1-4FCD-AD47-2C1EB273309E}"/>
    <cellStyle name="Comma 2 3 3 5 6" xfId="24227" xr:uid="{EF91F2D1-212A-420E-87E8-B73E43696C9C}"/>
    <cellStyle name="Comma 2 3 3 6" xfId="1613" xr:uid="{DF284C65-0541-4DB9-97A0-DC8F89DC66ED}"/>
    <cellStyle name="Comma 2 3 3 6 2" xfId="5773" xr:uid="{4728EFED-6812-4E4F-8424-D1C2C6F5A80C}"/>
    <cellStyle name="Comma 2 3 3 6 2 2" xfId="13138" xr:uid="{AF840846-68A5-4B30-8EE4-EBBA5CA51E82}"/>
    <cellStyle name="Comma 2 3 3 6 2 2 2" xfId="45754" xr:uid="{D16DCADF-F3B2-4E64-A19E-0F084312B9F7}"/>
    <cellStyle name="Comma 2 3 3 6 2 3" xfId="20498" xr:uid="{705DDA96-4CD9-420B-9CFD-551EC29CF16F}"/>
    <cellStyle name="Comma 2 3 3 6 2 4" xfId="33127" xr:uid="{79E37DFC-133D-4B34-A6CA-9BCB46FB2ECC}"/>
    <cellStyle name="Comma 2 3 3 6 3" xfId="9250" xr:uid="{4790713C-23A0-43AF-9EA0-361722E62B49}"/>
    <cellStyle name="Comma 2 3 3 6 3 2" xfId="39473" xr:uid="{96B8E496-06D5-4DD2-AD67-9E9B67695AED}"/>
    <cellStyle name="Comma 2 3 3 6 4" xfId="16610" xr:uid="{54761FB6-937A-4F75-92F2-6130F1EE53C1}"/>
    <cellStyle name="Comma 2 3 3 6 5" xfId="26834" xr:uid="{B7B3F62C-CE9F-4939-9404-33970A0F73E8}"/>
    <cellStyle name="Comma 2 3 3 7" xfId="2107" xr:uid="{7BAE45D4-130E-46B2-A8C5-B53AA6486F72}"/>
    <cellStyle name="Comma 2 3 3 7 2" xfId="9644" xr:uid="{ECBD5BB4-D14D-4C94-B679-643CE3813A3F}"/>
    <cellStyle name="Comma 2 3 3 7 2 2" xfId="42168" xr:uid="{8A7083CB-6A6F-4F69-ADA6-A470B21C754E}"/>
    <cellStyle name="Comma 2 3 3 7 3" xfId="17004" xr:uid="{10984279-74E7-4181-8057-64D2EF7A7CB1}"/>
    <cellStyle name="Comma 2 3 3 7 4" xfId="29534" xr:uid="{EFDB8F81-9AFB-41AC-B7C8-DF2F76F109C6}"/>
    <cellStyle name="Comma 2 3 3 8" xfId="8420" xr:uid="{2E45E508-DE5D-4DF0-9C8B-556072E57F88}"/>
    <cellStyle name="Comma 2 3 3 8 2" xfId="15785" xr:uid="{4303EDB5-63A1-42C9-B0A6-B8BAF08BD95E}"/>
    <cellStyle name="Comma 2 3 3 8 2 2" xfId="42259" xr:uid="{8DACD45D-BE97-4D06-8BAA-DD99A02754C6}"/>
    <cellStyle name="Comma 2 3 3 8 3" xfId="23145" xr:uid="{BF9CF6AF-56BB-456D-8B3B-7A68BCC6972F}"/>
    <cellStyle name="Comma 2 3 3 8 4" xfId="29632" xr:uid="{5485D713-D4FF-43AB-9739-2AF55C66F21C}"/>
    <cellStyle name="Comma 2 3 3 9" xfId="1773" xr:uid="{4C6F819C-F25B-4CD2-AAC0-B9AD157C51E6}"/>
    <cellStyle name="Comma 2 3 3 9 2" xfId="9372" xr:uid="{151E2C96-43A3-4612-A537-329DE7884793}"/>
    <cellStyle name="Comma 2 3 3 9 3" xfId="16732" xr:uid="{F9E5410B-78F6-4C6A-B099-2239798C0F0B}"/>
    <cellStyle name="Comma 2 3 3 9 4" xfId="35854" xr:uid="{B3840A90-D3E0-41E5-B40F-51132649386F}"/>
    <cellStyle name="Comma 2 3 4" xfId="159" xr:uid="{011E3269-A157-45AE-BA04-148E84AD7596}"/>
    <cellStyle name="Comma 2 3 4 10" xfId="1717" xr:uid="{4B4EE8D9-02F2-4ED0-BA6C-A3FF347E79DE}"/>
    <cellStyle name="Comma 2 3 4 10 2" xfId="9331" xr:uid="{659B1C4B-B28F-4646-B1DD-C825F66EB207}"/>
    <cellStyle name="Comma 2 3 4 10 3" xfId="16691" xr:uid="{8745C4A0-D33A-46BB-9683-4E1BED8B6373}"/>
    <cellStyle name="Comma 2 3 4 11" xfId="23326" xr:uid="{1BA7B0B3-87B8-421B-A28D-B516BEB205DB}"/>
    <cellStyle name="Comma 2 3 4 12" xfId="1424" xr:uid="{1B7A7396-EDB4-41AF-B820-F342C1356CE2}"/>
    <cellStyle name="Comma 2 3 4 2" xfId="1549" xr:uid="{D80F5A5C-4EA2-4B3C-ABAC-DCE005DAE6C4}"/>
    <cellStyle name="Comma 2 3 4 2 2" xfId="4421" xr:uid="{48B5B7D4-5EC3-4CD1-A1ED-C27CFED44D97}"/>
    <cellStyle name="Comma 2 3 4 2 2 2" xfId="7918" xr:uid="{154CB2CA-E73D-4815-AA72-6BA9DE65A582}"/>
    <cellStyle name="Comma 2 3 4 2 2 2 2" xfId="15283" xr:uid="{D0EEEEBD-858E-4C96-813D-B6673076BFE8}"/>
    <cellStyle name="Comma 2 3 4 2 2 2 2 2" xfId="47899" xr:uid="{04E3C17B-DFAD-47EF-9612-41FEC5460A1E}"/>
    <cellStyle name="Comma 2 3 4 2 2 2 2 3" xfId="35272" xr:uid="{0623D86B-14C1-4302-85F0-B3962515EEB5}"/>
    <cellStyle name="Comma 2 3 4 2 2 2 3" xfId="22643" xr:uid="{0FD91D83-4CAB-4C36-AD1D-BABB8EC4DD6D}"/>
    <cellStyle name="Comma 2 3 4 2 2 2 3 2" xfId="41618" xr:uid="{CDA89110-9108-4848-BD2E-E548C3F57BD1}"/>
    <cellStyle name="Comma 2 3 4 2 2 2 4" xfId="28979" xr:uid="{43C3DF74-B8A2-4E9B-B01C-D7676AB96784}"/>
    <cellStyle name="Comma 2 3 4 2 2 3" xfId="5300" xr:uid="{DFCB66CB-429C-4838-83C3-10E15E10C9F2}"/>
    <cellStyle name="Comma 2 3 4 2 2 3 2" xfId="12665" xr:uid="{A5ECBE35-82D8-46FF-B83F-18400E7C2990}"/>
    <cellStyle name="Comma 2 3 4 2 2 3 2 2" xfId="45281" xr:uid="{D60996A5-A9A3-4D7A-97E9-23534C0CDDB4}"/>
    <cellStyle name="Comma 2 3 4 2 2 3 2 3" xfId="32654" xr:uid="{63C8ED8B-38DB-4EA8-8325-66935097CF86}"/>
    <cellStyle name="Comma 2 3 4 2 2 3 3" xfId="20025" xr:uid="{B5D3AFE5-9520-4FD3-9981-8BF3CFD7250F}"/>
    <cellStyle name="Comma 2 3 4 2 2 3 3 2" xfId="39000" xr:uid="{C94BB02E-C090-48B4-88F9-E9E69237DE3D}"/>
    <cellStyle name="Comma 2 3 4 2 2 3 4" xfId="26361" xr:uid="{3FA87B69-97A9-4F6C-87BC-B40B2DC2DBAC}"/>
    <cellStyle name="Comma 2 3 4 2 2 4" xfId="11787" xr:uid="{7CDA06A4-0630-4118-A17E-30787624D9EB}"/>
    <cellStyle name="Comma 2 3 4 2 2 4 2" xfId="44402" xr:uid="{0421CC85-BAED-4A1B-B052-21CE0930BEDE}"/>
    <cellStyle name="Comma 2 3 4 2 2 4 3" xfId="31775" xr:uid="{71549AF2-D253-4DEC-B8BE-462DF49328C1}"/>
    <cellStyle name="Comma 2 3 4 2 2 5" xfId="19147" xr:uid="{4C0C963C-75A2-4578-9B70-6FD33C792CE2}"/>
    <cellStyle name="Comma 2 3 4 2 2 5 2" xfId="38121" xr:uid="{365E72B5-3352-427E-8640-507C7EED9ED2}"/>
    <cellStyle name="Comma 2 3 4 2 2 6" xfId="25482" xr:uid="{0BE97251-2D39-4909-B754-DF0AEF0253F2}"/>
    <cellStyle name="Comma 2 3 4 2 3" xfId="3571" xr:uid="{174CAD74-095C-4854-B804-DD4F5A68CD4B}"/>
    <cellStyle name="Comma 2 3 4 2 3 2" xfId="7068" xr:uid="{5C5B5618-D393-4D37-974C-775E9E4CC83B}"/>
    <cellStyle name="Comma 2 3 4 2 3 2 2" xfId="14433" xr:uid="{5234850D-F5F0-4BA5-9293-62CDBFFB09C9}"/>
    <cellStyle name="Comma 2 3 4 2 3 2 2 2" xfId="47049" xr:uid="{A97637C7-30F1-4758-ADE9-E413A7EEC3D2}"/>
    <cellStyle name="Comma 2 3 4 2 3 2 2 3" xfId="34422" xr:uid="{08EB8535-8CDC-4BCC-B7DE-0927BCFB972D}"/>
    <cellStyle name="Comma 2 3 4 2 3 2 3" xfId="21793" xr:uid="{DA21ED15-2B1D-4182-B842-CE6412605668}"/>
    <cellStyle name="Comma 2 3 4 2 3 2 3 2" xfId="40768" xr:uid="{70D1FC99-F537-466E-B28D-EA553B442BA5}"/>
    <cellStyle name="Comma 2 3 4 2 3 2 4" xfId="28129" xr:uid="{E65FC6D6-AA55-4B2C-AF02-FC8FBB6404C4}"/>
    <cellStyle name="Comma 2 3 4 2 3 3" xfId="10937" xr:uid="{AF870257-AA6B-4F80-8828-FE3B8F84AD0E}"/>
    <cellStyle name="Comma 2 3 4 2 3 3 2" xfId="43552" xr:uid="{DF8AD58E-C520-448B-A692-2083133E3686}"/>
    <cellStyle name="Comma 2 3 4 2 3 3 3" xfId="30925" xr:uid="{65624E63-295D-48AA-BFAF-886008D82142}"/>
    <cellStyle name="Comma 2 3 4 2 3 4" xfId="18297" xr:uid="{11408E4B-D95C-43F6-94D5-EE17F75A53BA}"/>
    <cellStyle name="Comma 2 3 4 2 3 4 2" xfId="37271" xr:uid="{517D5AA0-05C5-4B03-BFBA-C8B0C658205F}"/>
    <cellStyle name="Comma 2 3 4 2 3 5" xfId="24632" xr:uid="{D883F4A2-F859-4653-BB60-197B211FAD21}"/>
    <cellStyle name="Comma 2 3 4 2 4" xfId="6185" xr:uid="{27A84429-3D6D-4267-9F50-7F3BEA6307A2}"/>
    <cellStyle name="Comma 2 3 4 2 4 2" xfId="13550" xr:uid="{78040987-AC12-471C-A750-9B84D7E11014}"/>
    <cellStyle name="Comma 2 3 4 2 4 2 2" xfId="46166" xr:uid="{C8D93B71-1B7C-40AE-A840-6DFE27724B3A}"/>
    <cellStyle name="Comma 2 3 4 2 4 2 3" xfId="33539" xr:uid="{3A05C154-B4F3-4065-B259-7B98200CABE8}"/>
    <cellStyle name="Comma 2 3 4 2 4 3" xfId="20910" xr:uid="{D0680D93-3D70-4D98-BFFC-2613F654B48C}"/>
    <cellStyle name="Comma 2 3 4 2 4 3 2" xfId="39885" xr:uid="{EA243A01-BA46-42B9-884F-857AD2E02E26}"/>
    <cellStyle name="Comma 2 3 4 2 4 4" xfId="27246" xr:uid="{E59F3765-374E-435E-A14B-50923CF94B06}"/>
    <cellStyle name="Comma 2 3 4 2 5" xfId="2661" xr:uid="{F0A0CC1B-4CFD-4120-B509-29CFDDEC09DF}"/>
    <cellStyle name="Comma 2 3 4 2 5 2" xfId="10058" xr:uid="{43CF14E0-6BBB-45FE-B107-1A8F14D36668}"/>
    <cellStyle name="Comma 2 3 4 2 5 2 2" xfId="42671" xr:uid="{CDB2ED72-05C0-4281-8421-E85A89AF261C}"/>
    <cellStyle name="Comma 2 3 4 2 5 3" xfId="17418" xr:uid="{C8105F8C-70B0-4D26-9E9E-280E81267BE2}"/>
    <cellStyle name="Comma 2 3 4 2 5 4" xfId="30044" xr:uid="{A4D11575-2617-4C88-A4E3-4543AE16753C}"/>
    <cellStyle name="Comma 2 3 4 2 6" xfId="1924" xr:uid="{1584E86E-83F8-48DD-B483-29D42B29921C}"/>
    <cellStyle name="Comma 2 3 4 2 6 2" xfId="9462" xr:uid="{22CA721A-47B2-4026-9F1B-26FF178D04DC}"/>
    <cellStyle name="Comma 2 3 4 2 6 3" xfId="16822" xr:uid="{F9306273-7C47-4EF2-BBDF-3CA73FB3DFDC}"/>
    <cellStyle name="Comma 2 3 4 2 6 4" xfId="36367" xr:uid="{6BBE5E3D-8EF0-42BC-BAC1-3CEFCF453419}"/>
    <cellStyle name="Comma 2 3 4 2 7" xfId="9228" xr:uid="{38EE80C8-0BC3-422D-8371-F2E7AF3D3BDC}"/>
    <cellStyle name="Comma 2 3 4 2 8" xfId="16588" xr:uid="{9C90AD5B-DABD-449A-8CD9-86469D946942}"/>
    <cellStyle name="Comma 2 3 4 2 9" xfId="23749" xr:uid="{6FED1042-486D-4017-A494-B41560BD17AD}"/>
    <cellStyle name="Comma 2 3 4 3" xfId="2021" xr:uid="{B3A4F56B-D157-4E01-AA20-46A721F90AA0}"/>
    <cellStyle name="Comma 2 3 4 3 2" xfId="7512" xr:uid="{D2A941BF-7DD5-4BE3-BD82-4BB1131E9DC4}"/>
    <cellStyle name="Comma 2 3 4 3 2 2" xfId="14877" xr:uid="{2CF6E208-B6FF-42A9-BF2F-3F8BD724D999}"/>
    <cellStyle name="Comma 2 3 4 3 2 2 2" xfId="47493" xr:uid="{A5A29F51-0FF5-43C1-B3A7-252C93280D09}"/>
    <cellStyle name="Comma 2 3 4 3 2 2 3" xfId="34866" xr:uid="{4B001D6F-FBD5-44D8-9BEC-4241590705D8}"/>
    <cellStyle name="Comma 2 3 4 3 2 3" xfId="22237" xr:uid="{517B21F6-6AD1-4B95-A77E-C14C5971315F}"/>
    <cellStyle name="Comma 2 3 4 3 2 3 2" xfId="41212" xr:uid="{0A9060BD-6B14-4381-B37C-D8FB44EB1BC6}"/>
    <cellStyle name="Comma 2 3 4 3 2 4" xfId="28573" xr:uid="{18AD470E-0AC9-42AC-AFDF-8DD4F087EE5C}"/>
    <cellStyle name="Comma 2 3 4 3 3" xfId="4889" xr:uid="{5A9DB746-1340-4F2E-A35A-A2425C1ADA7C}"/>
    <cellStyle name="Comma 2 3 4 3 3 2" xfId="12254" xr:uid="{AA9518D4-CC84-47E6-BCFE-6E2F41E2009E}"/>
    <cellStyle name="Comma 2 3 4 3 3 2 2" xfId="44870" xr:uid="{00759526-0B74-45F3-A9B4-6711783420A5}"/>
    <cellStyle name="Comma 2 3 4 3 3 2 3" xfId="32243" xr:uid="{38E59547-56B1-4776-BEE4-A473FC17CE8D}"/>
    <cellStyle name="Comma 2 3 4 3 3 3" xfId="19614" xr:uid="{9E7F1C6C-6175-4436-901E-991980E64470}"/>
    <cellStyle name="Comma 2 3 4 3 3 3 2" xfId="38589" xr:uid="{0E67803E-5D7B-4EC9-9F06-C247A52A4B19}"/>
    <cellStyle name="Comma 2 3 4 3 3 4" xfId="25950" xr:uid="{BDFF5856-4733-4D77-92AD-A9C7E82917F6}"/>
    <cellStyle name="Comma 2 3 4 3 4" xfId="4015" xr:uid="{7C7A9ECD-CA31-4829-A5E7-A1C4AB6DDB4F}"/>
    <cellStyle name="Comma 2 3 4 3 4 2" xfId="11381" xr:uid="{FF35A834-4D72-4AD1-B71A-0322F41E9603}"/>
    <cellStyle name="Comma 2 3 4 3 4 2 2" xfId="43996" xr:uid="{B1C6DD22-178C-479B-8463-6C97C45B7D8A}"/>
    <cellStyle name="Comma 2 3 4 3 4 3" xfId="18741" xr:uid="{DCDF709F-3CBA-4084-8B1B-093459ED598B}"/>
    <cellStyle name="Comma 2 3 4 3 4 4" xfId="31369" xr:uid="{3544A198-7D09-40A0-B453-C1F833B9EC34}"/>
    <cellStyle name="Comma 2 3 4 3 5" xfId="9558" xr:uid="{A9421136-627B-4A8D-B4BB-144C25102B8A}"/>
    <cellStyle name="Comma 2 3 4 3 5 2" xfId="37715" xr:uid="{0FBE03EC-80C8-4E97-892B-AEABA4FB179E}"/>
    <cellStyle name="Comma 2 3 4 3 6" xfId="16918" xr:uid="{A443CC2F-055E-4812-A6A8-654BDE058214}"/>
    <cellStyle name="Comma 2 3 4 3 7" xfId="25076" xr:uid="{470E513B-5344-4800-ACC6-BF7F4CFA81EA}"/>
    <cellStyle name="Comma 2 3 4 4" xfId="3167" xr:uid="{303BC5BB-ED4E-4951-B6B5-F107E0AA8C89}"/>
    <cellStyle name="Comma 2 3 4 4 2" xfId="6664" xr:uid="{404AD890-6E75-4F09-8560-C55C1C341579}"/>
    <cellStyle name="Comma 2 3 4 4 2 2" xfId="14029" xr:uid="{52C34E0B-36CA-4ED3-9DEA-6BBEECA8F7E3}"/>
    <cellStyle name="Comma 2 3 4 4 2 2 2" xfId="46645" xr:uid="{97800EF6-7921-4317-B543-61C654127BA1}"/>
    <cellStyle name="Comma 2 3 4 4 2 2 3" xfId="34018" xr:uid="{5BC670C9-7A2F-448B-A27F-3F747BE1DCD3}"/>
    <cellStyle name="Comma 2 3 4 4 2 3" xfId="21389" xr:uid="{5E986ED5-B41F-4426-9A3A-068A3C788EA3}"/>
    <cellStyle name="Comma 2 3 4 4 2 3 2" xfId="40364" xr:uid="{1B2C0E33-D581-4014-8659-306B5AD1339B}"/>
    <cellStyle name="Comma 2 3 4 4 2 4" xfId="27725" xr:uid="{611D07F9-2F3B-4FE1-9979-111B1E4557FE}"/>
    <cellStyle name="Comma 2 3 4 4 3" xfId="10533" xr:uid="{03E29F4B-C6BE-4CCD-B89F-B2BB60760969}"/>
    <cellStyle name="Comma 2 3 4 4 3 2" xfId="43148" xr:uid="{17249323-8A5E-40DB-8511-F6E6215F6F58}"/>
    <cellStyle name="Comma 2 3 4 4 3 3" xfId="30521" xr:uid="{A8342912-DFE8-40A1-9253-9582A122FC38}"/>
    <cellStyle name="Comma 2 3 4 4 4" xfId="17893" xr:uid="{AD9D34AC-5C5B-4AE8-8CEE-A1CA7560463A}"/>
    <cellStyle name="Comma 2 3 4 4 4 2" xfId="36867" xr:uid="{7336F19C-2A97-4F9E-9036-CD389A594F96}"/>
    <cellStyle name="Comma 2 3 4 4 5" xfId="24228" xr:uid="{D25DC1DF-F8CE-4988-B469-A4880A2F01EB}"/>
    <cellStyle name="Comma 2 3 4 5" xfId="5774" xr:uid="{4B251508-7B36-404B-9B82-59FD0A5176C0}"/>
    <cellStyle name="Comma 2 3 4 5 2" xfId="13139" xr:uid="{3B56A379-436E-476F-A855-48A4E8FA7DF9}"/>
    <cellStyle name="Comma 2 3 4 5 2 2" xfId="45755" xr:uid="{B76E3C9D-5497-4D78-BD9D-A7A652C863E3}"/>
    <cellStyle name="Comma 2 3 4 5 2 3" xfId="33128" xr:uid="{6D1743FA-07D9-4A81-8EF4-D95214F0BF9A}"/>
    <cellStyle name="Comma 2 3 4 5 3" xfId="20499" xr:uid="{95076DB1-ADE6-4162-8AF0-8A4B0660F761}"/>
    <cellStyle name="Comma 2 3 4 5 3 2" xfId="39474" xr:uid="{310885C7-ECC5-4259-A79E-00245AD63B5E}"/>
    <cellStyle name="Comma 2 3 4 5 4" xfId="26835" xr:uid="{78710FEC-4CA3-4421-9606-C88D7BD1E084}"/>
    <cellStyle name="Comma 2 3 4 6" xfId="8366" xr:uid="{EC03376E-9F84-42F6-A04D-91B696146EF9}"/>
    <cellStyle name="Comma 2 3 4 6 2" xfId="15731" xr:uid="{15D3B706-4B55-41AD-972C-7FAE41032C92}"/>
    <cellStyle name="Comma 2 3 4 6 2 2" xfId="48347" xr:uid="{A8C344CE-BA78-43B6-AC00-B2398CE673DC}"/>
    <cellStyle name="Comma 2 3 4 6 2 3" xfId="35720" xr:uid="{7C2F6ADE-986F-4352-8F9A-23511EDD4B8E}"/>
    <cellStyle name="Comma 2 3 4 6 3" xfId="23091" xr:uid="{FC29BFE6-D796-4BE2-B1CC-03942E22774B}"/>
    <cellStyle name="Comma 2 3 4 6 3 2" xfId="42066" xr:uid="{C8CB1A9A-4617-4CE2-BF1D-FFF899B7210A}"/>
    <cellStyle name="Comma 2 3 4 6 4" xfId="29427" xr:uid="{B5C48262-B2DE-4CA2-A781-3662EA5E2C73}"/>
    <cellStyle name="Comma 2 3 4 7" xfId="2108" xr:uid="{7AFA6DEC-0391-4DB7-ADDC-2E425118BB82}"/>
    <cellStyle name="Comma 2 3 4 7 2" xfId="9645" xr:uid="{1BB554D1-275F-4F43-93E7-C55E1DEDCA5F}"/>
    <cellStyle name="Comma 2 3 4 7 2 2" xfId="42188" xr:uid="{5B9397D7-3415-440D-9CEE-0E34C9194878}"/>
    <cellStyle name="Comma 2 3 4 7 3" xfId="17005" xr:uid="{94984104-A445-42FF-9CC2-37FA710DB57D}"/>
    <cellStyle name="Comma 2 3 4 7 4" xfId="29554" xr:uid="{C3D54E10-AFA8-432A-A863-42B9A8827D08}"/>
    <cellStyle name="Comma 2 3 4 8" xfId="8421" xr:uid="{75B8A906-9019-4C63-8D5A-43387E5640C5}"/>
    <cellStyle name="Comma 2 3 4 8 2" xfId="15786" xr:uid="{38691EEE-2E07-48E2-B5FA-2676A396D83C}"/>
    <cellStyle name="Comma 2 3 4 8 2 2" xfId="42260" xr:uid="{08DA667A-122D-4C76-9A76-099164477138}"/>
    <cellStyle name="Comma 2 3 4 8 3" xfId="23146" xr:uid="{93533958-6A4F-4410-89C4-8183D7D392B8}"/>
    <cellStyle name="Comma 2 3 4 8 4" xfId="29633" xr:uid="{F078E0B7-D1F4-4F0A-9708-7C2CA73B55A0}"/>
    <cellStyle name="Comma 2 3 4 9" xfId="1774" xr:uid="{408CA32F-37ED-457A-8EF0-8CF5B413574C}"/>
    <cellStyle name="Comma 2 3 4 9 2" xfId="9373" xr:uid="{119E33A9-FF6F-4EB5-949A-8960CD53AD33}"/>
    <cellStyle name="Comma 2 3 4 9 3" xfId="16733" xr:uid="{FB0A44CC-BA96-4998-B834-4A68EF76C537}"/>
    <cellStyle name="Comma 2 3 4 9 4" xfId="35855" xr:uid="{A0FE7C9D-25CF-4326-8846-F9C30074D740}"/>
    <cellStyle name="Comma 2 3 5" xfId="160" xr:uid="{22C7AA7D-ABE5-4350-B67D-A4FC0D08E137}"/>
    <cellStyle name="Comma 2 3 5 2" xfId="2216" xr:uid="{FA714BB8-778D-400C-AECB-93BC2036AE53}"/>
    <cellStyle name="Comma 2 3 5 2 2" xfId="2792" xr:uid="{B1F758E5-6A60-4B49-B6E1-8DAEDEB20B27}"/>
    <cellStyle name="Comma 2 3 5 2 2 2" xfId="4526" xr:uid="{57F90426-85F3-47DC-BA5C-D5F23494E3FF}"/>
    <cellStyle name="Comma 2 3 5 2 2 2 2" xfId="8024" xr:uid="{CD57B068-37B9-4C8F-AF2E-A845C0C43598}"/>
    <cellStyle name="Comma 2 3 5 2 2 2 2 2" xfId="15389" xr:uid="{0480C129-D309-412D-A9F6-54D7FD9D7741}"/>
    <cellStyle name="Comma 2 3 5 2 2 2 2 2 2" xfId="48005" xr:uid="{9FE9730F-B31D-479F-BD4E-5776A34E200F}"/>
    <cellStyle name="Comma 2 3 5 2 2 2 2 2 3" xfId="35378" xr:uid="{F80D2004-B133-4063-A221-77EE2CF8D854}"/>
    <cellStyle name="Comma 2 3 5 2 2 2 2 3" xfId="22749" xr:uid="{42D332D6-8189-4EA5-B50C-37744B9B9C9D}"/>
    <cellStyle name="Comma 2 3 5 2 2 2 2 3 2" xfId="41724" xr:uid="{4CC6FD3C-A159-4845-8E09-8EEF809C4EBC}"/>
    <cellStyle name="Comma 2 3 5 2 2 2 2 4" xfId="29085" xr:uid="{8E6097A2-08A4-4D77-BF49-0C6F1CBD04C3}"/>
    <cellStyle name="Comma 2 3 5 2 2 2 3" xfId="5406" xr:uid="{9FCB65D0-D6D0-41E7-9C31-B92819F8F91F}"/>
    <cellStyle name="Comma 2 3 5 2 2 2 3 2" xfId="12771" xr:uid="{A8868A72-DE5B-45FE-A24B-53AB5B777360}"/>
    <cellStyle name="Comma 2 3 5 2 2 2 3 2 2" xfId="45387" xr:uid="{5D87D226-6447-4396-AD8A-F0ECBA07ACC3}"/>
    <cellStyle name="Comma 2 3 5 2 2 2 3 2 3" xfId="32760" xr:uid="{9DE22C53-C2D2-4E44-9EB6-FD5F7E795DAF}"/>
    <cellStyle name="Comma 2 3 5 2 2 2 3 3" xfId="20131" xr:uid="{4C46C214-9966-43A1-B795-E1D58F809658}"/>
    <cellStyle name="Comma 2 3 5 2 2 2 3 3 2" xfId="39106" xr:uid="{F7E7B702-B63B-4019-B26B-AC9DAD03A52E}"/>
    <cellStyle name="Comma 2 3 5 2 2 2 3 4" xfId="26467" xr:uid="{53F5B217-A19F-44E3-B489-4FAADC18D9AF}"/>
    <cellStyle name="Comma 2 3 5 2 2 2 4" xfId="11892" xr:uid="{E512BAB3-E520-4720-B0E9-0364E5A07C3A}"/>
    <cellStyle name="Comma 2 3 5 2 2 2 4 2" xfId="44508" xr:uid="{252B644B-28E2-4A45-90E9-DCCEF1416446}"/>
    <cellStyle name="Comma 2 3 5 2 2 2 4 3" xfId="31881" xr:uid="{68F6738D-B255-4D91-9DDF-6BBBB2B3F6E6}"/>
    <cellStyle name="Comma 2 3 5 2 2 2 5" xfId="19252" xr:uid="{A2FE710A-25B9-44EB-ACCF-734C25420D2F}"/>
    <cellStyle name="Comma 2 3 5 2 2 2 5 2" xfId="38227" xr:uid="{BD5A6011-4514-442E-AD10-8957882A5C5C}"/>
    <cellStyle name="Comma 2 3 5 2 2 2 6" xfId="25588" xr:uid="{08F08403-4173-42A3-B006-E7029E463BBA}"/>
    <cellStyle name="Comma 2 3 5 2 2 3" xfId="3672" xr:uid="{8A8DEBE8-E32A-48F9-863D-40AE93553CF6}"/>
    <cellStyle name="Comma 2 3 5 2 2 3 2" xfId="7169" xr:uid="{4A4C8D14-1C11-4121-A857-601B5C2B8D38}"/>
    <cellStyle name="Comma 2 3 5 2 2 3 2 2" xfId="14534" xr:uid="{237D1C6B-54B9-4132-810C-492C7AE5B327}"/>
    <cellStyle name="Comma 2 3 5 2 2 3 2 2 2" xfId="47150" xr:uid="{F7C8329A-9741-4D55-B306-2B70B440E389}"/>
    <cellStyle name="Comma 2 3 5 2 2 3 2 2 3" xfId="34523" xr:uid="{B6162C2C-85DE-4F0A-B460-E68EC8396FD0}"/>
    <cellStyle name="Comma 2 3 5 2 2 3 2 3" xfId="21894" xr:uid="{5680E684-3F97-40E1-8503-781AFEC56AFD}"/>
    <cellStyle name="Comma 2 3 5 2 2 3 2 3 2" xfId="40869" xr:uid="{9672D8CC-C7B1-469F-B085-395D6B630A84}"/>
    <cellStyle name="Comma 2 3 5 2 2 3 2 4" xfId="28230" xr:uid="{C6A8C205-9510-47E6-9F69-18E46A83E9BD}"/>
    <cellStyle name="Comma 2 3 5 2 2 3 3" xfId="11038" xr:uid="{80467636-C1A8-41D6-A4F9-676229783FFF}"/>
    <cellStyle name="Comma 2 3 5 2 2 3 3 2" xfId="43653" xr:uid="{4DF74585-5162-421F-B8D6-A9E8EA765620}"/>
    <cellStyle name="Comma 2 3 5 2 2 3 3 3" xfId="31026" xr:uid="{4F2FE3CE-E415-45C6-BD08-9672581548DB}"/>
    <cellStyle name="Comma 2 3 5 2 2 3 4" xfId="18398" xr:uid="{1F587DEC-43C2-4404-A662-51107A779A5B}"/>
    <cellStyle name="Comma 2 3 5 2 2 3 4 2" xfId="37372" xr:uid="{9467B8F3-3065-4960-8A61-BC17330D5D51}"/>
    <cellStyle name="Comma 2 3 5 2 2 3 5" xfId="24733" xr:uid="{98ADB801-706D-4350-AEA4-0CA8C5352CDF}"/>
    <cellStyle name="Comma 2 3 5 2 2 4" xfId="6291" xr:uid="{F5D80E21-BA75-42AF-9AB5-78DED7B055C5}"/>
    <cellStyle name="Comma 2 3 5 2 2 4 2" xfId="13656" xr:uid="{95303CA2-ED37-4EE4-8A4D-180A67828631}"/>
    <cellStyle name="Comma 2 3 5 2 2 4 2 2" xfId="46272" xr:uid="{2FBD9F7B-370F-4169-A664-2D60AA717A7D}"/>
    <cellStyle name="Comma 2 3 5 2 2 4 2 3" xfId="33645" xr:uid="{439F7129-7D2D-4E08-A9B8-B7079E80CE85}"/>
    <cellStyle name="Comma 2 3 5 2 2 4 3" xfId="21016" xr:uid="{0A0D07BB-9C27-4024-BB09-9F734D2E75A0}"/>
    <cellStyle name="Comma 2 3 5 2 2 4 3 2" xfId="39991" xr:uid="{51C298EB-BC08-46B1-9915-1C1C54E9575C}"/>
    <cellStyle name="Comma 2 3 5 2 2 4 4" xfId="27352" xr:uid="{4E5F6A0B-A5F6-4B26-AB3E-3C1D7D510DB7}"/>
    <cellStyle name="Comma 2 3 5 2 2 5" xfId="10162" xr:uid="{E90DDB60-02DD-4453-A870-3DA5514A3D78}"/>
    <cellStyle name="Comma 2 3 5 2 2 5 2" xfId="42775" xr:uid="{9EFC6BAD-5179-4217-88F2-A906284B930B}"/>
    <cellStyle name="Comma 2 3 5 2 2 5 3" xfId="30148" xr:uid="{484ED46B-4A24-412F-B378-AE15E6776A3B}"/>
    <cellStyle name="Comma 2 3 5 2 2 6" xfId="17522" xr:uid="{F0D3FE1A-7AC5-4875-8881-24203E662A8A}"/>
    <cellStyle name="Comma 2 3 5 2 2 6 2" xfId="36494" xr:uid="{B4E2290E-43A1-46A8-9A5C-69727A05C69E}"/>
    <cellStyle name="Comma 2 3 5 2 2 7" xfId="23855" xr:uid="{BC97E28E-CDEF-4D9D-9775-47EACF6A89D7}"/>
    <cellStyle name="Comma 2 3 5 2 3" xfId="4088" xr:uid="{2E2630A8-5AEE-42AB-B236-FB6F65716401}"/>
    <cellStyle name="Comma 2 3 5 2 3 2" xfId="7585" xr:uid="{43F236FE-16F6-4C74-AC0C-02EB3D0F27F1}"/>
    <cellStyle name="Comma 2 3 5 2 3 2 2" xfId="14950" xr:uid="{65B91C43-5637-42B5-B8E1-5E9748780324}"/>
    <cellStyle name="Comma 2 3 5 2 3 2 2 2" xfId="47566" xr:uid="{7A8B20A6-BA38-4283-9B3E-55BBDA26F0BA}"/>
    <cellStyle name="Comma 2 3 5 2 3 2 2 3" xfId="34939" xr:uid="{9A95CF1D-2AE1-4476-96CB-BC93472F942E}"/>
    <cellStyle name="Comma 2 3 5 2 3 2 3" xfId="22310" xr:uid="{365B38BA-F03E-4BA6-8EAF-91269E278F7A}"/>
    <cellStyle name="Comma 2 3 5 2 3 2 3 2" xfId="41285" xr:uid="{54D2F419-0A99-44A1-8DD9-B3E8951DCEC2}"/>
    <cellStyle name="Comma 2 3 5 2 3 2 4" xfId="28646" xr:uid="{41FE7B1B-2D23-4AA9-B3C6-AAEAFBDEC71F}"/>
    <cellStyle name="Comma 2 3 5 2 3 3" xfId="4963" xr:uid="{C91451CC-C7A2-460F-8EC7-85CD90B87516}"/>
    <cellStyle name="Comma 2 3 5 2 3 3 2" xfId="12328" xr:uid="{1DF61BD5-13EC-423D-9B9B-848C5E9C0D49}"/>
    <cellStyle name="Comma 2 3 5 2 3 3 2 2" xfId="44944" xr:uid="{221CF446-BCF3-4A88-A22E-684359B8B3FB}"/>
    <cellStyle name="Comma 2 3 5 2 3 3 2 3" xfId="32317" xr:uid="{76434020-4777-4D36-BA8E-919AEED84259}"/>
    <cellStyle name="Comma 2 3 5 2 3 3 3" xfId="19688" xr:uid="{A10FB3C9-8023-4027-90B4-7335D8F62203}"/>
    <cellStyle name="Comma 2 3 5 2 3 3 3 2" xfId="38663" xr:uid="{F301FE0E-8C02-491B-9F92-46A514D46E5C}"/>
    <cellStyle name="Comma 2 3 5 2 3 3 4" xfId="26024" xr:uid="{B9CC9B24-1B5F-4E40-8498-76B2CDB514C0}"/>
    <cellStyle name="Comma 2 3 5 2 3 4" xfId="11454" xr:uid="{2AA668A9-065D-4C04-93C5-FF0E15DD91BA}"/>
    <cellStyle name="Comma 2 3 5 2 3 4 2" xfId="44069" xr:uid="{B385F096-DBDA-479F-926D-317F2BA797D3}"/>
    <cellStyle name="Comma 2 3 5 2 3 4 3" xfId="31442" xr:uid="{3CF50242-CFFD-4277-B3DE-542BA8368BAF}"/>
    <cellStyle name="Comma 2 3 5 2 3 5" xfId="18814" xr:uid="{A7663BBA-9E9E-456E-A6A2-9CD46D82F63C}"/>
    <cellStyle name="Comma 2 3 5 2 3 5 2" xfId="37788" xr:uid="{CD1F8782-DDA7-41DD-8320-CCC274EC0490}"/>
    <cellStyle name="Comma 2 3 5 2 3 6" xfId="25149" xr:uid="{538DD475-2DC8-4413-B9EF-6B050B7AEB67}"/>
    <cellStyle name="Comma 2 3 5 2 4" xfId="3238" xr:uid="{DC8EC93B-EE54-45DD-BDBE-140E3D0092AE}"/>
    <cellStyle name="Comma 2 3 5 2 4 2" xfId="6735" xr:uid="{817C660A-A7E4-4A2B-8F9F-A15091D9EF91}"/>
    <cellStyle name="Comma 2 3 5 2 4 2 2" xfId="14100" xr:uid="{388FACAF-91DB-41A7-A8B3-D385D1627E3F}"/>
    <cellStyle name="Comma 2 3 5 2 4 2 2 2" xfId="46716" xr:uid="{0682C230-66A2-4104-9B32-8A313F5BA257}"/>
    <cellStyle name="Comma 2 3 5 2 4 2 2 3" xfId="34089" xr:uid="{BF010B0E-FCE8-4333-A223-B64EA3DCC0FD}"/>
    <cellStyle name="Comma 2 3 5 2 4 2 3" xfId="21460" xr:uid="{38947D62-8851-42B4-AB51-A9460CCA0FC6}"/>
    <cellStyle name="Comma 2 3 5 2 4 2 3 2" xfId="40435" xr:uid="{8C0B7AFF-AF76-426A-9346-A9368680ADA6}"/>
    <cellStyle name="Comma 2 3 5 2 4 2 4" xfId="27796" xr:uid="{30A3D584-5F6D-41CD-902A-76144C42C3B6}"/>
    <cellStyle name="Comma 2 3 5 2 4 3" xfId="10604" xr:uid="{534060BB-D878-4AD6-905A-CC52707A625A}"/>
    <cellStyle name="Comma 2 3 5 2 4 3 2" xfId="43219" xr:uid="{C8BB8971-B234-4EE8-98A6-6A2C654C8D2D}"/>
    <cellStyle name="Comma 2 3 5 2 4 3 3" xfId="30592" xr:uid="{0CD5DFD1-50A1-4C99-97C2-E0868A805987}"/>
    <cellStyle name="Comma 2 3 5 2 4 4" xfId="17964" xr:uid="{1CA40B06-7CA9-4F97-B0E2-ECB53045BD3C}"/>
    <cellStyle name="Comma 2 3 5 2 4 4 2" xfId="36938" xr:uid="{0EE93B90-471C-480D-B104-994971314337}"/>
    <cellStyle name="Comma 2 3 5 2 4 5" xfId="24299" xr:uid="{10AE0C18-6154-49A0-908C-5C9822C947A0}"/>
    <cellStyle name="Comma 2 3 5 2 5" xfId="5848" xr:uid="{057CC1A2-D147-46E4-A2F8-CA6DCA74CACF}"/>
    <cellStyle name="Comma 2 3 5 2 5 2" xfId="13213" xr:uid="{81D8955A-C752-46E4-A591-837173BFD90D}"/>
    <cellStyle name="Comma 2 3 5 2 5 2 2" xfId="45829" xr:uid="{2D9B3852-E452-4B6E-8408-C0C9A1C5620E}"/>
    <cellStyle name="Comma 2 3 5 2 5 2 3" xfId="33202" xr:uid="{FA755E4A-F1A4-4B55-9C2C-13DC0AE65023}"/>
    <cellStyle name="Comma 2 3 5 2 5 3" xfId="20573" xr:uid="{A784F9EB-590D-4AD9-A63C-3E5E4C96F45E}"/>
    <cellStyle name="Comma 2 3 5 2 5 3 2" xfId="39548" xr:uid="{2D71165D-5755-4C74-973B-DD3C943BE6F0}"/>
    <cellStyle name="Comma 2 3 5 2 5 4" xfId="26909" xr:uid="{83D7BFE0-9078-48C6-AEA8-052FDE3BDE92}"/>
    <cellStyle name="Comma 2 3 5 2 6" xfId="9721" xr:uid="{62B5A61B-8336-4756-95B0-08BCDEB9936F}"/>
    <cellStyle name="Comma 2 3 5 2 6 2" xfId="42332" xr:uid="{58824004-73C4-4F3E-A3E8-DA40E306DABE}"/>
    <cellStyle name="Comma 2 3 5 2 6 3" xfId="29705" xr:uid="{33995250-1164-420C-84E0-30060010B4CB}"/>
    <cellStyle name="Comma 2 3 5 2 7" xfId="17081" xr:uid="{0476EB54-B841-4D81-9E66-A990B5DDB2A5}"/>
    <cellStyle name="Comma 2 3 5 2 7 2" xfId="35974" xr:uid="{0E8069B5-6A28-4DF1-BED7-4C5D56D0402F}"/>
    <cellStyle name="Comma 2 3 5 2 8" xfId="23407" xr:uid="{CF2A19E2-DA72-43BC-938F-697FFB99A951}"/>
    <cellStyle name="Comma 2 3 6" xfId="1546" xr:uid="{BD4E0642-1CC8-470D-88A5-A87347BB9686}"/>
    <cellStyle name="Comma 2 3 6 2" xfId="1824" xr:uid="{72CB3353-FD30-4FB9-BC8B-FF2047D16BED}"/>
    <cellStyle name="Comma 2 3 6 3" xfId="9225" xr:uid="{9BFEE1EC-2C67-422C-AB53-73D745ED7591}"/>
    <cellStyle name="Comma 2 3 6 4" xfId="16585" xr:uid="{0FE1236E-2A7F-4384-9803-A40C8FFF95A7}"/>
    <cellStyle name="Comma 2 3 7" xfId="1921" xr:uid="{8BCB0739-BBEC-41EA-9CF7-41257B55FAC4}"/>
    <cellStyle name="Comma 2 3 7 2" xfId="2183" xr:uid="{A0CCF68A-A733-4E79-849D-966EF8CAB67E}"/>
    <cellStyle name="Comma 2 3 7 3" xfId="9459" xr:uid="{A043338C-9777-4082-B385-8406800F37AB}"/>
    <cellStyle name="Comma 2 3 7 4" xfId="16819" xr:uid="{F1A54735-B527-45D6-88D1-0A63B7D0628D}"/>
    <cellStyle name="Comma 2 3 8" xfId="2018" xr:uid="{1CDC5C64-6EA9-49CF-AB8A-54E55BBBCD78}"/>
    <cellStyle name="Comma 2 3 8 2" xfId="4418" xr:uid="{723B3187-6B3A-43B4-999A-51785786CF7C}"/>
    <cellStyle name="Comma 2 3 8 2 2" xfId="7915" xr:uid="{46127355-5C70-412E-9A74-22EA0110FB26}"/>
    <cellStyle name="Comma 2 3 8 2 2 2" xfId="15280" xr:uid="{BEE118EC-520C-46FE-A5B0-CAB88EE63A4B}"/>
    <cellStyle name="Comma 2 3 8 2 2 2 2" xfId="47896" xr:uid="{D19FE5CE-BF15-4833-A1FC-B6DAF604837C}"/>
    <cellStyle name="Comma 2 3 8 2 2 2 3" xfId="35269" xr:uid="{16DDFE05-676C-47BF-AB17-B5F3F2FE310F}"/>
    <cellStyle name="Comma 2 3 8 2 2 3" xfId="22640" xr:uid="{08CD940D-18D3-42BF-A8DC-E9A79D2EAE35}"/>
    <cellStyle name="Comma 2 3 8 2 2 3 2" xfId="41615" xr:uid="{B7E0D184-CF00-4621-88D8-D25D5DF4B700}"/>
    <cellStyle name="Comma 2 3 8 2 2 4" xfId="28976" xr:uid="{5F71F70D-F22A-492B-B9A9-B462C6E157B4}"/>
    <cellStyle name="Comma 2 3 8 2 3" xfId="5297" xr:uid="{559FB662-58EE-4DEE-9F4D-DFB0727B2017}"/>
    <cellStyle name="Comma 2 3 8 2 3 2" xfId="12662" xr:uid="{CC8BAC4D-F57E-4758-82F6-3E55273C730C}"/>
    <cellStyle name="Comma 2 3 8 2 3 2 2" xfId="45278" xr:uid="{56C2FAAC-B9DF-4000-9508-006E980E40C7}"/>
    <cellStyle name="Comma 2 3 8 2 3 2 3" xfId="32651" xr:uid="{F3119371-EC77-4375-8A2F-F492AD45AA30}"/>
    <cellStyle name="Comma 2 3 8 2 3 3" xfId="20022" xr:uid="{A4C60CCD-AFD9-4CF3-ACC9-F9997C2CD5FE}"/>
    <cellStyle name="Comma 2 3 8 2 3 3 2" xfId="38997" xr:uid="{EDF0D2FF-4F1D-4571-BB51-D3340A7AAC38}"/>
    <cellStyle name="Comma 2 3 8 2 3 4" xfId="26358" xr:uid="{F70E8AE4-8465-4D5E-8DEB-298346C96796}"/>
    <cellStyle name="Comma 2 3 8 2 4" xfId="11784" xr:uid="{78AED2FB-2E2F-4B9C-B874-8AE72A5C2379}"/>
    <cellStyle name="Comma 2 3 8 2 4 2" xfId="44399" xr:uid="{F7592832-B88A-462F-8DE9-898746BFFF47}"/>
    <cellStyle name="Comma 2 3 8 2 4 3" xfId="31772" xr:uid="{DAED7E02-828C-44ED-9F65-AD5160C1E130}"/>
    <cellStyle name="Comma 2 3 8 2 5" xfId="19144" xr:uid="{4B898F42-B4BE-44EE-8D6D-7B45713897F5}"/>
    <cellStyle name="Comma 2 3 8 2 5 2" xfId="38118" xr:uid="{8BC7F6BF-E515-48BF-A70E-43CE7CF5EEDA}"/>
    <cellStyle name="Comma 2 3 8 2 6" xfId="25479" xr:uid="{204BC95C-83BE-4528-AC85-6F918B89686C}"/>
    <cellStyle name="Comma 2 3 8 3" xfId="3568" xr:uid="{712E2FE2-85CF-4F37-BE50-5E2F0A907CC8}"/>
    <cellStyle name="Comma 2 3 8 3 2" xfId="7065" xr:uid="{9007217A-3BE2-433A-A402-1ECDD4C6A563}"/>
    <cellStyle name="Comma 2 3 8 3 2 2" xfId="14430" xr:uid="{890224BB-67C1-4505-AA44-38F4054326AC}"/>
    <cellStyle name="Comma 2 3 8 3 2 2 2" xfId="47046" xr:uid="{8E4170CA-6094-451C-8838-95D3B3D3D11F}"/>
    <cellStyle name="Comma 2 3 8 3 2 2 3" xfId="34419" xr:uid="{4CE66F85-11A5-4858-9569-DA9E72855AEB}"/>
    <cellStyle name="Comma 2 3 8 3 2 3" xfId="21790" xr:uid="{4F357FFE-0CF8-4D16-9B34-ED945150854C}"/>
    <cellStyle name="Comma 2 3 8 3 2 3 2" xfId="40765" xr:uid="{EDEB8EC1-B46B-4C96-AA74-C8C4E54CB60C}"/>
    <cellStyle name="Comma 2 3 8 3 2 4" xfId="28126" xr:uid="{22026483-7E73-4F5B-BDFB-1CA23FA0AAC0}"/>
    <cellStyle name="Comma 2 3 8 3 3" xfId="10934" xr:uid="{C19E2EBB-C849-46B7-8CA4-96B81157FF3F}"/>
    <cellStyle name="Comma 2 3 8 3 3 2" xfId="43549" xr:uid="{5047E4DA-9AF1-4CA8-B8E4-102B56966835}"/>
    <cellStyle name="Comma 2 3 8 3 3 3" xfId="30922" xr:uid="{9BB64D87-BC8A-4AFB-8B02-75F5375C9D48}"/>
    <cellStyle name="Comma 2 3 8 3 4" xfId="18294" xr:uid="{FC14CF0A-924D-4258-95A7-414208BB1860}"/>
    <cellStyle name="Comma 2 3 8 3 4 2" xfId="37268" xr:uid="{CD522549-1069-4BAE-BD96-99719974884C}"/>
    <cellStyle name="Comma 2 3 8 3 5" xfId="24629" xr:uid="{722FE6A3-0742-4983-8123-56C474F70169}"/>
    <cellStyle name="Comma 2 3 8 4" xfId="6182" xr:uid="{4933A965-C3BE-4BF5-952F-B4BB4A283130}"/>
    <cellStyle name="Comma 2 3 8 4 2" xfId="13547" xr:uid="{CC1A0EEF-2341-4F9B-9325-4D98481BD313}"/>
    <cellStyle name="Comma 2 3 8 4 2 2" xfId="46163" xr:uid="{71538E60-0423-42B2-BDB0-A297E345BBA1}"/>
    <cellStyle name="Comma 2 3 8 4 2 3" xfId="33536" xr:uid="{D0718C46-25CB-401B-AC5E-5B1B2AB4D035}"/>
    <cellStyle name="Comma 2 3 8 4 3" xfId="20907" xr:uid="{724642F6-68EA-450A-BFD7-607635F80223}"/>
    <cellStyle name="Comma 2 3 8 4 3 2" xfId="39882" xr:uid="{B5F0904B-8ADD-48B1-AF42-0AC69F7383A4}"/>
    <cellStyle name="Comma 2 3 8 4 4" xfId="27243" xr:uid="{98D9B533-382F-4837-8C04-7DF66CD90A8C}"/>
    <cellStyle name="Comma 2 3 8 5" xfId="2658" xr:uid="{5FC8747E-1A1E-4B03-9839-164644C16C12}"/>
    <cellStyle name="Comma 2 3 8 5 2" xfId="10055" xr:uid="{C32824A5-FE63-417D-A564-2E1F69B2D1CF}"/>
    <cellStyle name="Comma 2 3 8 5 2 2" xfId="42668" xr:uid="{933AF1E6-A33D-4FA4-BB72-E1B8D7A9D283}"/>
    <cellStyle name="Comma 2 3 8 5 3" xfId="17415" xr:uid="{1629896D-4546-4BA2-BFC3-C46CD51C931C}"/>
    <cellStyle name="Comma 2 3 8 5 4" xfId="30041" xr:uid="{98F9615E-C34C-408D-BE07-5F84B459894A}"/>
    <cellStyle name="Comma 2 3 8 6" xfId="9555" xr:uid="{BAEB22CE-0171-4C94-9F19-993722F7A161}"/>
    <cellStyle name="Comma 2 3 8 6 2" xfId="36364" xr:uid="{45B9DF85-9A44-4A69-A018-CAA32D7D3B86}"/>
    <cellStyle name="Comma 2 3 8 7" xfId="16915" xr:uid="{8F34A5C1-902C-45F8-BCEA-A523A96DBF92}"/>
    <cellStyle name="Comma 2 3 8 8" xfId="23746" xr:uid="{44C4B55B-D5F0-40A0-8BA3-5F322ED6D49C}"/>
    <cellStyle name="Comma 2 3 9" xfId="2626" xr:uid="{06C4CD5B-7DDE-4444-A2C5-7F8AB9B6EE50}"/>
    <cellStyle name="Comma 2 3 9 2" xfId="3106" xr:uid="{49CE7D73-5A6E-45B4-8A14-9BF72FBC3C96}"/>
    <cellStyle name="Comma 2 3 9 2 2" xfId="4838" xr:uid="{C80F2068-55C6-4499-AC66-CD5BC2C7E636}"/>
    <cellStyle name="Comma 2 3 9 2 2 2" xfId="8336" xr:uid="{0786AFFC-C4CF-498D-A4CE-892B81D269A1}"/>
    <cellStyle name="Comma 2 3 9 2 2 2 2" xfId="15701" xr:uid="{F81E78DF-6B70-4095-8412-8252C766D15F}"/>
    <cellStyle name="Comma 2 3 9 2 2 2 2 2" xfId="48317" xr:uid="{179C548C-70EF-48AE-9CD9-914622319CEA}"/>
    <cellStyle name="Comma 2 3 9 2 2 2 2 3" xfId="35690" xr:uid="{A9B9344A-03BE-4FA5-8E38-288D8930C44D}"/>
    <cellStyle name="Comma 2 3 9 2 2 2 3" xfId="23061" xr:uid="{4BE37FEA-0E53-420A-B91C-754F5A3E9F16}"/>
    <cellStyle name="Comma 2 3 9 2 2 2 3 2" xfId="42036" xr:uid="{96091FA1-CDB3-4FEF-B1E3-0A8BCFD0FEB2}"/>
    <cellStyle name="Comma 2 3 9 2 2 2 4" xfId="29397" xr:uid="{2D07BABB-616C-41E3-808B-F977981BE1AF}"/>
    <cellStyle name="Comma 2 3 9 2 2 3" xfId="5718" xr:uid="{9A3E137B-250E-4179-AEDE-F7DA214BDF9F}"/>
    <cellStyle name="Comma 2 3 9 2 2 3 2" xfId="13083" xr:uid="{5F464944-5E37-4F6D-83CB-6427D3E9EA95}"/>
    <cellStyle name="Comma 2 3 9 2 2 3 2 2" xfId="45699" xr:uid="{10C171A8-7E97-475C-BEFA-7EFE3C106A89}"/>
    <cellStyle name="Comma 2 3 9 2 2 3 2 3" xfId="33072" xr:uid="{5B5946EA-6BD6-4618-A5F5-F0C0955CFAC2}"/>
    <cellStyle name="Comma 2 3 9 2 2 3 3" xfId="20443" xr:uid="{CC3FB4D0-2796-484E-B7A1-158A1B22D9A6}"/>
    <cellStyle name="Comma 2 3 9 2 2 3 3 2" xfId="39418" xr:uid="{5A0E3512-A29B-483C-9CA7-8D8B70D0309B}"/>
    <cellStyle name="Comma 2 3 9 2 2 3 4" xfId="26779" xr:uid="{64BE9031-DA77-4593-8F9E-352B7556AF7F}"/>
    <cellStyle name="Comma 2 3 9 2 2 4" xfId="12204" xr:uid="{00117E6A-22A4-45ED-8198-0A44DECA369B}"/>
    <cellStyle name="Comma 2 3 9 2 2 4 2" xfId="44820" xr:uid="{61CD86B5-8E43-47E6-B4AF-4CFF873AB408}"/>
    <cellStyle name="Comma 2 3 9 2 2 4 3" xfId="32193" xr:uid="{EE610D12-A10A-47A4-8C98-749068792C9F}"/>
    <cellStyle name="Comma 2 3 9 2 2 5" xfId="19564" xr:uid="{ABBDF8EC-BD35-4EB9-A965-CF669CDABD69}"/>
    <cellStyle name="Comma 2 3 9 2 2 5 2" xfId="38539" xr:uid="{779C139B-3E60-4127-9833-924123EBDB48}"/>
    <cellStyle name="Comma 2 3 9 2 2 6" xfId="25900" xr:uid="{5988BE23-A953-492E-8107-77E4C5FC2ABA}"/>
    <cellStyle name="Comma 2 3 9 2 3" xfId="3979" xr:uid="{C7394EC1-C143-43AD-8D3E-D71E8300360A}"/>
    <cellStyle name="Comma 2 3 9 2 3 2" xfId="7476" xr:uid="{1CFC0A92-AD69-4032-8420-504215AEA9AB}"/>
    <cellStyle name="Comma 2 3 9 2 3 2 2" xfId="14841" xr:uid="{AD4D79CF-200B-4E75-973A-7ABD822CEAFA}"/>
    <cellStyle name="Comma 2 3 9 2 3 2 2 2" xfId="47457" xr:uid="{242496C2-A06A-4C4A-8C64-32582EB4DC50}"/>
    <cellStyle name="Comma 2 3 9 2 3 2 2 3" xfId="34830" xr:uid="{4313D310-A276-4A1C-8496-9E5C987E8154}"/>
    <cellStyle name="Comma 2 3 9 2 3 2 3" xfId="22201" xr:uid="{5288BE34-F6ED-46E8-83D9-20661E623B08}"/>
    <cellStyle name="Comma 2 3 9 2 3 2 3 2" xfId="41176" xr:uid="{BDC8D281-895D-44D9-94BF-6126B50BDC93}"/>
    <cellStyle name="Comma 2 3 9 2 3 2 4" xfId="28537" xr:uid="{61319DA9-7DB3-46D6-9398-0F2F30DE6BEB}"/>
    <cellStyle name="Comma 2 3 9 2 3 3" xfId="11345" xr:uid="{E369D7A7-13CA-4216-A4B0-AB377F3B9FEC}"/>
    <cellStyle name="Comma 2 3 9 2 3 3 2" xfId="43960" xr:uid="{38A667F0-8389-4DB8-8B70-345AFD56F6D2}"/>
    <cellStyle name="Comma 2 3 9 2 3 3 3" xfId="31333" xr:uid="{A87CBD4A-67E5-4418-822F-D1BE21DC7EC6}"/>
    <cellStyle name="Comma 2 3 9 2 3 4" xfId="18705" xr:uid="{54954DE1-A89D-414A-98AB-4E4E647234EF}"/>
    <cellStyle name="Comma 2 3 9 2 3 4 2" xfId="37679" xr:uid="{CDC45155-5746-46EC-8FDF-1A0CB2FE9D91}"/>
    <cellStyle name="Comma 2 3 9 2 3 5" xfId="25040" xr:uid="{B7A164B0-2B5E-4F37-96A8-5D8838552C06}"/>
    <cellStyle name="Comma 2 3 9 2 4" xfId="6603" xr:uid="{94A3AC42-65FD-47D3-9C51-0EF75C733177}"/>
    <cellStyle name="Comma 2 3 9 2 4 2" xfId="13968" xr:uid="{C5C6ED4A-F159-4654-9B6D-2A1E1BC822B8}"/>
    <cellStyle name="Comma 2 3 9 2 4 2 2" xfId="46584" xr:uid="{911565E7-0352-435B-9DB0-AE927E8F99C8}"/>
    <cellStyle name="Comma 2 3 9 2 4 2 3" xfId="33957" xr:uid="{688168CE-27BE-4695-A5AB-D441EADFC218}"/>
    <cellStyle name="Comma 2 3 9 2 4 3" xfId="21328" xr:uid="{5D34DBCE-8AE9-4915-99A5-BCE24B3438EF}"/>
    <cellStyle name="Comma 2 3 9 2 4 3 2" xfId="40303" xr:uid="{BB659223-0991-481F-89A6-D7EF339FEBC5}"/>
    <cellStyle name="Comma 2 3 9 2 4 4" xfId="27664" xr:uid="{420BBC0B-1792-47A7-BDEA-89E8A5D9995D}"/>
    <cellStyle name="Comma 2 3 9 2 5" xfId="10473" xr:uid="{449927E5-B2DF-480A-815C-D89B897B0F58}"/>
    <cellStyle name="Comma 2 3 9 2 5 2" xfId="43087" xr:uid="{8880F5E0-1B0E-4E93-923B-50308C25BABD}"/>
    <cellStyle name="Comma 2 3 9 2 5 3" xfId="30460" xr:uid="{D98AF09D-664D-48C3-8DB9-B47DF16FD099}"/>
    <cellStyle name="Comma 2 3 9 2 6" xfId="17833" xr:uid="{005A2848-C849-4902-8383-00BCA7DD0B14}"/>
    <cellStyle name="Comma 2 3 9 2 6 2" xfId="36806" xr:uid="{63D68CF2-E230-4F45-99BA-CAAEF1CE03E2}"/>
    <cellStyle name="Comma 2 3 9 2 7" xfId="24167" xr:uid="{4EA75647-7D3E-46DA-A6B7-858F8EE29785}"/>
    <cellStyle name="Comma 2 3 9 3" xfId="4395" xr:uid="{499C0F50-3928-44D0-813D-CD96D1BABF6C}"/>
    <cellStyle name="Comma 2 3 9 3 2" xfId="7892" xr:uid="{43D53799-7D30-494F-8EB0-8EF6D61FE0FA}"/>
    <cellStyle name="Comma 2 3 9 3 2 2" xfId="15257" xr:uid="{8599EFE4-FAC0-4829-9BCE-BBCA5287EDF6}"/>
    <cellStyle name="Comma 2 3 9 3 2 2 2" xfId="47873" xr:uid="{29F813AC-96F4-4D48-AF1D-AC48408BD545}"/>
    <cellStyle name="Comma 2 3 9 3 2 2 3" xfId="35246" xr:uid="{E2388DFB-85BC-495C-A3A6-79CB291EE099}"/>
    <cellStyle name="Comma 2 3 9 3 2 3" xfId="22617" xr:uid="{C53C662E-6584-4522-9E34-0D5648CB6A6F}"/>
    <cellStyle name="Comma 2 3 9 3 2 3 2" xfId="41592" xr:uid="{CF84E040-19CF-4AFD-9950-21CD083EE231}"/>
    <cellStyle name="Comma 2 3 9 3 2 4" xfId="28953" xr:uid="{FE4DE601-5E71-45F4-A307-AA98C102010D}"/>
    <cellStyle name="Comma 2 3 9 3 3" xfId="5274" xr:uid="{D38477BB-8807-4E53-BFDF-C7E927307417}"/>
    <cellStyle name="Comma 2 3 9 3 3 2" xfId="12639" xr:uid="{4071F1E7-F961-45EF-91F2-D3DD341E7880}"/>
    <cellStyle name="Comma 2 3 9 3 3 2 2" xfId="45255" xr:uid="{3CD331B9-DCD8-4922-8CBB-11034487E1A4}"/>
    <cellStyle name="Comma 2 3 9 3 3 2 3" xfId="32628" xr:uid="{2A8EE8CF-8F73-45F1-BAF4-826E16802E0E}"/>
    <cellStyle name="Comma 2 3 9 3 3 3" xfId="19999" xr:uid="{92499F5A-03DF-4414-BD9D-165DFB3B5291}"/>
    <cellStyle name="Comma 2 3 9 3 3 3 2" xfId="38974" xr:uid="{8707BE0E-F8C0-418B-B1AF-D997784B77E1}"/>
    <cellStyle name="Comma 2 3 9 3 3 4" xfId="26335" xr:uid="{1AF512FD-822F-4903-AA6A-B57AF7A5F5A4}"/>
    <cellStyle name="Comma 2 3 9 3 4" xfId="11761" xr:uid="{3D70B5C4-7FE7-4201-9A71-B998043B099D}"/>
    <cellStyle name="Comma 2 3 9 3 4 2" xfId="44376" xr:uid="{A224FB83-6759-410C-854C-BA575E232C9C}"/>
    <cellStyle name="Comma 2 3 9 3 4 3" xfId="31749" xr:uid="{2625AB53-4690-47C6-B5A1-E053F2689D9E}"/>
    <cellStyle name="Comma 2 3 9 3 5" xfId="19121" xr:uid="{0A6A2A6D-8D92-4191-A12F-FF13E5CFF11D}"/>
    <cellStyle name="Comma 2 3 9 3 5 2" xfId="38095" xr:uid="{89A6256B-001B-4D88-B9F6-98D36E21C983}"/>
    <cellStyle name="Comma 2 3 9 3 6" xfId="25456" xr:uid="{0635E412-BAD3-4F5B-B2B4-DF6C46B6BD0E}"/>
    <cellStyle name="Comma 2 3 9 4" xfId="3545" xr:uid="{401F7362-E42E-4973-AB92-FCA9B8BBA00C}"/>
    <cellStyle name="Comma 2 3 9 4 2" xfId="7042" xr:uid="{D2C2C4AF-E4A0-4A31-B784-DEFFA68FD914}"/>
    <cellStyle name="Comma 2 3 9 4 2 2" xfId="14407" xr:uid="{B921F250-A659-493C-A6A1-24836248640C}"/>
    <cellStyle name="Comma 2 3 9 4 2 2 2" xfId="47023" xr:uid="{3798F867-A293-4817-8D84-B428A4484442}"/>
    <cellStyle name="Comma 2 3 9 4 2 2 3" xfId="34396" xr:uid="{8CE6BBFB-69B6-466F-A887-164909D7A866}"/>
    <cellStyle name="Comma 2 3 9 4 2 3" xfId="21767" xr:uid="{87E774D3-9CAA-46BE-951D-87B1D009E21A}"/>
    <cellStyle name="Comma 2 3 9 4 2 3 2" xfId="40742" xr:uid="{CF74F7AD-2170-445A-A346-144BBFE5FC65}"/>
    <cellStyle name="Comma 2 3 9 4 2 4" xfId="28103" xr:uid="{178BB8D0-0F17-4FDA-A41F-BF0DBF8ACBF0}"/>
    <cellStyle name="Comma 2 3 9 4 3" xfId="10911" xr:uid="{08CC7F5D-244C-4D9C-83F9-67F9445B7BE3}"/>
    <cellStyle name="Comma 2 3 9 4 3 2" xfId="43526" xr:uid="{68323384-7525-4E5A-877D-66654E62CBD5}"/>
    <cellStyle name="Comma 2 3 9 4 3 3" xfId="30899" xr:uid="{72051ACD-C717-4E72-AE94-D4B99359B411}"/>
    <cellStyle name="Comma 2 3 9 4 4" xfId="18271" xr:uid="{0C2729AD-4F89-41F0-B8D7-C9A6B412B5D6}"/>
    <cellStyle name="Comma 2 3 9 4 4 2" xfId="37245" xr:uid="{BFFE85CF-B928-4324-AC36-156514AC9086}"/>
    <cellStyle name="Comma 2 3 9 4 5" xfId="24606" xr:uid="{7218ECB8-9BF1-42A8-981C-BFE7608EB465}"/>
    <cellStyle name="Comma 2 3 9 5" xfId="6159" xr:uid="{819B6C37-54E7-46BC-8D57-FE50E09DD89F}"/>
    <cellStyle name="Comma 2 3 9 5 2" xfId="13524" xr:uid="{AC2FCE91-BE50-4CB1-9F59-B58EE37AB67F}"/>
    <cellStyle name="Comma 2 3 9 5 2 2" xfId="46140" xr:uid="{7F5A8365-70E8-4B6F-8088-7C7BD1D7DDF7}"/>
    <cellStyle name="Comma 2 3 9 5 2 3" xfId="33513" xr:uid="{6B378241-4A12-4BE2-9335-3E1462021339}"/>
    <cellStyle name="Comma 2 3 9 5 3" xfId="20884" xr:uid="{C14429F2-2FD0-4997-AC4A-9C867F97C759}"/>
    <cellStyle name="Comma 2 3 9 5 3 2" xfId="39859" xr:uid="{D39FE38E-DAE2-4EED-A6AC-7AD3F5805B35}"/>
    <cellStyle name="Comma 2 3 9 5 4" xfId="27220" xr:uid="{45B482EF-1D91-4BA6-BE22-A9BAB5574C3C}"/>
    <cellStyle name="Comma 2 3 9 6" xfId="10032" xr:uid="{F997B870-EA58-4F91-AAFC-6A9FDBEDEB68}"/>
    <cellStyle name="Comma 2 3 9 6 2" xfId="42646" xr:uid="{26E6C1C4-A0F0-4DB9-AABB-C7D6347480A7}"/>
    <cellStyle name="Comma 2 3 9 6 3" xfId="30019" xr:uid="{23F30CD3-E9D2-4A05-A8F7-15E663353777}"/>
    <cellStyle name="Comma 2 3 9 7" xfId="17392" xr:uid="{CA6838B9-A641-470E-80AF-302702326756}"/>
    <cellStyle name="Comma 2 3 9 7 2" xfId="36336" xr:uid="{5D1D02B8-F8B3-4FCF-93EA-4B3FFB1FD2BA}"/>
    <cellStyle name="Comma 2 3 9 8" xfId="23723" xr:uid="{4A9ED9DA-8A48-4128-B35F-5FF7233307F9}"/>
    <cellStyle name="Comma 2 4" xfId="161" xr:uid="{2F8FC7CF-E41A-4E55-8BA8-D59C43DF9EEB}"/>
    <cellStyle name="Comma 2 4 10" xfId="4016" xr:uid="{70CCE1F3-C937-4593-BC87-8B305F0A3FFD}"/>
    <cellStyle name="Comma 2 4 10 2" xfId="7513" xr:uid="{43E99E8C-20E0-447C-B95C-9A34786C2DBF}"/>
    <cellStyle name="Comma 2 4 10 2 2" xfId="14878" xr:uid="{A1F05464-AB35-4FE7-A49F-681387DCB4EB}"/>
    <cellStyle name="Comma 2 4 10 2 2 2" xfId="47494" xr:uid="{AE75E056-C6E4-401B-9678-157670494B8C}"/>
    <cellStyle name="Comma 2 4 10 2 2 3" xfId="34867" xr:uid="{1005959B-4133-4FD2-B83E-C9B381DBC7DF}"/>
    <cellStyle name="Comma 2 4 10 2 3" xfId="22238" xr:uid="{76166809-556C-44BC-BF81-39C844CEF848}"/>
    <cellStyle name="Comma 2 4 10 2 3 2" xfId="41213" xr:uid="{7A9154E6-79BE-42CE-BCB7-6AA75B06F15E}"/>
    <cellStyle name="Comma 2 4 10 2 4" xfId="28574" xr:uid="{09DDB831-EFB4-4D50-AB79-FA23559EA0D3}"/>
    <cellStyle name="Comma 2 4 10 3" xfId="4890" xr:uid="{35044385-4FDA-4B98-BDFC-18ADC5BDB30D}"/>
    <cellStyle name="Comma 2 4 10 3 2" xfId="12255" xr:uid="{3B791117-DE1F-4A70-96E0-00833B13286B}"/>
    <cellStyle name="Comma 2 4 10 3 2 2" xfId="44871" xr:uid="{CB08F20A-8F38-477C-BC8C-E2B5001ECF85}"/>
    <cellStyle name="Comma 2 4 10 3 2 3" xfId="32244" xr:uid="{CA5746A5-3A3B-4F7A-B483-1222FBC02717}"/>
    <cellStyle name="Comma 2 4 10 3 3" xfId="19615" xr:uid="{A9C8606C-B6FD-4E3D-A2E8-6A322824E67F}"/>
    <cellStyle name="Comma 2 4 10 3 3 2" xfId="38590" xr:uid="{8865279F-52AA-4DDE-8406-B341BA959D28}"/>
    <cellStyle name="Comma 2 4 10 3 4" xfId="25951" xr:uid="{7AA591C5-C9D6-4DB0-BC59-E0EFBC8B287B}"/>
    <cellStyle name="Comma 2 4 10 4" xfId="11382" xr:uid="{178055FE-4BD7-43CA-85FF-0CE0FE467AD6}"/>
    <cellStyle name="Comma 2 4 10 4 2" xfId="43997" xr:uid="{F11B10B5-3325-4ABA-8DC1-020E1DE28A78}"/>
    <cellStyle name="Comma 2 4 10 4 3" xfId="31370" xr:uid="{CD0EDC9B-A1EA-4700-9C2F-7E61253C7277}"/>
    <cellStyle name="Comma 2 4 10 5" xfId="18742" xr:uid="{70029DD8-FF5D-4256-BA2B-600F139D2D5B}"/>
    <cellStyle name="Comma 2 4 10 5 2" xfId="37716" xr:uid="{6B69197E-CD91-43C0-9A01-69CFD050C3D6}"/>
    <cellStyle name="Comma 2 4 10 6" xfId="25077" xr:uid="{C3867511-65ED-4E82-9448-B332A16297E6}"/>
    <cellStyle name="Comma 2 4 11" xfId="3168" xr:uid="{F85D5B21-2F14-401D-BEDB-E2EE841DDB55}"/>
    <cellStyle name="Comma 2 4 11 2" xfId="6665" xr:uid="{42E53663-2CBD-4416-8891-B0671DC99E53}"/>
    <cellStyle name="Comma 2 4 11 2 2" xfId="14030" xr:uid="{B4329169-B5EA-42A4-8E90-3713E7DB7877}"/>
    <cellStyle name="Comma 2 4 11 2 2 2" xfId="46646" xr:uid="{391DF4E8-16AA-404A-BC5C-2BFB6809BF49}"/>
    <cellStyle name="Comma 2 4 11 2 2 3" xfId="34019" xr:uid="{60020492-A8A0-4359-9800-FC2F39B659D7}"/>
    <cellStyle name="Comma 2 4 11 2 3" xfId="21390" xr:uid="{8E6EF344-D456-4FC4-9688-C08ADEB3C5B8}"/>
    <cellStyle name="Comma 2 4 11 2 3 2" xfId="40365" xr:uid="{EC665484-216C-4AFE-B825-571CA523BB68}"/>
    <cellStyle name="Comma 2 4 11 2 4" xfId="27726" xr:uid="{DE4F0E9D-A940-47BC-9F33-136657A7D3F5}"/>
    <cellStyle name="Comma 2 4 11 3" xfId="10534" xr:uid="{C4325AFE-3623-4A70-930B-7B205FFF0286}"/>
    <cellStyle name="Comma 2 4 11 3 2" xfId="43149" xr:uid="{EA8BEDEC-82F7-4F66-8C45-89A05CF2F848}"/>
    <cellStyle name="Comma 2 4 11 3 3" xfId="30522" xr:uid="{161CB5AC-2C1A-42B2-9E79-7E09C434B7F3}"/>
    <cellStyle name="Comma 2 4 11 4" xfId="17894" xr:uid="{A98EDB76-77F0-4049-8218-D320E87C53EB}"/>
    <cellStyle name="Comma 2 4 11 4 2" xfId="36868" xr:uid="{C0AD658D-5037-4646-838D-177ED6779A6D}"/>
    <cellStyle name="Comma 2 4 11 5" xfId="24229" xr:uid="{553E9CB2-24C7-4B16-8E73-5FF86B7E1696}"/>
    <cellStyle name="Comma 2 4 12" xfId="5775" xr:uid="{21756D3F-A3E8-4254-AC10-14D6B717B5A1}"/>
    <cellStyle name="Comma 2 4 12 2" xfId="13140" xr:uid="{C893D517-DE8D-4955-AD9A-32B155C34FAA}"/>
    <cellStyle name="Comma 2 4 12 2 2" xfId="45756" xr:uid="{D2F1FF41-92B0-45FB-9FF4-E1291ADF5AEE}"/>
    <cellStyle name="Comma 2 4 12 2 3" xfId="33129" xr:uid="{5F8CF280-7286-4641-B221-0F77B4DBEE90}"/>
    <cellStyle name="Comma 2 4 12 3" xfId="20500" xr:uid="{2EC83B13-0482-47C3-B91F-0E3BB6B19BE7}"/>
    <cellStyle name="Comma 2 4 12 3 2" xfId="39475" xr:uid="{5073FD41-0C7F-40E4-A359-50FD37AAC019}"/>
    <cellStyle name="Comma 2 4 12 4" xfId="26836" xr:uid="{6450D460-EC31-4258-8E31-1506685D4B2A}"/>
    <cellStyle name="Comma 2 4 13" xfId="2109" xr:uid="{629DC9AC-4DD5-47FF-8F5E-ABB61F0617F7}"/>
    <cellStyle name="Comma 2 4 13 2" xfId="9646" xr:uid="{53A5A249-A4E0-42BB-A191-7E5C174AF4DF}"/>
    <cellStyle name="Comma 2 4 13 2 2" xfId="42261" xr:uid="{BD1E15FC-056F-425A-AEAA-73788FA4016B}"/>
    <cellStyle name="Comma 2 4 13 3" xfId="17006" xr:uid="{FAC17F27-0981-40E9-B7AE-03E413638B2A}"/>
    <cellStyle name="Comma 2 4 13 4" xfId="29634" xr:uid="{E82F6569-6166-4D4B-94B8-F6ECC283D4CD}"/>
    <cellStyle name="Comma 2 4 14" xfId="8422" xr:uid="{4A50A21F-B362-4464-A6CD-5B8EFF41175E}"/>
    <cellStyle name="Comma 2 4 14 2" xfId="15787" xr:uid="{67C9EEA0-BA4C-4154-8B04-7C4B8DE0D098}"/>
    <cellStyle name="Comma 2 4 14 3" xfId="23147" xr:uid="{918056E0-C6A8-49D8-AAF7-DFB98F7EA871}"/>
    <cellStyle name="Comma 2 4 14 4" xfId="35856" xr:uid="{AFC474B3-0E73-43CE-9BC3-51A9BFF90F42}"/>
    <cellStyle name="Comma 2 4 15" xfId="1775" xr:uid="{FA252D9E-534B-4CBA-95D7-2AE38CF27823}"/>
    <cellStyle name="Comma 2 4 15 2" xfId="9374" xr:uid="{FA059D40-625B-45D6-BCA3-1B74A37ABD49}"/>
    <cellStyle name="Comma 2 4 15 3" xfId="16734" xr:uid="{0E673974-CD1F-4CC6-9203-8EC837C124C2}"/>
    <cellStyle name="Comma 2 4 16" xfId="8523" xr:uid="{6D81067A-E2B1-4795-AC2E-98B7924C0CD2}"/>
    <cellStyle name="Comma 2 4 17" xfId="15884" xr:uid="{26BF30CE-3E18-4F0E-BDEE-72F2429FCC96}"/>
    <cellStyle name="Comma 2 4 18" xfId="23327" xr:uid="{0C816866-623A-4880-BA71-D59189C2F0AE}"/>
    <cellStyle name="Comma 2 4 19" xfId="460" xr:uid="{8EE58131-24B6-4960-82D2-56FCF55AA312}"/>
    <cellStyle name="Comma 2 4 2" xfId="162" xr:uid="{585EEC0A-598E-42BF-95CF-F110766F4267}"/>
    <cellStyle name="Comma 2 4 2 2" xfId="1551" xr:uid="{17750989-8709-4318-8906-4AB74D0281B0}"/>
    <cellStyle name="Comma 2 4 2 3" xfId="770" xr:uid="{AB2F5754-9695-44D7-92DB-9DE27591F7FA}"/>
    <cellStyle name="Comma 2 4 3" xfId="163" xr:uid="{E8F272A8-6BA3-49A7-B90C-6266F83C9CE9}"/>
    <cellStyle name="Comma 2 4 3 2" xfId="1222" xr:uid="{DACFEDCA-0D35-4AD2-AECC-010B1618453A}"/>
    <cellStyle name="Comma 2 4 3 2 2" xfId="9018" xr:uid="{066EDC6D-5483-4A3B-B588-CC42EE4F1B8E}"/>
    <cellStyle name="Comma 2 4 3 2 3" xfId="16378" xr:uid="{BD5C4186-2910-4AE7-B39C-38AFC53D28FA}"/>
    <cellStyle name="Comma 2 4 3 3" xfId="1552" xr:uid="{BDDEA788-8A6A-4114-9712-A52447232D6A}"/>
    <cellStyle name="Comma 2 4 3 4" xfId="8649" xr:uid="{E2BC7E27-00DD-4719-B9FC-72027CFAF961}"/>
    <cellStyle name="Comma 2 4 3 5" xfId="16009" xr:uid="{CCE8FE25-D29A-4BA7-8091-CC4F94BB44A1}"/>
    <cellStyle name="Comma 2 4 3 6" xfId="637" xr:uid="{BB912FDA-6CE0-40FA-A183-7D06F9E93533}"/>
    <cellStyle name="Comma 2 4 4" xfId="164" xr:uid="{5DD0B426-CBC1-4231-A194-54BB3E10A8B1}"/>
    <cellStyle name="Comma 2 4 4 2" xfId="1553" xr:uid="{3BD55EDB-3BD5-4E76-9049-A8B96AF8FBFD}"/>
    <cellStyle name="Comma 2 4 4 3" xfId="9193" xr:uid="{EEC4BF15-2204-4CAF-A122-7B88CC79F56F}"/>
    <cellStyle name="Comma 2 4 4 4" xfId="16553" xr:uid="{5C882D99-0540-467C-9EC0-B3A793BCBA73}"/>
    <cellStyle name="Comma 2 4 4 5" xfId="1421" xr:uid="{548777B7-2C65-48AC-AA77-8F183C2AEDF4}"/>
    <cellStyle name="Comma 2 4 5" xfId="165" xr:uid="{F48C7BED-D7B3-47EE-869D-36113BDD2057}"/>
    <cellStyle name="Comma 2 4 5 2" xfId="1554" xr:uid="{F7AA5B98-9D5B-43D0-872D-63A1FC33FAFE}"/>
    <cellStyle name="Comma 2 4 5 3" xfId="8818" xr:uid="{2A9A4793-0C6E-486B-A78F-694BAF0ECDA1}"/>
    <cellStyle name="Comma 2 4 5 4" xfId="16178" xr:uid="{7B8EE3DB-574E-485D-86FF-8B077D25DC4B}"/>
    <cellStyle name="Comma 2 4 5 5" xfId="1009" xr:uid="{D9019286-D062-47C8-B743-448F54CC70CC}"/>
    <cellStyle name="Comma 2 4 6" xfId="166" xr:uid="{2B5470BA-7ED7-4F14-B92D-D110B3BA31C3}"/>
    <cellStyle name="Comma 2 4 6 10" xfId="16590" xr:uid="{9F158063-F119-4185-BFAD-43665AD5D1CB}"/>
    <cellStyle name="Comma 2 4 6 11" xfId="23328" xr:uid="{68625F07-2761-4B91-906F-B97E7267AF6D}"/>
    <cellStyle name="Comma 2 4 6 12" xfId="1555" xr:uid="{7CC27711-754F-495A-B884-71EEA99C9EB2}"/>
    <cellStyle name="Comma 2 4 6 2" xfId="1926" xr:uid="{56C082D4-3C44-47B6-A128-D95FB2579923}"/>
    <cellStyle name="Comma 2 4 6 2 2" xfId="4423" xr:uid="{D95D352B-DA6F-466D-8060-A3DD6C1BE5F4}"/>
    <cellStyle name="Comma 2 4 6 2 2 2" xfId="7920" xr:uid="{4998011A-6CD4-4C21-B3C4-4E51F3715E05}"/>
    <cellStyle name="Comma 2 4 6 2 2 2 2" xfId="15285" xr:uid="{BABF85E7-CF11-40DF-A7C1-30174FD65CAF}"/>
    <cellStyle name="Comma 2 4 6 2 2 2 2 2" xfId="47901" xr:uid="{865521D6-2BF9-439F-8E14-4A71C7182B5A}"/>
    <cellStyle name="Comma 2 4 6 2 2 2 2 3" xfId="35274" xr:uid="{D3BA5F32-1108-4ABC-A687-02BC32C15D77}"/>
    <cellStyle name="Comma 2 4 6 2 2 2 3" xfId="22645" xr:uid="{4D0BFE3E-68B7-41B6-9062-1CE69DDE5C07}"/>
    <cellStyle name="Comma 2 4 6 2 2 2 3 2" xfId="41620" xr:uid="{1970506C-8707-4A9D-AE51-F20639117743}"/>
    <cellStyle name="Comma 2 4 6 2 2 2 4" xfId="28981" xr:uid="{5D04A320-C155-47A2-AD80-C2F1B0E5311F}"/>
    <cellStyle name="Comma 2 4 6 2 2 3" xfId="5302" xr:uid="{737DD690-BE4A-4013-BBE5-29B11B29496D}"/>
    <cellStyle name="Comma 2 4 6 2 2 3 2" xfId="12667" xr:uid="{08D1CCB4-5C4E-4969-BF1D-EF59FF5F051E}"/>
    <cellStyle name="Comma 2 4 6 2 2 3 2 2" xfId="45283" xr:uid="{D47C5BC2-F5F6-4A4C-85AA-D549DC822007}"/>
    <cellStyle name="Comma 2 4 6 2 2 3 2 3" xfId="32656" xr:uid="{AC7E30F4-71BA-4081-9587-CE9956D24AAA}"/>
    <cellStyle name="Comma 2 4 6 2 2 3 3" xfId="20027" xr:uid="{9FB4F04B-C8C4-48CB-9880-632F72942CE2}"/>
    <cellStyle name="Comma 2 4 6 2 2 3 3 2" xfId="39002" xr:uid="{10DC03ED-2EB2-4CA4-8176-8DA2185F7196}"/>
    <cellStyle name="Comma 2 4 6 2 2 3 4" xfId="26363" xr:uid="{BE3781F9-2CCD-4B7F-BD7A-A59F660CE491}"/>
    <cellStyle name="Comma 2 4 6 2 2 4" xfId="11789" xr:uid="{F0D773BE-81B8-4D70-82BA-8241EF06414C}"/>
    <cellStyle name="Comma 2 4 6 2 2 4 2" xfId="44404" xr:uid="{D1AB8B87-E478-4188-93D5-E6ACFA69B105}"/>
    <cellStyle name="Comma 2 4 6 2 2 4 3" xfId="31777" xr:uid="{16CA4381-2468-44FE-9745-E8467944FF84}"/>
    <cellStyle name="Comma 2 4 6 2 2 5" xfId="19149" xr:uid="{8369BA9B-7B04-412D-93FA-3AA0B20E30EC}"/>
    <cellStyle name="Comma 2 4 6 2 2 5 2" xfId="38123" xr:uid="{47EAA997-6DE0-46EA-ACA2-B8A1102AC6BE}"/>
    <cellStyle name="Comma 2 4 6 2 2 6" xfId="25484" xr:uid="{0E28D453-0A41-40E5-99D1-3F12698916E4}"/>
    <cellStyle name="Comma 2 4 6 2 3" xfId="3573" xr:uid="{4419D9A3-6690-4AB0-882C-0FCF42ECC465}"/>
    <cellStyle name="Comma 2 4 6 2 3 2" xfId="7070" xr:uid="{5503E81C-3E51-47BB-97F5-62373FFBD24F}"/>
    <cellStyle name="Comma 2 4 6 2 3 2 2" xfId="14435" xr:uid="{E04E76F4-A363-4E64-B50E-DA63DD173125}"/>
    <cellStyle name="Comma 2 4 6 2 3 2 2 2" xfId="47051" xr:uid="{E55FE818-E47B-4CF6-A847-4D0A548806BA}"/>
    <cellStyle name="Comma 2 4 6 2 3 2 2 3" xfId="34424" xr:uid="{90843FF9-0722-4252-8BC0-EA98749C039D}"/>
    <cellStyle name="Comma 2 4 6 2 3 2 3" xfId="21795" xr:uid="{D266EB13-5C25-4B38-96A4-CB386EDF24A0}"/>
    <cellStyle name="Comma 2 4 6 2 3 2 3 2" xfId="40770" xr:uid="{79173CA3-F0AE-4956-8353-903854A79A67}"/>
    <cellStyle name="Comma 2 4 6 2 3 2 4" xfId="28131" xr:uid="{C863EC14-27DA-4E2B-95C5-2ED5C209A923}"/>
    <cellStyle name="Comma 2 4 6 2 3 3" xfId="10939" xr:uid="{56EECB88-0B52-4CA8-B93C-FD420A5307E0}"/>
    <cellStyle name="Comma 2 4 6 2 3 3 2" xfId="43554" xr:uid="{CC51642D-A294-4BFC-95F4-74CC843673F9}"/>
    <cellStyle name="Comma 2 4 6 2 3 3 3" xfId="30927" xr:uid="{D626FAEE-603C-4F9D-9870-85382CEEF6E2}"/>
    <cellStyle name="Comma 2 4 6 2 3 4" xfId="18299" xr:uid="{57C9FA96-24B9-44FF-8B0F-10AD4E6E7189}"/>
    <cellStyle name="Comma 2 4 6 2 3 4 2" xfId="37273" xr:uid="{F415C98F-BC09-4D48-9804-C0E702767598}"/>
    <cellStyle name="Comma 2 4 6 2 3 5" xfId="24634" xr:uid="{7462CA70-FFFD-4022-95C3-47920A171F8F}"/>
    <cellStyle name="Comma 2 4 6 2 4" xfId="6187" xr:uid="{5A3F480F-8E6D-47CE-86BC-E8C4F6122A9C}"/>
    <cellStyle name="Comma 2 4 6 2 4 2" xfId="13552" xr:uid="{B0F263CA-4893-4878-A131-2B9C084FE35F}"/>
    <cellStyle name="Comma 2 4 6 2 4 2 2" xfId="46168" xr:uid="{12C2028E-30CF-4268-BE6A-D07B2D4F37DB}"/>
    <cellStyle name="Comma 2 4 6 2 4 2 3" xfId="33541" xr:uid="{87F1739B-92C5-4157-9D8B-8824686D4944}"/>
    <cellStyle name="Comma 2 4 6 2 4 3" xfId="20912" xr:uid="{FBD4FA38-B2CE-4E9B-8B82-F91C32225573}"/>
    <cellStyle name="Comma 2 4 6 2 4 3 2" xfId="39887" xr:uid="{E84E8EC8-27D9-4888-B791-B25CADC628D0}"/>
    <cellStyle name="Comma 2 4 6 2 4 4" xfId="27248" xr:uid="{F96687E6-1E75-49AF-839F-EBA28DBCE5A3}"/>
    <cellStyle name="Comma 2 4 6 2 5" xfId="2663" xr:uid="{7D2CBC30-B39A-4182-9496-6294DCA5CDDA}"/>
    <cellStyle name="Comma 2 4 6 2 5 2" xfId="10060" xr:uid="{24DB6BBF-AC10-4F04-A847-3884359595B2}"/>
    <cellStyle name="Comma 2 4 6 2 5 2 2" xfId="42673" xr:uid="{46D24A0E-973F-477C-8C5C-FF4060091497}"/>
    <cellStyle name="Comma 2 4 6 2 5 3" xfId="17420" xr:uid="{FDC267EC-9109-4885-9DED-47475CAC0695}"/>
    <cellStyle name="Comma 2 4 6 2 5 4" xfId="30046" xr:uid="{623DAA06-203C-48E6-A5C2-A45A114261B5}"/>
    <cellStyle name="Comma 2 4 6 2 6" xfId="9464" xr:uid="{3DFEF17F-D4C2-4269-89D0-B9AC2041CDE8}"/>
    <cellStyle name="Comma 2 4 6 2 6 2" xfId="36369" xr:uid="{1043C9A8-E02E-4472-BC6D-E7DF93CB9327}"/>
    <cellStyle name="Comma 2 4 6 2 7" xfId="16824" xr:uid="{10789098-31C4-494D-AACE-8540B28F1D64}"/>
    <cellStyle name="Comma 2 4 6 2 8" xfId="23751" xr:uid="{44887090-7BB6-489F-AC7E-BF7A0DDB36BE}"/>
    <cellStyle name="Comma 2 4 6 3" xfId="2023" xr:uid="{DD57E363-52A1-4514-9AF9-823A9D4311ED}"/>
    <cellStyle name="Comma 2 4 6 3 2" xfId="7514" xr:uid="{DBDF05D5-662E-4AF6-BF48-707AA5361D86}"/>
    <cellStyle name="Comma 2 4 6 3 2 2" xfId="14879" xr:uid="{2770B972-88B8-47DB-9239-1E89D9F0A2E6}"/>
    <cellStyle name="Comma 2 4 6 3 2 2 2" xfId="47495" xr:uid="{E0623FD3-21E2-4C48-9F49-180FE99CCBAB}"/>
    <cellStyle name="Comma 2 4 6 3 2 2 3" xfId="34868" xr:uid="{B2AEE73E-51EB-4FCA-8D26-89AA49E4B1CC}"/>
    <cellStyle name="Comma 2 4 6 3 2 3" xfId="22239" xr:uid="{E10D1339-0412-4FAB-A51D-2A4057E68829}"/>
    <cellStyle name="Comma 2 4 6 3 2 3 2" xfId="41214" xr:uid="{010865EC-261A-44FA-B235-2C43408BA3E2}"/>
    <cellStyle name="Comma 2 4 6 3 2 4" xfId="28575" xr:uid="{36D2F7ED-E3C0-4184-8124-C2223C45BD41}"/>
    <cellStyle name="Comma 2 4 6 3 3" xfId="4891" xr:uid="{BB80EFA3-66BD-417E-9EB0-70DB023DB732}"/>
    <cellStyle name="Comma 2 4 6 3 3 2" xfId="12256" xr:uid="{9E52CD1C-0360-4605-8740-A402FC619B81}"/>
    <cellStyle name="Comma 2 4 6 3 3 2 2" xfId="44872" xr:uid="{C8DD0A6C-E5ED-45A7-A0DE-D18844230A2E}"/>
    <cellStyle name="Comma 2 4 6 3 3 2 3" xfId="32245" xr:uid="{BE5CC099-9805-44A5-BD3B-A3745C514FAF}"/>
    <cellStyle name="Comma 2 4 6 3 3 3" xfId="19616" xr:uid="{DCD0C40E-3417-4F96-A5AC-DBBFBC7B649A}"/>
    <cellStyle name="Comma 2 4 6 3 3 3 2" xfId="38591" xr:uid="{E5199938-A788-40D6-9611-24B2BB4CB754}"/>
    <cellStyle name="Comma 2 4 6 3 3 4" xfId="25952" xr:uid="{B229F706-5D7C-4628-9A48-CC836A5CC30A}"/>
    <cellStyle name="Comma 2 4 6 3 4" xfId="4017" xr:uid="{D85B6FA3-BFC7-4418-93F1-02DC44A55421}"/>
    <cellStyle name="Comma 2 4 6 3 4 2" xfId="11383" xr:uid="{6B0EC9F6-7C43-4D80-B143-53D9AF85B53C}"/>
    <cellStyle name="Comma 2 4 6 3 4 2 2" xfId="43998" xr:uid="{E63F3A11-5EE8-4978-8521-5DA72E12166A}"/>
    <cellStyle name="Comma 2 4 6 3 4 3" xfId="18743" xr:uid="{6C048A02-A72A-461D-BA1F-E52700B50420}"/>
    <cellStyle name="Comma 2 4 6 3 4 4" xfId="31371" xr:uid="{45623A87-FB40-428D-B958-AD98F37B5ECC}"/>
    <cellStyle name="Comma 2 4 6 3 5" xfId="9560" xr:uid="{E6EBE01C-0C22-4D32-9B0D-53EFF8C69388}"/>
    <cellStyle name="Comma 2 4 6 3 5 2" xfId="37717" xr:uid="{F813F092-DD3E-4041-8454-D74641EEC6EE}"/>
    <cellStyle name="Comma 2 4 6 3 6" xfId="16920" xr:uid="{D5EFD4E9-D5EE-4A24-B943-2B683333F435}"/>
    <cellStyle name="Comma 2 4 6 3 7" xfId="25078" xr:uid="{6137C4E8-685B-4F7D-840E-4CC674464A9C}"/>
    <cellStyle name="Comma 2 4 6 4" xfId="3169" xr:uid="{7C24FBE2-48FF-41BB-B072-71BCF2CDD2E9}"/>
    <cellStyle name="Comma 2 4 6 4 2" xfId="6666" xr:uid="{95A97F65-7453-468E-A994-F84D12971C66}"/>
    <cellStyle name="Comma 2 4 6 4 2 2" xfId="14031" xr:uid="{D69CBF5D-D2DE-4A90-8EA9-6835E9AEC4AF}"/>
    <cellStyle name="Comma 2 4 6 4 2 2 2" xfId="46647" xr:uid="{D90A1D84-EFE9-4C4C-BF65-FF9ADDB104E9}"/>
    <cellStyle name="Comma 2 4 6 4 2 2 3" xfId="34020" xr:uid="{D1D4FD99-4042-44B1-B215-E15A1EB79D85}"/>
    <cellStyle name="Comma 2 4 6 4 2 3" xfId="21391" xr:uid="{172B809F-8FDA-4888-964C-4A20460D9D27}"/>
    <cellStyle name="Comma 2 4 6 4 2 3 2" xfId="40366" xr:uid="{120E227C-4A1C-4FAB-BDF8-0955106BA7C7}"/>
    <cellStyle name="Comma 2 4 6 4 2 4" xfId="27727" xr:uid="{79F652F2-2BE0-4BB9-8D97-3F5EE9A93934}"/>
    <cellStyle name="Comma 2 4 6 4 3" xfId="10535" xr:uid="{59FF831E-C0F6-4844-B65F-46DB75DDEF45}"/>
    <cellStyle name="Comma 2 4 6 4 3 2" xfId="43150" xr:uid="{C6C7008D-D40E-471B-BA09-6BC5B29930B3}"/>
    <cellStyle name="Comma 2 4 6 4 3 3" xfId="30523" xr:uid="{6761B0DD-7059-4FA7-A6CD-523CD85BA09A}"/>
    <cellStyle name="Comma 2 4 6 4 4" xfId="17895" xr:uid="{91C4E9EB-46FD-4DE4-A7BF-028580C551DB}"/>
    <cellStyle name="Comma 2 4 6 4 4 2" xfId="36869" xr:uid="{1477564A-96EC-4097-9357-A16B631F36C2}"/>
    <cellStyle name="Comma 2 4 6 4 5" xfId="24230" xr:uid="{996F24F2-7057-4F85-A008-E5F20E5D44EA}"/>
    <cellStyle name="Comma 2 4 6 5" xfId="5776" xr:uid="{34FAF157-2D94-4B4B-A542-15B69352D619}"/>
    <cellStyle name="Comma 2 4 6 5 2" xfId="13141" xr:uid="{1E60F9AE-0BD1-4E1F-BB87-4FD29B7ACC05}"/>
    <cellStyle name="Comma 2 4 6 5 2 2" xfId="45757" xr:uid="{8D43D60B-8118-41BB-9494-AE38D280542C}"/>
    <cellStyle name="Comma 2 4 6 5 2 3" xfId="33130" xr:uid="{5309AA16-C461-4E3B-8ABA-04025431F628}"/>
    <cellStyle name="Comma 2 4 6 5 3" xfId="20501" xr:uid="{FE9D4598-C209-4A3B-9E07-CBBADBB0D4F4}"/>
    <cellStyle name="Comma 2 4 6 5 3 2" xfId="39476" xr:uid="{B8ABD755-A14A-4E8D-ADFC-182DF88D78AA}"/>
    <cellStyle name="Comma 2 4 6 5 4" xfId="26837" xr:uid="{56983BD1-60ED-4324-8CFD-D9FC5C85DDE9}"/>
    <cellStyle name="Comma 2 4 6 6" xfId="2110" xr:uid="{7E71D97B-A0CE-4E2E-8413-DF3F1F8D8BD5}"/>
    <cellStyle name="Comma 2 4 6 6 2" xfId="9647" xr:uid="{E9378167-2A76-4C8B-8A03-09A362C8C0FB}"/>
    <cellStyle name="Comma 2 4 6 6 2 2" xfId="42262" xr:uid="{254776C6-C947-40AA-A8F3-84F63FE92232}"/>
    <cellStyle name="Comma 2 4 6 6 3" xfId="17007" xr:uid="{EDD891BB-53E6-4CBD-88A5-F8F48FCA142C}"/>
    <cellStyle name="Comma 2 4 6 6 4" xfId="29635" xr:uid="{DFB1651E-DDAC-412A-921B-5D0DC95860E3}"/>
    <cellStyle name="Comma 2 4 6 7" xfId="8423" xr:uid="{792680F6-C45A-4A81-B15F-82978E84F057}"/>
    <cellStyle name="Comma 2 4 6 7 2" xfId="15788" xr:uid="{FDD10FA8-D8B4-4EB8-8363-05222B1C6AA1}"/>
    <cellStyle name="Comma 2 4 6 7 3" xfId="23148" xr:uid="{D46C3E86-CC4B-439D-BF66-0BFDC477639A}"/>
    <cellStyle name="Comma 2 4 6 7 4" xfId="35857" xr:uid="{D0B5BC9E-A2E7-4DDF-82C4-E074B9985E9C}"/>
    <cellStyle name="Comma 2 4 6 8" xfId="1776" xr:uid="{049E8D35-9C40-454A-A8C4-C428D0B47AB6}"/>
    <cellStyle name="Comma 2 4 6 8 2" xfId="9375" xr:uid="{7062A54E-949E-47FD-9D20-0CB6E4D7637F}"/>
    <cellStyle name="Comma 2 4 6 8 3" xfId="16735" xr:uid="{841781CA-99E0-4282-A2FD-63E6A8ED8FF0}"/>
    <cellStyle name="Comma 2 4 6 9" xfId="9230" xr:uid="{9BC3F0A6-17F9-4861-A692-D3A1D4B4769F}"/>
    <cellStyle name="Comma 2 4 7" xfId="1550" xr:uid="{04741A7D-BBAB-401E-89AE-1982DA986E77}"/>
    <cellStyle name="Comma 2 4 7 2" xfId="2351" xr:uid="{9B64981A-1B3F-4872-81D7-EABAA889C2A0}"/>
    <cellStyle name="Comma 2 4 7 3" xfId="1925" xr:uid="{D5F80394-C07F-450F-BE94-3A88903EC7DA}"/>
    <cellStyle name="Comma 2 4 7 3 2" xfId="9463" xr:uid="{AB5C5B3C-DBEE-463C-B93D-5F6D55F8C6DF}"/>
    <cellStyle name="Comma 2 4 7 3 3" xfId="16823" xr:uid="{40C76796-1F13-4699-8555-38F5DA7580A5}"/>
    <cellStyle name="Comma 2 4 7 4" xfId="9229" xr:uid="{A575C5C1-4A30-4EB0-BE85-D40A8E42F307}"/>
    <cellStyle name="Comma 2 4 7 5" xfId="16589" xr:uid="{80CADEEB-FF9F-4CDD-8AD4-A9599B485EB2}"/>
    <cellStyle name="Comma 2 4 8" xfId="2022" xr:uid="{137CC69B-1E73-4AD2-B61B-C988CA601371}"/>
    <cellStyle name="Comma 2 4 8 2" xfId="4422" xr:uid="{79489455-9232-4F43-B799-57660DD6ED4C}"/>
    <cellStyle name="Comma 2 4 8 2 2" xfId="7919" xr:uid="{24EF17C5-F862-458F-AF65-930BC4B510E6}"/>
    <cellStyle name="Comma 2 4 8 2 2 2" xfId="15284" xr:uid="{47739E4A-4585-429C-940C-CB5BD60777FB}"/>
    <cellStyle name="Comma 2 4 8 2 2 2 2" xfId="47900" xr:uid="{C3E6EDF0-C59D-465F-A0D7-9614B6147E6B}"/>
    <cellStyle name="Comma 2 4 8 2 2 2 3" xfId="35273" xr:uid="{7DEACD02-417D-405B-B9B3-95AA0ADF9659}"/>
    <cellStyle name="Comma 2 4 8 2 2 3" xfId="22644" xr:uid="{AC6FC2BA-361C-47E5-8B93-9A756FFDAB40}"/>
    <cellStyle name="Comma 2 4 8 2 2 3 2" xfId="41619" xr:uid="{EEA244CB-113E-4B92-A346-1453F6D18344}"/>
    <cellStyle name="Comma 2 4 8 2 2 4" xfId="28980" xr:uid="{7493D2C4-7CEC-47A1-81AA-7F7132E3FE91}"/>
    <cellStyle name="Comma 2 4 8 2 3" xfId="5301" xr:uid="{306D30BD-1DB5-46FC-B8F9-CFB575FB8561}"/>
    <cellStyle name="Comma 2 4 8 2 3 2" xfId="12666" xr:uid="{5E8649E2-1671-4E80-9987-C8E6005495FF}"/>
    <cellStyle name="Comma 2 4 8 2 3 2 2" xfId="45282" xr:uid="{5F01FB9D-10BC-4058-ACDB-D0A7A84F50F6}"/>
    <cellStyle name="Comma 2 4 8 2 3 2 3" xfId="32655" xr:uid="{23F78CFD-3CB5-4200-8F92-182443D21CB3}"/>
    <cellStyle name="Comma 2 4 8 2 3 3" xfId="20026" xr:uid="{0FAAB04E-7C8A-44B4-B5FE-E6C0BD2136D2}"/>
    <cellStyle name="Comma 2 4 8 2 3 3 2" xfId="39001" xr:uid="{60990BB6-C5B4-445C-907C-3398691C2E4B}"/>
    <cellStyle name="Comma 2 4 8 2 3 4" xfId="26362" xr:uid="{6C137CDB-44F1-4E54-BF38-639E1D70574F}"/>
    <cellStyle name="Comma 2 4 8 2 4" xfId="11788" xr:uid="{F6418EC6-C4AC-47EE-AF3A-182691855822}"/>
    <cellStyle name="Comma 2 4 8 2 4 2" xfId="44403" xr:uid="{9CF8062A-2554-4AFB-BE78-AF6313F2C975}"/>
    <cellStyle name="Comma 2 4 8 2 4 3" xfId="31776" xr:uid="{10715476-E1BB-40D2-9858-0E4CA2B532B7}"/>
    <cellStyle name="Comma 2 4 8 2 5" xfId="19148" xr:uid="{1F69BF25-1778-4D5E-B145-7ED75B467F1E}"/>
    <cellStyle name="Comma 2 4 8 2 5 2" xfId="38122" xr:uid="{7980E94F-5E9A-4242-81FE-28E3D87AABA1}"/>
    <cellStyle name="Comma 2 4 8 2 6" xfId="25483" xr:uid="{3C87FD8E-9B16-490F-B490-06D819030F7B}"/>
    <cellStyle name="Comma 2 4 8 3" xfId="3572" xr:uid="{D5FC1A3B-0F4A-4478-96BD-58E481107E63}"/>
    <cellStyle name="Comma 2 4 8 3 2" xfId="7069" xr:uid="{68DE2771-DE5F-4C09-9C8A-2DB77F304DE5}"/>
    <cellStyle name="Comma 2 4 8 3 2 2" xfId="14434" xr:uid="{4FA9F9C8-9EC0-4BB4-93D0-F02737FF8A26}"/>
    <cellStyle name="Comma 2 4 8 3 2 2 2" xfId="47050" xr:uid="{FA473676-5689-43DA-85F5-1444ADEF3C0D}"/>
    <cellStyle name="Comma 2 4 8 3 2 2 3" xfId="34423" xr:uid="{6B387945-F4E1-40E8-B222-21C638384919}"/>
    <cellStyle name="Comma 2 4 8 3 2 3" xfId="21794" xr:uid="{6337F3FA-4261-41C9-A722-2A35F96849A9}"/>
    <cellStyle name="Comma 2 4 8 3 2 3 2" xfId="40769" xr:uid="{DDB46A2E-13AB-4E01-AEE1-2187C4F981E5}"/>
    <cellStyle name="Comma 2 4 8 3 2 4" xfId="28130" xr:uid="{D59450DF-89E0-42F8-9680-9AB96A92620F}"/>
    <cellStyle name="Comma 2 4 8 3 3" xfId="10938" xr:uid="{929BBA4D-B00D-44AA-B1C5-4E83FA11E469}"/>
    <cellStyle name="Comma 2 4 8 3 3 2" xfId="43553" xr:uid="{78B75F7E-C06C-40EB-BFB2-3F66DCDD5E07}"/>
    <cellStyle name="Comma 2 4 8 3 3 3" xfId="30926" xr:uid="{B83ADADE-B4E0-4851-8B8D-618BE33CA29A}"/>
    <cellStyle name="Comma 2 4 8 3 4" xfId="18298" xr:uid="{324E6895-C40F-4E61-9583-9B1D2608AF46}"/>
    <cellStyle name="Comma 2 4 8 3 4 2" xfId="37272" xr:uid="{58B901D7-3FA0-4945-8106-9B6E5E27D0BC}"/>
    <cellStyle name="Comma 2 4 8 3 5" xfId="24633" xr:uid="{B5A605C1-3F5C-4EB8-8977-B7258ACFBA93}"/>
    <cellStyle name="Comma 2 4 8 4" xfId="6186" xr:uid="{F01A1572-B1AA-4B63-9B4E-0A00C0CE8514}"/>
    <cellStyle name="Comma 2 4 8 4 2" xfId="13551" xr:uid="{A7B523E6-117B-4DC9-8639-F6C4210D51E0}"/>
    <cellStyle name="Comma 2 4 8 4 2 2" xfId="46167" xr:uid="{CE9BBF87-898C-4AA8-A1E8-B2E90B0BB949}"/>
    <cellStyle name="Comma 2 4 8 4 2 3" xfId="33540" xr:uid="{A7A9CD45-2DEC-49D7-95FE-6CCCCF9FCB8D}"/>
    <cellStyle name="Comma 2 4 8 4 3" xfId="20911" xr:uid="{D45E1F9C-FDB2-4D49-8933-499C78603FFA}"/>
    <cellStyle name="Comma 2 4 8 4 3 2" xfId="39886" xr:uid="{43685CBB-E381-45D5-B948-FAAF827BFA13}"/>
    <cellStyle name="Comma 2 4 8 4 4" xfId="27247" xr:uid="{A39A38FA-20D3-487F-A461-39932E51A072}"/>
    <cellStyle name="Comma 2 4 8 5" xfId="2662" xr:uid="{777F3A32-6CB3-48A3-A868-49733BE15131}"/>
    <cellStyle name="Comma 2 4 8 5 2" xfId="10059" xr:uid="{55686018-E565-425D-B42C-91F3C1052AD3}"/>
    <cellStyle name="Comma 2 4 8 5 2 2" xfId="42672" xr:uid="{1D22B99D-4E66-465F-8993-7178CD2297A3}"/>
    <cellStyle name="Comma 2 4 8 5 3" xfId="17419" xr:uid="{7372A4AF-B1A7-4732-9403-AC10BD62CD70}"/>
    <cellStyle name="Comma 2 4 8 5 4" xfId="30045" xr:uid="{96CAC03E-4CF1-4235-B2E5-DC4959C0DD9B}"/>
    <cellStyle name="Comma 2 4 8 6" xfId="9559" xr:uid="{D33DBE77-E262-4A5F-8619-922721E5C4DA}"/>
    <cellStyle name="Comma 2 4 8 6 2" xfId="36368" xr:uid="{E718A24C-F63D-431D-913C-305A26B0F75F}"/>
    <cellStyle name="Comma 2 4 8 7" xfId="16919" xr:uid="{A50A6287-6C8A-4D02-9184-A2BC5F87CD6C}"/>
    <cellStyle name="Comma 2 4 8 8" xfId="23750" xr:uid="{85701C0E-2C18-4794-96A2-CC5C9B3C2C26}"/>
    <cellStyle name="Comma 2 4 9" xfId="2817" xr:uid="{6D11C663-AE17-42C4-BA07-46D359514C32}"/>
    <cellStyle name="Comma 2 4 9 2" xfId="4551" xr:uid="{3F798D1C-4FD8-4793-863E-E9C73DD13FC5}"/>
    <cellStyle name="Comma 2 4 9 2 2" xfId="8049" xr:uid="{F8EC3E8D-BD89-45F6-9AE8-AFE4AA1190A0}"/>
    <cellStyle name="Comma 2 4 9 2 2 2" xfId="15414" xr:uid="{70780FCC-2434-4733-89DD-3629AA856C2F}"/>
    <cellStyle name="Comma 2 4 9 2 2 2 2" xfId="48030" xr:uid="{6C7D8E03-FED6-48F3-810B-9526BF7D31D7}"/>
    <cellStyle name="Comma 2 4 9 2 2 2 3" xfId="35403" xr:uid="{A2D49D55-DDDF-4C02-86BB-58C5AEACEE6D}"/>
    <cellStyle name="Comma 2 4 9 2 2 3" xfId="22774" xr:uid="{B88A6B8C-ADC3-4D6C-B099-DAAC4F765F68}"/>
    <cellStyle name="Comma 2 4 9 2 2 3 2" xfId="41749" xr:uid="{64087A6C-DF52-49C7-A3F8-8B05A1FC278A}"/>
    <cellStyle name="Comma 2 4 9 2 2 4" xfId="29110" xr:uid="{93ECE3F8-55CF-4343-AF51-727FACF2F1BD}"/>
    <cellStyle name="Comma 2 4 9 2 3" xfId="11917" xr:uid="{D622D71F-5B19-4C4B-B9CB-180582A22EA7}"/>
    <cellStyle name="Comma 2 4 9 2 3 2" xfId="44533" xr:uid="{7C0A0300-3766-4C23-8C2F-EA3703FD508E}"/>
    <cellStyle name="Comma 2 4 9 2 3 3" xfId="31906" xr:uid="{279A3D3E-DFA3-4159-93AE-46C7D29F0B31}"/>
    <cellStyle name="Comma 2 4 9 2 4" xfId="19277" xr:uid="{A3DB4806-0315-4F52-9E94-D37A2179F5E9}"/>
    <cellStyle name="Comma 2 4 9 2 4 2" xfId="38252" xr:uid="{460E392C-5F9F-4BA0-A893-49022B0610F1}"/>
    <cellStyle name="Comma 2 4 9 2 5" xfId="25613" xr:uid="{97FD9DC4-AE22-479D-835E-463B04BE975C}"/>
    <cellStyle name="Comma 2 4 9 3" xfId="6316" xr:uid="{1DAB8622-7C41-4E93-8BFA-99A8B9FA8CCB}"/>
    <cellStyle name="Comma 2 4 9 3 2" xfId="13681" xr:uid="{CE0215F0-ACA3-45C8-9E48-B1CE6E40A96F}"/>
    <cellStyle name="Comma 2 4 9 3 2 2" xfId="46297" xr:uid="{7D77E02B-E3C1-4149-9411-D2DEEFA35B2B}"/>
    <cellStyle name="Comma 2 4 9 3 2 3" xfId="33670" xr:uid="{3FDED563-9FCD-49C6-8BD9-0BA7C84DE410}"/>
    <cellStyle name="Comma 2 4 9 3 3" xfId="21041" xr:uid="{2226E417-8D40-49BA-A7D4-5D9F10ACF247}"/>
    <cellStyle name="Comma 2 4 9 3 3 2" xfId="40016" xr:uid="{E79FADFD-B387-4168-95E9-8F748F0CA916}"/>
    <cellStyle name="Comma 2 4 9 3 4" xfId="27377" xr:uid="{B05AD233-3511-43D6-B797-B82740F07699}"/>
    <cellStyle name="Comma 2 4 9 4" xfId="5431" xr:uid="{FBF2B3A1-C614-4022-8E10-F6A751A79AA5}"/>
    <cellStyle name="Comma 2 4 9 4 2" xfId="12796" xr:uid="{13DFF0BE-7E9D-4C98-9844-7E3FB27D1A8A}"/>
    <cellStyle name="Comma 2 4 9 4 2 2" xfId="45412" xr:uid="{397727F4-4810-49C1-B586-BC667ADE8D3D}"/>
    <cellStyle name="Comma 2 4 9 4 2 3" xfId="32785" xr:uid="{015F9C23-CB2A-42B1-A116-429020825784}"/>
    <cellStyle name="Comma 2 4 9 4 3" xfId="20156" xr:uid="{446D10BF-994B-46BA-9A3A-819E1900FD9F}"/>
    <cellStyle name="Comma 2 4 9 4 3 2" xfId="39131" xr:uid="{547D4E01-63C8-4E39-B704-0BD7F9AA5FF7}"/>
    <cellStyle name="Comma 2 4 9 4 4" xfId="26492" xr:uid="{33B3508D-C665-4BF6-98B8-3E0E31F91D54}"/>
    <cellStyle name="Comma 2 4 9 5" xfId="10187" xr:uid="{2D5E8C66-B4B8-4DCF-9033-AD45A33A8BBC}"/>
    <cellStyle name="Comma 2 4 9 5 2" xfId="42800" xr:uid="{D0B6433A-ACAD-41AA-92EC-25585EC8A1D8}"/>
    <cellStyle name="Comma 2 4 9 5 3" xfId="30173" xr:uid="{22DFE600-F57D-46D8-91D8-4C14125FAD6E}"/>
    <cellStyle name="Comma 2 4 9 6" xfId="17547" xr:uid="{FBDBAF3A-ADC9-48A3-A631-C58E497212E3}"/>
    <cellStyle name="Comma 2 4 9 6 2" xfId="36519" xr:uid="{EF1852DD-6EC5-4709-A477-2DFAAC0FEA5E}"/>
    <cellStyle name="Comma 2 4 9 7" xfId="23880" xr:uid="{52528D60-1C64-4209-94B6-DB74F14588D0}"/>
    <cellStyle name="Comma 2 5" xfId="167" xr:uid="{A8B52A17-8319-492C-AFF1-E797C61989E0}"/>
    <cellStyle name="Comma 2 5 10" xfId="15910" xr:uid="{A79FD1CB-A0F8-4CC5-B258-269E5029DEEF}"/>
    <cellStyle name="Comma 2 5 11" xfId="23329" xr:uid="{21C4F4BA-9BE4-4038-8C08-AD42047FD601}"/>
    <cellStyle name="Comma 2 5 12" xfId="514" xr:uid="{85B4FA67-B11F-4A69-B4CB-ABA1C155A0D9}"/>
    <cellStyle name="Comma 2 5 2" xfId="928" xr:uid="{1BDC54EA-CD31-49FF-9F27-D70283B7BF42}"/>
    <cellStyle name="Comma 2 5 2 10" xfId="23247" xr:uid="{F1F59B6D-D078-4657-B1BF-80A2E6123497}"/>
    <cellStyle name="Comma 2 5 2 2" xfId="1265" xr:uid="{D716B6CE-F632-418B-B500-350A73A4504E}"/>
    <cellStyle name="Comma 2 5 2 2 2" xfId="7921" xr:uid="{64FB806E-EA99-4BCE-B19C-C83DB787B479}"/>
    <cellStyle name="Comma 2 5 2 2 2 2" xfId="15286" xr:uid="{1AC61CDE-C33E-4935-B1FA-E8E27DE2E3BA}"/>
    <cellStyle name="Comma 2 5 2 2 2 2 2" xfId="47902" xr:uid="{5CCBDB59-218E-418A-B75A-7C0E419BE23A}"/>
    <cellStyle name="Comma 2 5 2 2 2 2 3" xfId="35275" xr:uid="{84D737DF-C5D5-4643-B4A5-293404782275}"/>
    <cellStyle name="Comma 2 5 2 2 2 3" xfId="22646" xr:uid="{40D85771-2D64-4131-B69B-129EF20D321C}"/>
    <cellStyle name="Comma 2 5 2 2 2 3 2" xfId="41621" xr:uid="{FE05257F-B079-4527-94F9-3A1071E7A30A}"/>
    <cellStyle name="Comma 2 5 2 2 2 4" xfId="28982" xr:uid="{E555BA12-5DB8-4DA4-8313-A8FD73F5939E}"/>
    <cellStyle name="Comma 2 5 2 2 3" xfId="5303" xr:uid="{B71C2B1B-E9B4-4117-92ED-0211EE48CAF4}"/>
    <cellStyle name="Comma 2 5 2 2 3 2" xfId="12668" xr:uid="{487B22BF-EB86-4214-A09A-229E1DD0569F}"/>
    <cellStyle name="Comma 2 5 2 2 3 2 2" xfId="45284" xr:uid="{B47EDAF4-D46C-4DFB-9C39-9B8C42CCD3CA}"/>
    <cellStyle name="Comma 2 5 2 2 3 2 3" xfId="32657" xr:uid="{F1DFDF90-AFFD-43F4-8791-7C80882A562F}"/>
    <cellStyle name="Comma 2 5 2 2 3 3" xfId="20028" xr:uid="{E46A5EF3-B93A-4A70-A070-41A47C952D63}"/>
    <cellStyle name="Comma 2 5 2 2 3 3 2" xfId="39003" xr:uid="{D9A034A7-B7AC-43D9-B887-E872D71418B9}"/>
    <cellStyle name="Comma 2 5 2 2 3 4" xfId="26364" xr:uid="{6FCED947-7338-4EB8-ABBE-389F4C9163A3}"/>
    <cellStyle name="Comma 2 5 2 2 4" xfId="4424" xr:uid="{DCE98A1F-D206-4786-8F40-C1D2A558E3A5}"/>
    <cellStyle name="Comma 2 5 2 2 4 2" xfId="11790" xr:uid="{BF505946-505B-4C52-BA75-A51759FA3A95}"/>
    <cellStyle name="Comma 2 5 2 2 4 2 2" xfId="44405" xr:uid="{472FB847-0056-466D-801D-4346E67F167B}"/>
    <cellStyle name="Comma 2 5 2 2 4 3" xfId="19150" xr:uid="{F39FA2DA-8267-49FE-B799-B9ED270E5DD6}"/>
    <cellStyle name="Comma 2 5 2 2 4 4" xfId="31778" xr:uid="{B6B66930-96B3-4E2B-9C13-851FA6743206}"/>
    <cellStyle name="Comma 2 5 2 2 5" xfId="9061" xr:uid="{56A0C046-85C4-49E0-928C-3FB8262B6E10}"/>
    <cellStyle name="Comma 2 5 2 2 5 2" xfId="38124" xr:uid="{A4C12D7A-4858-4779-AF57-25EFA7816D50}"/>
    <cellStyle name="Comma 2 5 2 2 6" xfId="16421" xr:uid="{D55A5AE1-0896-47EE-A03F-9AEAF33B640C}"/>
    <cellStyle name="Comma 2 5 2 2 7" xfId="25485" xr:uid="{1022CD97-F6CE-44F3-B036-05C541A48A4A}"/>
    <cellStyle name="Comma 2 5 2 3" xfId="3574" xr:uid="{55A667C1-BE17-4DF2-8BD7-F78A9B0C09CC}"/>
    <cellStyle name="Comma 2 5 2 3 2" xfId="7071" xr:uid="{87528250-4A4B-41FB-B2DD-021F5FE9AE5D}"/>
    <cellStyle name="Comma 2 5 2 3 2 2" xfId="14436" xr:uid="{1ADF6C41-B3FC-41D3-B1C7-69E0736B5CFA}"/>
    <cellStyle name="Comma 2 5 2 3 2 2 2" xfId="47052" xr:uid="{DC329834-2CD5-4F5F-B8D2-54EB6F24AF31}"/>
    <cellStyle name="Comma 2 5 2 3 2 2 3" xfId="34425" xr:uid="{1E0BEA95-A689-4EA0-9465-B5A00D760899}"/>
    <cellStyle name="Comma 2 5 2 3 2 3" xfId="21796" xr:uid="{FC41951A-CBD3-48E6-A0B8-F5543FAB167B}"/>
    <cellStyle name="Comma 2 5 2 3 2 3 2" xfId="40771" xr:uid="{3FF84C6F-0B0C-4634-A873-6F49949E898B}"/>
    <cellStyle name="Comma 2 5 2 3 2 4" xfId="28132" xr:uid="{DD052E4B-DECD-476D-B9C6-5DCBECC39420}"/>
    <cellStyle name="Comma 2 5 2 3 3" xfId="10940" xr:uid="{CB6A8A13-92C4-4D8D-889B-FAE6D1B85CB5}"/>
    <cellStyle name="Comma 2 5 2 3 3 2" xfId="43555" xr:uid="{6A806E02-D5B3-4C7A-99F9-CB7C138F9C06}"/>
    <cellStyle name="Comma 2 5 2 3 3 3" xfId="30928" xr:uid="{32BC95D9-3960-4A34-B8FF-6A66B6317413}"/>
    <cellStyle name="Comma 2 5 2 3 4" xfId="18300" xr:uid="{2BFC23DE-311E-4764-A8B8-F78CC09E708E}"/>
    <cellStyle name="Comma 2 5 2 3 4 2" xfId="37274" xr:uid="{86DAC593-AA2F-4930-BEF7-4158AF219003}"/>
    <cellStyle name="Comma 2 5 2 3 5" xfId="24635" xr:uid="{CB48A03E-30CD-448A-BBB2-42C953EA8A48}"/>
    <cellStyle name="Comma 2 5 2 4" xfId="6188" xr:uid="{5C295C9F-AFF1-4084-B3E7-495AC7763502}"/>
    <cellStyle name="Comma 2 5 2 4 2" xfId="13553" xr:uid="{830100BA-47BB-42A7-AE2C-E8486033835E}"/>
    <cellStyle name="Comma 2 5 2 4 2 2" xfId="46169" xr:uid="{6800D10F-0185-4887-9ACC-14F4AD1D21D4}"/>
    <cellStyle name="Comma 2 5 2 4 2 3" xfId="33542" xr:uid="{4F34314B-E7EB-470D-8526-A690B1B71B0E}"/>
    <cellStyle name="Comma 2 5 2 4 3" xfId="20913" xr:uid="{598992A5-0095-4812-BD98-48BD57B4BBE5}"/>
    <cellStyle name="Comma 2 5 2 4 3 2" xfId="39888" xr:uid="{401B3CA7-9C0F-4FDC-AE7B-F46EB9AFE91E}"/>
    <cellStyle name="Comma 2 5 2 4 4" xfId="27249" xr:uid="{61921B53-1086-438B-ADE6-27916257356D}"/>
    <cellStyle name="Comma 2 5 2 5" xfId="2664" xr:uid="{0FAF9E4D-193E-41FA-968A-E37C862767EF}"/>
    <cellStyle name="Comma 2 5 2 5 2" xfId="10061" xr:uid="{CE9534F9-2D75-4CED-8A00-B1605613B6C9}"/>
    <cellStyle name="Comma 2 5 2 5 2 2" xfId="42217" xr:uid="{06405C24-D0BE-4A5A-B46C-C0B3884AC4CA}"/>
    <cellStyle name="Comma 2 5 2 5 3" xfId="17421" xr:uid="{68A21841-FE8C-4B3C-9C7B-6089E743C36C}"/>
    <cellStyle name="Comma 2 5 2 5 4" xfId="29585" xr:uid="{67C72D9A-8624-436B-B9BD-4EADF636CF0B}"/>
    <cellStyle name="Comma 2 5 2 6" xfId="1927" xr:uid="{506F5454-AD29-4D05-88A7-D9C10270ACB0}"/>
    <cellStyle name="Comma 2 5 2 6 2" xfId="9465" xr:uid="{D0F93ECC-6B47-4CF9-8A86-E7921B5A0C75}"/>
    <cellStyle name="Comma 2 5 2 6 2 2" xfId="36370" xr:uid="{AD78FC36-2E47-4310-87E0-F2F98917F572}"/>
    <cellStyle name="Comma 2 5 2 6 3" xfId="16825" xr:uid="{1E4FF1F5-5E47-4C86-9F42-D4341FE555BB}"/>
    <cellStyle name="Comma 2 5 2 6 4" xfId="23752" xr:uid="{5BF247BD-1D65-4C17-85CF-EFF4029DE82D}"/>
    <cellStyle name="Comma 2 5 2 7" xfId="1643" xr:uid="{990480EB-AAF9-4148-A5C6-70CBD2F40C31}"/>
    <cellStyle name="Comma 2 5 2 7 2" xfId="9277" xr:uid="{72FFE340-86D9-463F-AA21-F32FEF5BED99}"/>
    <cellStyle name="Comma 2 5 2 7 2 2" xfId="42674" xr:uid="{D4A62422-13D3-4E7F-A57B-E5239BD087DB}"/>
    <cellStyle name="Comma 2 5 2 7 3" xfId="16637" xr:uid="{985759C6-5ABD-4340-A319-C657ADBF8B75}"/>
    <cellStyle name="Comma 2 5 2 7 4" xfId="30047" xr:uid="{5098F870-C8AB-486B-8024-6EE1756258C8}"/>
    <cellStyle name="Comma 2 5 2 8" xfId="8752" xr:uid="{12DB98A9-2F0D-4982-8E4E-81A26CC14394}"/>
    <cellStyle name="Comma 2 5 2 8 2" xfId="35779" xr:uid="{3ECBF69E-5A7E-4153-9559-6705088EB05A}"/>
    <cellStyle name="Comma 2 5 2 9" xfId="16112" xr:uid="{9231BE0E-77D6-4573-8539-CF3F19EE4EC2}"/>
    <cellStyle name="Comma 2 5 2 9 2" xfId="48472" xr:uid="{BD457DEE-4B8C-4CA2-8142-1BCAAB4518B6}"/>
    <cellStyle name="Comma 2 5 3" xfId="1136" xr:uid="{5B641C71-83BF-45F4-8011-B7EA6C6AFA71}"/>
    <cellStyle name="Comma 2 5 3 2" xfId="1384" xr:uid="{FED07550-EEB6-4229-BF45-A60FF608AAEA}"/>
    <cellStyle name="Comma 2 5 3 2 2" xfId="7515" xr:uid="{31C6F40F-E4FC-4937-8250-FE3AAA066124}"/>
    <cellStyle name="Comma 2 5 3 2 2 2" xfId="14880" xr:uid="{389342B4-542C-40CD-944D-491A74CD083D}"/>
    <cellStyle name="Comma 2 5 3 2 2 2 2" xfId="47496" xr:uid="{C5330ED0-1578-4739-A219-6782A9306DEF}"/>
    <cellStyle name="Comma 2 5 3 2 2 3" xfId="22240" xr:uid="{FF26589C-BBFD-468D-9E22-A1AA14523DEF}"/>
    <cellStyle name="Comma 2 5 3 2 2 4" xfId="34869" xr:uid="{9E6A0560-C07C-4A19-90A2-19BC20907BA0}"/>
    <cellStyle name="Comma 2 5 3 2 3" xfId="9167" xr:uid="{6EF8AF8B-B68E-4BDE-A634-A59D49AF507B}"/>
    <cellStyle name="Comma 2 5 3 2 3 2" xfId="41215" xr:uid="{8D8763E2-3A9D-47EB-8279-174A6C23C9AC}"/>
    <cellStyle name="Comma 2 5 3 2 4" xfId="16527" xr:uid="{76D32B07-490D-4DD9-9F7E-A1BFA17D0A90}"/>
    <cellStyle name="Comma 2 5 3 2 5" xfId="28576" xr:uid="{C9EE8D4B-60F5-4444-A1A1-C776B470DF8A}"/>
    <cellStyle name="Comma 2 5 3 3" xfId="4892" xr:uid="{46074608-590A-4225-BF66-795BF4528E0F}"/>
    <cellStyle name="Comma 2 5 3 3 2" xfId="12257" xr:uid="{1397B246-DBFA-46D7-81E4-A163BF38BE0E}"/>
    <cellStyle name="Comma 2 5 3 3 2 2" xfId="44873" xr:uid="{D9CEAF84-9F72-4FD6-AA91-3F4D999FF08D}"/>
    <cellStyle name="Comma 2 5 3 3 2 3" xfId="32246" xr:uid="{29F9DD72-E451-49EE-86CB-95E863D5F80C}"/>
    <cellStyle name="Comma 2 5 3 3 3" xfId="19617" xr:uid="{22D8E03B-FB93-43A0-A04A-A913050A44AC}"/>
    <cellStyle name="Comma 2 5 3 3 3 2" xfId="38592" xr:uid="{486B315A-2394-4D7E-9AB2-E543173FFB03}"/>
    <cellStyle name="Comma 2 5 3 3 4" xfId="25953" xr:uid="{DA990491-0558-4363-A45D-A5CC9A2369BA}"/>
    <cellStyle name="Comma 2 5 3 4" xfId="4018" xr:uid="{238488BA-E2B8-4A31-9043-6B0E35ADC963}"/>
    <cellStyle name="Comma 2 5 3 4 2" xfId="11384" xr:uid="{A7A17959-463B-458F-A351-7413C47C093B}"/>
    <cellStyle name="Comma 2 5 3 4 2 2" xfId="43999" xr:uid="{355B66DA-8FDD-4DFE-98FC-FD577DED1F66}"/>
    <cellStyle name="Comma 2 5 3 4 3" xfId="18744" xr:uid="{954A2D26-EDF4-434D-BCB9-0BF1BE4DEEF3}"/>
    <cellStyle name="Comma 2 5 3 4 4" xfId="31372" xr:uid="{03A0B9D7-D611-4076-ADAA-E14F1242D6CE}"/>
    <cellStyle name="Comma 2 5 3 5" xfId="2024" xr:uid="{5AB68172-EC2D-4AA7-B8FA-923418C63B9E}"/>
    <cellStyle name="Comma 2 5 3 5 2" xfId="9561" xr:uid="{FDA1F62C-DE34-4EB4-AB61-6D03C4326531}"/>
    <cellStyle name="Comma 2 5 3 5 3" xfId="16921" xr:uid="{F5C5B99B-911B-48E2-BB45-21C4976FCC8F}"/>
    <cellStyle name="Comma 2 5 3 5 4" xfId="37718" xr:uid="{654EDD9A-29F3-4FDF-A9FF-D9363763DCDE}"/>
    <cellStyle name="Comma 2 5 3 6" xfId="8938" xr:uid="{21EEFA44-E72F-45AC-8DBB-9F63FE946B0E}"/>
    <cellStyle name="Comma 2 5 3 7" xfId="16298" xr:uid="{26C9EE04-5D3A-4FE3-A93C-EDC752FC933C}"/>
    <cellStyle name="Comma 2 5 3 8" xfId="25079" xr:uid="{17DEBA76-28AC-4EA2-9DBD-AD448E3A02D1}"/>
    <cellStyle name="Comma 2 5 4" xfId="1423" xr:uid="{EEFC2C39-F7A1-4F4A-9C77-EE371AB6299C}"/>
    <cellStyle name="Comma 2 5 4 2" xfId="6667" xr:uid="{A2CF1F1E-AD29-4D13-9C47-9A96D50A19DF}"/>
    <cellStyle name="Comma 2 5 4 2 2" xfId="14032" xr:uid="{5FC49422-C22E-4C5F-AF54-6B46FE107064}"/>
    <cellStyle name="Comma 2 5 4 2 2 2" xfId="46648" xr:uid="{2912C9EB-834A-4227-A681-67A3B98B8BB2}"/>
    <cellStyle name="Comma 2 5 4 2 2 3" xfId="34021" xr:uid="{4EC08C67-A1FB-4F5F-A790-D4831818EC03}"/>
    <cellStyle name="Comma 2 5 4 2 3" xfId="21392" xr:uid="{DB4CF65E-78AA-49E1-A92D-4487891707B2}"/>
    <cellStyle name="Comma 2 5 4 2 3 2" xfId="40367" xr:uid="{06A9E735-39DB-4975-9743-9E35C1E05F94}"/>
    <cellStyle name="Comma 2 5 4 2 4" xfId="27728" xr:uid="{EFBC0A57-A7DD-439A-A6C4-44A65F492299}"/>
    <cellStyle name="Comma 2 5 4 3" xfId="3170" xr:uid="{087CB7D9-A9F4-4A3A-B2D0-68928816F4F1}"/>
    <cellStyle name="Comma 2 5 4 3 2" xfId="10536" xr:uid="{C81F8478-9C82-4599-831B-7848EC117921}"/>
    <cellStyle name="Comma 2 5 4 3 2 2" xfId="43151" xr:uid="{EA26196A-5685-4A1E-A3DD-A815F2296000}"/>
    <cellStyle name="Comma 2 5 4 3 3" xfId="17896" xr:uid="{ED0B852B-BC2D-4A10-AC31-DF917BB0E72A}"/>
    <cellStyle name="Comma 2 5 4 3 4" xfId="30524" xr:uid="{13AF86C4-8315-40BC-B01E-8D982A20BA93}"/>
    <cellStyle name="Comma 2 5 4 4" xfId="9195" xr:uid="{0AB24EC4-614F-4399-84BE-7F087ADEC9C9}"/>
    <cellStyle name="Comma 2 5 4 4 2" xfId="36870" xr:uid="{CF5F7F4D-7826-407A-91F6-4F44E938B981}"/>
    <cellStyle name="Comma 2 5 4 5" xfId="16555" xr:uid="{AB77C050-6EDA-4D90-A65D-C7C1D5AFE0E3}"/>
    <cellStyle name="Comma 2 5 4 6" xfId="24231" xr:uid="{FB9472A7-BB5E-4AF2-B906-0B7B0E7BFB29}"/>
    <cellStyle name="Comma 2 5 5" xfId="1112" xr:uid="{9E50439D-CFEA-4E97-B281-94BA8EDD7798}"/>
    <cellStyle name="Comma 2 5 5 2" xfId="5777" xr:uid="{CFC5F941-AD2E-451D-9D9C-80FF6DDDB22E}"/>
    <cellStyle name="Comma 2 5 5 2 2" xfId="13142" xr:uid="{A7BD45CF-BC1D-4BB9-A907-BF2C5EEC6BD5}"/>
    <cellStyle name="Comma 2 5 5 2 2 2" xfId="45758" xr:uid="{85FAC257-073F-458C-A1AA-91BA5D8E9DC1}"/>
    <cellStyle name="Comma 2 5 5 2 3" xfId="20502" xr:uid="{907FB583-DF75-4798-B0FD-2631CF291CEE}"/>
    <cellStyle name="Comma 2 5 5 2 4" xfId="33131" xr:uid="{861AB318-215A-4353-92F3-05ECE7766F70}"/>
    <cellStyle name="Comma 2 5 5 3" xfId="8921" xr:uid="{35F030A1-7080-45F2-AA8A-A6AC3B303A3F}"/>
    <cellStyle name="Comma 2 5 5 3 2" xfId="39477" xr:uid="{7A8BA328-5FFA-4F95-899B-A5045AC51773}"/>
    <cellStyle name="Comma 2 5 5 4" xfId="16281" xr:uid="{DF665F7F-0F30-4489-BBC2-D15FB18C951E}"/>
    <cellStyle name="Comma 2 5 5 5" xfId="26838" xr:uid="{F9B3BBF3-6E63-4DFA-A2B1-B6A960496CB1}"/>
    <cellStyle name="Comma 2 5 6" xfId="1556" xr:uid="{464E101C-903D-4CB3-83E5-9994BDEFA260}"/>
    <cellStyle name="Comma 2 5 6 2" xfId="2111" xr:uid="{A858E21D-6F01-44A2-BE5A-6DAE6775E8A6}"/>
    <cellStyle name="Comma 2 5 6 2 2" xfId="9648" xr:uid="{E33DAD82-0B27-45B9-9C8F-69FED680FB05}"/>
    <cellStyle name="Comma 2 5 6 2 3" xfId="17008" xr:uid="{D0035AD4-3611-4E64-ABCC-063E584C4350}"/>
    <cellStyle name="Comma 2 5 6 2 4" xfId="42263" xr:uid="{61562C17-AC7F-49F2-ABEC-C8776CB11BB3}"/>
    <cellStyle name="Comma 2 5 6 3" xfId="9231" xr:uid="{54EEF6AE-EF54-4838-8BB2-362E5DC2748F}"/>
    <cellStyle name="Comma 2 5 6 4" xfId="16591" xr:uid="{6FBCDE23-585B-4007-98E8-1D4AE23EF61D}"/>
    <cellStyle name="Comma 2 5 6 5" xfId="29636" xr:uid="{72F8A5DA-F4C6-46B3-87BF-F2B139F18208}"/>
    <cellStyle name="Comma 2 5 7" xfId="8424" xr:uid="{1253C01B-2B23-4F02-88CC-F3C8652149C2}"/>
    <cellStyle name="Comma 2 5 7 2" xfId="15789" xr:uid="{47FB8C36-BBA2-4EB5-B738-84D1DA58C129}"/>
    <cellStyle name="Comma 2 5 7 3" xfId="23149" xr:uid="{6A6FB10E-E11E-46F6-8C59-1C6D66C3FF6F}"/>
    <cellStyle name="Comma 2 5 7 4" xfId="35858" xr:uid="{1E6DEF71-5DF5-4D6B-9A22-9BD1C7848BE4}"/>
    <cellStyle name="Comma 2 5 8" xfId="1777" xr:uid="{C4775E04-E8D9-4D90-8027-9DBDE7E61465}"/>
    <cellStyle name="Comma 2 5 8 2" xfId="9376" xr:uid="{D8D43053-45AC-4931-8921-209F0423A8C8}"/>
    <cellStyle name="Comma 2 5 8 3" xfId="16736" xr:uid="{683E7B45-5AFD-40B8-9CBD-7CC9DF53FF4D}"/>
    <cellStyle name="Comma 2 5 8 4" xfId="48411" xr:uid="{863F5B55-EB15-4935-9FF5-4DB768780094}"/>
    <cellStyle name="Comma 2 5 9" xfId="8549" xr:uid="{03ECE929-4B41-4EE3-857E-D06AD2D8B323}"/>
    <cellStyle name="Comma 2 6" xfId="168" xr:uid="{4773909E-603E-486B-8AA1-E79CDD941C12}"/>
    <cellStyle name="Comma 2 6 2" xfId="1195" xr:uid="{7B364C06-EB69-4E45-B79C-0E87DDB4F106}"/>
    <cellStyle name="Comma 2 6 2 2" xfId="8991" xr:uid="{DAEAE231-0451-43EF-8736-A8674542EB8F}"/>
    <cellStyle name="Comma 2 6 2 3" xfId="16351" xr:uid="{0D829542-3E31-46BC-98FE-65A3C9D5B7C1}"/>
    <cellStyle name="Comma 2 6 3" xfId="1557" xr:uid="{643886BC-E143-4AB9-BF1F-03B9CAC7D0AA}"/>
    <cellStyle name="Comma 2 6 4" xfId="8620" xr:uid="{59910486-CD05-410A-9A95-44DC05B9A8BE}"/>
    <cellStyle name="Comma 2 6 5" xfId="15980" xr:uid="{4E87088C-C8A8-4E8A-8822-4FE69378F616}"/>
    <cellStyle name="Comma 2 6 6" xfId="591" xr:uid="{A7655735-2903-4FE1-A555-C42D1F131BFA}"/>
    <cellStyle name="Comma 2 7" xfId="169" xr:uid="{956F0D24-84E1-4602-89B6-A1390D084F43}"/>
    <cellStyle name="Comma 2 7 2" xfId="1307" xr:uid="{98864D33-C2C5-4FF7-B1E5-4DEE80DFF9DB}"/>
    <cellStyle name="Comma 2 7 2 2" xfId="9093" xr:uid="{C1169EB6-8927-4FFE-AE8B-DEC6D58A01FB}"/>
    <cellStyle name="Comma 2 7 2 3" xfId="16453" xr:uid="{92022D6C-E912-46A9-80E6-12F689130CF2}"/>
    <cellStyle name="Comma 2 7 3" xfId="1269" xr:uid="{B2A87175-1E6B-4F1F-80D8-3BCCE1203164}"/>
    <cellStyle name="Comma 2 7 3 2" xfId="9065" xr:uid="{0D26F1F1-BBEB-493D-BCB3-D50C4480C8E8}"/>
    <cellStyle name="Comma 2 7 3 3" xfId="16425" xr:uid="{879AC0DA-7E9A-4AB5-8F00-D7D8B1D187D3}"/>
    <cellStyle name="Comma 2 7 4" xfId="1558" xr:uid="{F95D3E28-8BAB-4776-B65E-4EBA5F1AE16D}"/>
    <cellStyle name="Comma 2 7 5" xfId="8760" xr:uid="{5A1B0776-321B-4DCA-84DC-8D7DEED6FE84}"/>
    <cellStyle name="Comma 2 7 6" xfId="16120" xr:uid="{424303CB-5C0F-47CC-86F7-B6CAF78DCE42}"/>
    <cellStyle name="Comma 2 7 7" xfId="943" xr:uid="{8F294920-D964-4DE5-BF49-E5F233A5ADCF}"/>
    <cellStyle name="Comma 2 8" xfId="170" xr:uid="{5D953C00-E663-41E1-B28C-C14DE14FFB89}"/>
    <cellStyle name="Comma 2 8 2" xfId="1559" xr:uid="{A29B70FC-8E62-45DF-8451-7CD0CAA17E90}"/>
    <cellStyle name="Comma 2 8 3" xfId="9097" xr:uid="{4A60DF9A-9CA3-4280-82A8-D71135FCE09C}"/>
    <cellStyle name="Comma 2 8 4" xfId="16457" xr:uid="{BD4F9080-8074-4E1C-9D10-A55E63E37D8B}"/>
    <cellStyle name="Comma 2 8 5" xfId="1312" xr:uid="{C902512B-6A58-4FCF-8BFD-EED02CDC8C29}"/>
    <cellStyle name="Comma 2 9" xfId="171" xr:uid="{2F0A476C-ED45-4539-AAAD-5797C5E9040C}"/>
    <cellStyle name="Comma 2 9 2" xfId="1560" xr:uid="{CE9EED37-4A23-4E99-9EF2-D82C4B7A8196}"/>
    <cellStyle name="Comma 2 9 3" xfId="8789" xr:uid="{A8D6E90F-5D51-4C8A-9669-58DB169C15B3}"/>
    <cellStyle name="Comma 2 9 4" xfId="16149" xr:uid="{751BEA40-CD7D-4995-92B4-59A3C900626A}"/>
    <cellStyle name="Comma 2 9 5" xfId="980" xr:uid="{8AAD2FC8-9265-44E9-94F2-58F81A031DFB}"/>
    <cellStyle name="Comma 20" xfId="255" xr:uid="{7390A242-7EFC-48C7-AA0E-D59CF1FF073C}"/>
    <cellStyle name="Comma 20 10" xfId="16144" xr:uid="{1C336EA8-DE77-406F-AF97-643A0B50E78D}"/>
    <cellStyle name="Comma 20 11" xfId="23343" xr:uid="{93CE6EAF-463E-49CC-BF1B-EF9AE23B5CB7}"/>
    <cellStyle name="Comma 20 12" xfId="975" xr:uid="{20FD0440-45E2-4065-B77F-74710398652D}"/>
    <cellStyle name="Comma 20 2" xfId="1603" xr:uid="{F9E91E4D-695E-404D-B95D-C81517FB8613}"/>
    <cellStyle name="Comma 20 2 2" xfId="4439" xr:uid="{97422DE8-39C6-42B4-803F-D7A2972C0591}"/>
    <cellStyle name="Comma 20 2 2 2" xfId="7936" xr:uid="{B918CC83-97B5-4622-A3A0-F2FF9BFD2CDD}"/>
    <cellStyle name="Comma 20 2 2 2 2" xfId="15301" xr:uid="{5F70E9E2-C419-4452-AD44-DE9C856CA682}"/>
    <cellStyle name="Comma 20 2 2 2 2 2" xfId="47917" xr:uid="{C112CF86-762F-4C6C-BBBF-A099D762BBCE}"/>
    <cellStyle name="Comma 20 2 2 2 2 3" xfId="35290" xr:uid="{E258BD89-4597-4C11-80A2-566E9CA60F99}"/>
    <cellStyle name="Comma 20 2 2 2 3" xfId="22661" xr:uid="{D6C5F030-37C4-48D4-959D-390A66146A99}"/>
    <cellStyle name="Comma 20 2 2 2 3 2" xfId="41636" xr:uid="{B06E9441-F119-47EF-9734-02AD03405B56}"/>
    <cellStyle name="Comma 20 2 2 2 4" xfId="28997" xr:uid="{29087132-3168-4183-B8FE-3B853DA67788}"/>
    <cellStyle name="Comma 20 2 2 3" xfId="5318" xr:uid="{23EC5B96-7938-4E15-A406-83E417D7C223}"/>
    <cellStyle name="Comma 20 2 2 3 2" xfId="12683" xr:uid="{283D9CE6-975C-44AA-894F-F82F28730CDF}"/>
    <cellStyle name="Comma 20 2 2 3 2 2" xfId="45299" xr:uid="{C8722069-73F6-47D3-BE86-1B1FDDDC4CD5}"/>
    <cellStyle name="Comma 20 2 2 3 2 3" xfId="32672" xr:uid="{1456B948-FA68-4767-8B72-5C708DA3E193}"/>
    <cellStyle name="Comma 20 2 2 3 3" xfId="20043" xr:uid="{60202872-FD4C-4966-B88E-1BFA0128D561}"/>
    <cellStyle name="Comma 20 2 2 3 3 2" xfId="39018" xr:uid="{1EB33805-BB78-4F16-8740-9AB525623B7E}"/>
    <cellStyle name="Comma 20 2 2 3 4" xfId="26379" xr:uid="{CC889210-B585-4D7A-8BA7-4374D59D962B}"/>
    <cellStyle name="Comma 20 2 2 4" xfId="11805" xr:uid="{F99C76EB-6FFE-4AA2-B742-DAE9173199AE}"/>
    <cellStyle name="Comma 20 2 2 4 2" xfId="44420" xr:uid="{E472698B-18BE-4EA8-A48E-7E22991467A9}"/>
    <cellStyle name="Comma 20 2 2 4 3" xfId="31793" xr:uid="{08158096-0EF2-4CD3-BE75-1F8774AC941B}"/>
    <cellStyle name="Comma 20 2 2 5" xfId="19165" xr:uid="{09B2A8BC-A9DE-4E74-A093-6B9990C1EF17}"/>
    <cellStyle name="Comma 20 2 2 5 2" xfId="38139" xr:uid="{67619E9B-C8C7-43C9-A6F9-0844220FE1AE}"/>
    <cellStyle name="Comma 20 2 2 6" xfId="25500" xr:uid="{61D55109-F350-4BA9-9A92-5D52E3B00471}"/>
    <cellStyle name="Comma 20 2 3" xfId="3589" xr:uid="{A68BE54B-5CB3-4F72-B05A-1D6F1A6E9486}"/>
    <cellStyle name="Comma 20 2 3 2" xfId="7086" xr:uid="{4E67E2C8-C390-4EFB-8B3B-A2E2EAE742FB}"/>
    <cellStyle name="Comma 20 2 3 2 2" xfId="14451" xr:uid="{DFC1C834-DD0F-4123-B9DD-1AC44224963A}"/>
    <cellStyle name="Comma 20 2 3 2 2 2" xfId="47067" xr:uid="{FBEFC236-6DA8-446A-B348-389B814FE2B0}"/>
    <cellStyle name="Comma 20 2 3 2 2 3" xfId="34440" xr:uid="{5B096120-7C97-4E76-88BD-9856BCE3B532}"/>
    <cellStyle name="Comma 20 2 3 2 3" xfId="21811" xr:uid="{EF9E7013-CC25-4B1B-AAE2-E80857EE5E9E}"/>
    <cellStyle name="Comma 20 2 3 2 3 2" xfId="40786" xr:uid="{A2B89F87-A651-4A5A-8A19-E9D29E75DC42}"/>
    <cellStyle name="Comma 20 2 3 2 4" xfId="28147" xr:uid="{D9F43EF6-848B-43BC-B889-72CDD555D96A}"/>
    <cellStyle name="Comma 20 2 3 3" xfId="10955" xr:uid="{1E7F6728-97E6-471A-B675-7E13E497F050}"/>
    <cellStyle name="Comma 20 2 3 3 2" xfId="43570" xr:uid="{4CE7D556-5F9A-4198-8AE1-9A8FA65C5BD4}"/>
    <cellStyle name="Comma 20 2 3 3 3" xfId="30943" xr:uid="{143E1DB7-DD69-4B34-A2D7-E3C640AC357D}"/>
    <cellStyle name="Comma 20 2 3 4" xfId="18315" xr:uid="{9D81D2D3-B2EA-4274-A099-75AED3349C63}"/>
    <cellStyle name="Comma 20 2 3 4 2" xfId="37289" xr:uid="{454AA1E8-3458-4106-98AB-2E1B50EB4212}"/>
    <cellStyle name="Comma 20 2 3 5" xfId="24650" xr:uid="{18D749B6-2778-445C-8BC9-4D774AE28330}"/>
    <cellStyle name="Comma 20 2 4" xfId="6203" xr:uid="{E89E87E8-827B-4EB5-82EA-0FFC52692849}"/>
    <cellStyle name="Comma 20 2 4 2" xfId="13568" xr:uid="{0848E33F-5E19-4B93-912C-697CE716B202}"/>
    <cellStyle name="Comma 20 2 4 2 2" xfId="46184" xr:uid="{8FB99D90-2F25-499E-A757-121D0FD69901}"/>
    <cellStyle name="Comma 20 2 4 2 3" xfId="33557" xr:uid="{6587335E-64B8-4606-8F57-F9C8A6F6EA42}"/>
    <cellStyle name="Comma 20 2 4 3" xfId="20928" xr:uid="{7F6FE91E-19C7-4F1B-B39F-D4D2A5E86307}"/>
    <cellStyle name="Comma 20 2 4 3 2" xfId="39903" xr:uid="{319F48A6-DCAB-4BD6-AC4C-D400944085A1}"/>
    <cellStyle name="Comma 20 2 4 4" xfId="27264" xr:uid="{9427B978-2ADC-499C-B029-4539084CFB93}"/>
    <cellStyle name="Comma 20 2 5" xfId="2682" xr:uid="{2DA23EA5-B54B-4E7C-8253-DC679D5D95AF}"/>
    <cellStyle name="Comma 20 2 5 2" xfId="10076" xr:uid="{531F1D8C-22F0-4EB5-8CF6-D72EB5D96458}"/>
    <cellStyle name="Comma 20 2 5 2 2" xfId="42689" xr:uid="{DE40C07D-0E3B-4077-BBCE-57728E580EC4}"/>
    <cellStyle name="Comma 20 2 5 3" xfId="17436" xr:uid="{87701F2C-3FD6-4C5D-A63C-E9CF12F584AB}"/>
    <cellStyle name="Comma 20 2 5 4" xfId="30062" xr:uid="{82B217B9-CB11-442E-8E42-9D0A359C9E53}"/>
    <cellStyle name="Comma 20 2 6" xfId="1939" xr:uid="{481ABC36-ABBF-4E98-A71E-ECCFA81A4234}"/>
    <cellStyle name="Comma 20 2 6 2" xfId="9477" xr:uid="{78DF81E0-6E3B-4E10-BEC4-E4079120B180}"/>
    <cellStyle name="Comma 20 2 6 3" xfId="16837" xr:uid="{7C5FB579-72F3-4B2A-8694-50FF3686C914}"/>
    <cellStyle name="Comma 20 2 6 4" xfId="36386" xr:uid="{98278770-B0E5-4418-BD2F-BDA76408C53E}"/>
    <cellStyle name="Comma 20 2 7" xfId="9243" xr:uid="{6BCA93C0-F788-41BC-9468-B4D4CDDD7A6F}"/>
    <cellStyle name="Comma 20 2 8" xfId="16603" xr:uid="{C36304AA-9D7C-4C98-B30D-7DA3211FEEE9}"/>
    <cellStyle name="Comma 20 2 9" xfId="23767" xr:uid="{FEDECB58-F0B8-44AD-9FDD-03943BED61C6}"/>
    <cellStyle name="Comma 20 3" xfId="2036" xr:uid="{B08C115A-9F4C-4AD7-BF3B-F94669E90D20}"/>
    <cellStyle name="Comma 20 3 2" xfId="7526" xr:uid="{4108030B-72BB-48BB-B791-1218E755EE11}"/>
    <cellStyle name="Comma 20 3 2 2" xfId="14891" xr:uid="{99A2EB82-0791-4192-BA3F-0B74D4981A9A}"/>
    <cellStyle name="Comma 20 3 2 2 2" xfId="47507" xr:uid="{5244FCA8-7219-4313-B138-DF9861096E54}"/>
    <cellStyle name="Comma 20 3 2 2 3" xfId="34880" xr:uid="{162D3C1B-777D-4BCF-A871-3994E1E23BA9}"/>
    <cellStyle name="Comma 20 3 2 3" xfId="22251" xr:uid="{5C9F916D-5339-4EBE-B477-E53488686C58}"/>
    <cellStyle name="Comma 20 3 2 3 2" xfId="41226" xr:uid="{568FDF24-FF75-4050-9247-7B72C21043D9}"/>
    <cellStyle name="Comma 20 3 2 4" xfId="28587" xr:uid="{014DF915-DB7B-409B-895F-D6D57B781681}"/>
    <cellStyle name="Comma 20 3 3" xfId="4904" xr:uid="{A98851DA-4978-4824-8746-85DC3F871046}"/>
    <cellStyle name="Comma 20 3 3 2" xfId="12269" xr:uid="{81AAC150-8D56-4937-9F56-2E97BDC87F1D}"/>
    <cellStyle name="Comma 20 3 3 2 2" xfId="44885" xr:uid="{238CCAFC-198D-435E-9CD4-3A24693C919F}"/>
    <cellStyle name="Comma 20 3 3 2 3" xfId="32258" xr:uid="{D9953AAA-119E-47F5-B40E-40EAF51967E0}"/>
    <cellStyle name="Comma 20 3 3 3" xfId="19629" xr:uid="{3A920BA7-2ABD-4E65-B7BD-5CF969AA4A8A}"/>
    <cellStyle name="Comma 20 3 3 3 2" xfId="38604" xr:uid="{332BBA57-72E4-4A08-9A5C-05C68D8BD7EB}"/>
    <cellStyle name="Comma 20 3 3 4" xfId="25965" xr:uid="{0D944B70-7C1C-46C5-B5B9-6B1C26FAB235}"/>
    <cellStyle name="Comma 20 3 4" xfId="4029" xr:uid="{14859FCD-F05E-440E-B03A-479A348BC390}"/>
    <cellStyle name="Comma 20 3 4 2" xfId="11395" xr:uid="{BC3DF67A-0359-4BC1-9F69-CFC8A246F4E6}"/>
    <cellStyle name="Comma 20 3 4 2 2" xfId="44010" xr:uid="{D9D0A594-6B43-4557-8F62-E0DA869BDB53}"/>
    <cellStyle name="Comma 20 3 4 3" xfId="18755" xr:uid="{C11FE5BC-9411-4D73-881B-E0BE39F7F6E0}"/>
    <cellStyle name="Comma 20 3 4 4" xfId="31383" xr:uid="{0A032D97-86D4-4DE3-8C3E-BEE680E319E9}"/>
    <cellStyle name="Comma 20 3 5" xfId="9573" xr:uid="{F25D4815-1DFB-40F5-A7D8-DB38BCDC31A3}"/>
    <cellStyle name="Comma 20 3 5 2" xfId="37729" xr:uid="{18E09DB0-25DA-4EE8-9D86-8563F9CE7E79}"/>
    <cellStyle name="Comma 20 3 6" xfId="16933" xr:uid="{BB50F51F-86BF-485D-B79D-2D77E6B2D56F}"/>
    <cellStyle name="Comma 20 3 7" xfId="25090" xr:uid="{9D877A4D-33E2-4351-AFD6-877BAC6EA412}"/>
    <cellStyle name="Comma 20 4" xfId="3181" xr:uid="{11B805E2-A2BB-4580-B149-9309C1AA53E6}"/>
    <cellStyle name="Comma 20 4 2" xfId="6678" xr:uid="{5CD3E137-2601-4A0C-B809-8E7A96806D16}"/>
    <cellStyle name="Comma 20 4 2 2" xfId="14043" xr:uid="{ECDA4A3C-8231-4AC6-ADC9-F858C26A8E75}"/>
    <cellStyle name="Comma 20 4 2 2 2" xfId="46659" xr:uid="{9F0B3CB7-46B2-496E-81B6-21AB638AA873}"/>
    <cellStyle name="Comma 20 4 2 2 3" xfId="34032" xr:uid="{6B6B9303-F0C1-4D55-BF67-562AE3899773}"/>
    <cellStyle name="Comma 20 4 2 3" xfId="21403" xr:uid="{6EAA2B46-88A6-4483-99C8-16070AAFD0B0}"/>
    <cellStyle name="Comma 20 4 2 3 2" xfId="40378" xr:uid="{4FE3CE44-DE95-49BF-9803-738101596F08}"/>
    <cellStyle name="Comma 20 4 2 4" xfId="27739" xr:uid="{C90DBF3A-8FEC-49DA-8631-92A5B65B277C}"/>
    <cellStyle name="Comma 20 4 3" xfId="10547" xr:uid="{00F78504-EBFE-450E-A9F0-95F77D086C5E}"/>
    <cellStyle name="Comma 20 4 3 2" xfId="43162" xr:uid="{51832124-0889-4DE8-9597-B723DC4D9B62}"/>
    <cellStyle name="Comma 20 4 3 3" xfId="30535" xr:uid="{B4B4745F-E298-4053-8A81-F5A263A20D8C}"/>
    <cellStyle name="Comma 20 4 4" xfId="17907" xr:uid="{39240570-BAE3-47F9-85D7-320A1543567A}"/>
    <cellStyle name="Comma 20 4 4 2" xfId="36881" xr:uid="{C7A68E86-5BED-40BA-92A0-7054C0E606F1}"/>
    <cellStyle name="Comma 20 4 5" xfId="24242" xr:uid="{CCEC1EA7-A5EA-431E-937F-2CCB4B7E0081}"/>
    <cellStyle name="Comma 20 5" xfId="5789" xr:uid="{7C507072-3891-4DD4-9884-3924E09BDF6A}"/>
    <cellStyle name="Comma 20 5 2" xfId="13154" xr:uid="{AB72FB08-29D8-4FFE-AF73-D735921EFA70}"/>
    <cellStyle name="Comma 20 5 2 2" xfId="45770" xr:uid="{134DF136-6D39-4E2B-B867-72EF3E9D874D}"/>
    <cellStyle name="Comma 20 5 2 3" xfId="33143" xr:uid="{936ABB3E-956E-4D22-8523-71CFCAB34DB4}"/>
    <cellStyle name="Comma 20 5 3" xfId="20514" xr:uid="{5BAFEE44-BF97-4654-BB34-BDB3436CDD4C}"/>
    <cellStyle name="Comma 20 5 3 2" xfId="39489" xr:uid="{A6F4BF18-4408-4EA7-B0CE-4C9C073FC606}"/>
    <cellStyle name="Comma 20 5 4" xfId="26850" xr:uid="{16EBAE0C-6D06-47D1-8FB8-6F2B34DBB6B3}"/>
    <cellStyle name="Comma 20 6" xfId="2123" xr:uid="{5186BF2F-8EAB-4BC2-818F-629CA82AF1EE}"/>
    <cellStyle name="Comma 20 6 2" xfId="9660" xr:uid="{59627A2A-69B1-428C-BC2A-2023065E6688}"/>
    <cellStyle name="Comma 20 6 2 2" xfId="42275" xr:uid="{8FB621A3-4CF7-45BA-83D4-710C2579B5F7}"/>
    <cellStyle name="Comma 20 6 3" xfId="17020" xr:uid="{3384DBBF-A3A6-4949-961B-8421594927D7}"/>
    <cellStyle name="Comma 20 6 4" xfId="29648" xr:uid="{1AC3C231-2B50-4FE2-B0F5-54262D1BDC78}"/>
    <cellStyle name="Comma 20 7" xfId="8436" xr:uid="{6AB06BCA-9B73-4E74-9F81-588B9C31CFF7}"/>
    <cellStyle name="Comma 20 7 2" xfId="15801" xr:uid="{11F70710-573E-409B-B7A9-8D2B024CE39D}"/>
    <cellStyle name="Comma 20 7 3" xfId="23161" xr:uid="{42F20434-9947-4D16-9689-FF36C6E68DCC}"/>
    <cellStyle name="Comma 20 7 4" xfId="35899" xr:uid="{6025D620-3BB3-43FA-BA0C-18EE62FAE0A1}"/>
    <cellStyle name="Comma 20 8" xfId="1806" xr:uid="{45661E17-CA1E-4243-BFE5-DD64FDB095EF}"/>
    <cellStyle name="Comma 20 8 2" xfId="9387" xr:uid="{EF062B1B-340C-49C4-A055-6A8B6B88ADDB}"/>
    <cellStyle name="Comma 20 8 3" xfId="16747" xr:uid="{AB0EAF89-6E0C-44CC-878F-99D3B7C24B04}"/>
    <cellStyle name="Comma 20 8 4" xfId="48507" xr:uid="{DBEA74E5-C168-49D1-9830-4E6A0FB48377}"/>
    <cellStyle name="Comma 20 9" xfId="8784" xr:uid="{76827121-BA06-4B6A-902C-0C05CE220A68}"/>
    <cellStyle name="Comma 21" xfId="260" xr:uid="{17BBC072-ADA6-41E6-A6DB-DA3DE3AE36B4}"/>
    <cellStyle name="Comma 21 10" xfId="16605" xr:uid="{311B55F2-4571-4E9A-88B3-D63DBE17BE56}"/>
    <cellStyle name="Comma 21 11" xfId="23345" xr:uid="{B1C086E3-5E15-433F-8538-36140E316852}"/>
    <cellStyle name="Comma 21 12" xfId="1607" xr:uid="{74FD8CE0-73EB-454F-A93D-833659110684}"/>
    <cellStyle name="Comma 21 2" xfId="1941" xr:uid="{611969D8-4000-461A-A9F2-A3F48A606CE7}"/>
    <cellStyle name="Comma 21 2 2" xfId="4442" xr:uid="{7BA05259-272C-4757-A9B9-B9FD689EE081}"/>
    <cellStyle name="Comma 21 2 2 2" xfId="7939" xr:uid="{A1ED355A-B830-4797-9BB1-9FAF9C66D05E}"/>
    <cellStyle name="Comma 21 2 2 2 2" xfId="15304" xr:uid="{6F9B4BBA-0579-4288-B4C9-6873A0DDE01F}"/>
    <cellStyle name="Comma 21 2 2 2 2 2" xfId="47920" xr:uid="{1BA385C5-F227-4386-B045-2001D65176CF}"/>
    <cellStyle name="Comma 21 2 2 2 2 3" xfId="35293" xr:uid="{C732F8B1-743C-45B5-A32F-177287564AFA}"/>
    <cellStyle name="Comma 21 2 2 2 3" xfId="22664" xr:uid="{AB982B05-0D0E-426A-9446-381B8E2C1975}"/>
    <cellStyle name="Comma 21 2 2 2 3 2" xfId="41639" xr:uid="{F237B2EB-2FBB-4EE5-8FD5-D3FC6FA5C62A}"/>
    <cellStyle name="Comma 21 2 2 2 4" xfId="29000" xr:uid="{B40C3F2A-9725-4235-AC4C-CEFCD4588F9C}"/>
    <cellStyle name="Comma 21 2 2 3" xfId="5321" xr:uid="{EA34880F-DAED-437F-910D-F2058B089AA3}"/>
    <cellStyle name="Comma 21 2 2 3 2" xfId="12686" xr:uid="{AD9AB01A-EE70-46B7-A4D5-BEEB8B2D35D0}"/>
    <cellStyle name="Comma 21 2 2 3 2 2" xfId="45302" xr:uid="{11926074-992F-4023-A7E2-5F81329119CE}"/>
    <cellStyle name="Comma 21 2 2 3 2 3" xfId="32675" xr:uid="{A9A49863-7553-4FC4-837E-4B7B9E6D27F1}"/>
    <cellStyle name="Comma 21 2 2 3 3" xfId="20046" xr:uid="{11E37BD2-03C3-4EE4-B117-7F3917BAE83D}"/>
    <cellStyle name="Comma 21 2 2 3 3 2" xfId="39021" xr:uid="{52F834D7-AA47-470D-A896-48221F93A557}"/>
    <cellStyle name="Comma 21 2 2 3 4" xfId="26382" xr:uid="{7A6AEBCE-7B08-4CBA-97F9-8537887AD9E4}"/>
    <cellStyle name="Comma 21 2 2 4" xfId="11808" xr:uid="{550F5A58-19E9-4980-BD24-F3AFCF120A31}"/>
    <cellStyle name="Comma 21 2 2 4 2" xfId="44423" xr:uid="{2842915C-AFE9-42D0-B028-5BC254BB2292}"/>
    <cellStyle name="Comma 21 2 2 4 3" xfId="31796" xr:uid="{8C36EE8C-652B-4102-84A3-571F5F72A075}"/>
    <cellStyle name="Comma 21 2 2 5" xfId="19168" xr:uid="{F2BCA5CE-E92D-46F9-B860-8B0F13DA41A9}"/>
    <cellStyle name="Comma 21 2 2 5 2" xfId="38142" xr:uid="{4C096C8D-2728-4554-AB42-0EA23A2EF900}"/>
    <cellStyle name="Comma 21 2 2 6" xfId="25503" xr:uid="{392E4766-51F9-424D-BD2C-790ADB629B43}"/>
    <cellStyle name="Comma 21 2 3" xfId="3592" xr:uid="{7DA20F71-FE06-40B2-BCE8-500F20B5B781}"/>
    <cellStyle name="Comma 21 2 3 2" xfId="7089" xr:uid="{3FDD59B1-EBC1-42AA-999B-993B7CADA7C8}"/>
    <cellStyle name="Comma 21 2 3 2 2" xfId="14454" xr:uid="{9770F7D9-B295-4776-94B0-5FC53DC17B64}"/>
    <cellStyle name="Comma 21 2 3 2 2 2" xfId="47070" xr:uid="{52D28A06-D069-4EBA-9A52-A29AA9EF3F1C}"/>
    <cellStyle name="Comma 21 2 3 2 2 3" xfId="34443" xr:uid="{0950B876-B5B6-470E-A343-85729FC7BC5A}"/>
    <cellStyle name="Comma 21 2 3 2 3" xfId="21814" xr:uid="{542A2B51-C076-4B37-AC4A-C04BB02DD554}"/>
    <cellStyle name="Comma 21 2 3 2 3 2" xfId="40789" xr:uid="{CB16B80C-3F65-4486-90E7-53638A865C50}"/>
    <cellStyle name="Comma 21 2 3 2 4" xfId="28150" xr:uid="{CE87A270-EFF3-4D53-8BA1-1EBC116EC3A1}"/>
    <cellStyle name="Comma 21 2 3 3" xfId="10958" xr:uid="{3F0E2EBC-2BB0-422D-90E8-C009D15DCC31}"/>
    <cellStyle name="Comma 21 2 3 3 2" xfId="43573" xr:uid="{AB9DC4B8-155A-4552-ADB7-C4A6BD13C3E9}"/>
    <cellStyle name="Comma 21 2 3 3 3" xfId="30946" xr:uid="{88DB1626-6A9F-4657-A307-2799E5FFE7EA}"/>
    <cellStyle name="Comma 21 2 3 4" xfId="18318" xr:uid="{A7B5ABBC-27D7-416D-92C9-855D0CEF2E57}"/>
    <cellStyle name="Comma 21 2 3 4 2" xfId="37292" xr:uid="{5B7F91C0-1A79-4E86-8966-CC5DAC92A59A}"/>
    <cellStyle name="Comma 21 2 3 5" xfId="24653" xr:uid="{E89006CC-4B36-4A07-9D04-7244208C9C6A}"/>
    <cellStyle name="Comma 21 2 4" xfId="6206" xr:uid="{2C1CCA31-E8F6-4559-B755-B6D8547B7388}"/>
    <cellStyle name="Comma 21 2 4 2" xfId="13571" xr:uid="{A7463CBF-5684-4976-BDF9-05FCD096C453}"/>
    <cellStyle name="Comma 21 2 4 2 2" xfId="46187" xr:uid="{44AB1E31-7B5C-44AB-95D2-16AFED6B6926}"/>
    <cellStyle name="Comma 21 2 4 2 3" xfId="33560" xr:uid="{6B4A1CD0-C359-475B-9F11-09F3D8FB0805}"/>
    <cellStyle name="Comma 21 2 4 3" xfId="20931" xr:uid="{75952E8B-EAEB-484C-B7F5-3BC6259FA478}"/>
    <cellStyle name="Comma 21 2 4 3 2" xfId="39906" xr:uid="{1DD33830-0806-4B36-A8A6-3EA255C7E044}"/>
    <cellStyle name="Comma 21 2 4 4" xfId="27267" xr:uid="{CC6B60EC-EC0C-4CF2-8720-CF3784DBC725}"/>
    <cellStyle name="Comma 21 2 5" xfId="2685" xr:uid="{1BD68B1E-22DF-4F6A-BFA0-4B194B9CF7FF}"/>
    <cellStyle name="Comma 21 2 5 2" xfId="10079" xr:uid="{8E07A917-6F0A-4341-B4E0-B0BF25580E1A}"/>
    <cellStyle name="Comma 21 2 5 2 2" xfId="42692" xr:uid="{F6B5DAB9-52E8-4E75-A611-6A61FC2409D3}"/>
    <cellStyle name="Comma 21 2 5 3" xfId="17439" xr:uid="{C6159137-F8C3-4E19-8D61-FEB33B9FAE6E}"/>
    <cellStyle name="Comma 21 2 5 4" xfId="30065" xr:uid="{68FE44D9-8DD3-4999-A9B4-A1F2630A1E56}"/>
    <cellStyle name="Comma 21 2 6" xfId="9479" xr:uid="{14BB589B-F52B-4F2E-AEED-0789685C2165}"/>
    <cellStyle name="Comma 21 2 6 2" xfId="36389" xr:uid="{94474D9F-17A3-40FD-935B-16B7709D43F9}"/>
    <cellStyle name="Comma 21 2 7" xfId="16839" xr:uid="{41E9C05C-CF42-45A4-8155-2A6D45114D26}"/>
    <cellStyle name="Comma 21 2 8" xfId="23770" xr:uid="{26133F10-D177-4C8E-9D24-D5A6645C0DCB}"/>
    <cellStyle name="Comma 21 3" xfId="2038" xr:uid="{5A7F4E2E-F6D5-48E1-BE2A-96923C3C387A}"/>
    <cellStyle name="Comma 21 3 2" xfId="7528" xr:uid="{CDEB6634-8F5B-4A65-973D-FC6990151579}"/>
    <cellStyle name="Comma 21 3 2 2" xfId="14893" xr:uid="{BAD4FAFA-4A90-499C-9170-3677CE7C6235}"/>
    <cellStyle name="Comma 21 3 2 2 2" xfId="47509" xr:uid="{BFC983D2-E636-44D5-AD0D-6FC6545F11CC}"/>
    <cellStyle name="Comma 21 3 2 2 3" xfId="34882" xr:uid="{8F4CC89A-2ACC-40F3-A356-669A7A2F927E}"/>
    <cellStyle name="Comma 21 3 2 3" xfId="22253" xr:uid="{83FC97F3-7BA6-43F8-9216-13DAABB53599}"/>
    <cellStyle name="Comma 21 3 2 3 2" xfId="41228" xr:uid="{50DB2958-93C4-4D34-BB4A-7B4B8F74DD41}"/>
    <cellStyle name="Comma 21 3 2 4" xfId="28589" xr:uid="{91452272-6225-480A-8719-EA839CDD3804}"/>
    <cellStyle name="Comma 21 3 3" xfId="4906" xr:uid="{3259F39D-E139-4192-9EF6-A16411A2C775}"/>
    <cellStyle name="Comma 21 3 3 2" xfId="12271" xr:uid="{5E6A7FBD-9015-42F3-9CD5-62F8CCE7B4A4}"/>
    <cellStyle name="Comma 21 3 3 2 2" xfId="44887" xr:uid="{C3621482-21C0-4A41-B401-D0757FEF6DE7}"/>
    <cellStyle name="Comma 21 3 3 2 3" xfId="32260" xr:uid="{D468044E-D43A-4ECF-B29C-2B7AF3D4DCCA}"/>
    <cellStyle name="Comma 21 3 3 3" xfId="19631" xr:uid="{DBD3B058-3919-40FD-96F5-F32F794286A6}"/>
    <cellStyle name="Comma 21 3 3 3 2" xfId="38606" xr:uid="{28ADE804-E398-439E-8DCB-532AAF64FB39}"/>
    <cellStyle name="Comma 21 3 3 4" xfId="25967" xr:uid="{65CD1BCE-AC82-4B1D-8E9A-00720A3A6200}"/>
    <cellStyle name="Comma 21 3 4" xfId="4031" xr:uid="{B19D56F0-1330-485D-BCE2-6F0A47C348DD}"/>
    <cellStyle name="Comma 21 3 4 2" xfId="11397" xr:uid="{4FC53298-40A6-48D0-9B4F-4D24167CE0E6}"/>
    <cellStyle name="Comma 21 3 4 2 2" xfId="44012" xr:uid="{B2956286-4E6E-4739-B6C2-9BE341244961}"/>
    <cellStyle name="Comma 21 3 4 3" xfId="18757" xr:uid="{6D3AA1E1-61CC-46AE-8A17-7B9E4248E1FB}"/>
    <cellStyle name="Comma 21 3 4 4" xfId="31385" xr:uid="{98985BB0-350A-44F6-950F-13EC8EBB5C68}"/>
    <cellStyle name="Comma 21 3 5" xfId="9575" xr:uid="{58A838AA-8EA5-4062-AB28-8AE47B7267BA}"/>
    <cellStyle name="Comma 21 3 5 2" xfId="37731" xr:uid="{63A7D049-B3BC-4990-B2F6-5F5C0960102B}"/>
    <cellStyle name="Comma 21 3 6" xfId="16935" xr:uid="{BAACC24F-5E42-470C-90D9-29D8A2F16413}"/>
    <cellStyle name="Comma 21 3 7" xfId="25092" xr:uid="{28D233F0-2D62-4ECC-8994-53C6F32B6C66}"/>
    <cellStyle name="Comma 21 4" xfId="3183" xr:uid="{21639DD9-E988-40FD-9EE9-150CA865907D}"/>
    <cellStyle name="Comma 21 4 2" xfId="6680" xr:uid="{C7C73FE9-DCAE-4B8B-A5AF-90E602D55C3B}"/>
    <cellStyle name="Comma 21 4 2 2" xfId="14045" xr:uid="{68BCA85E-5FC7-47DE-9835-2E25DE027FA1}"/>
    <cellStyle name="Comma 21 4 2 2 2" xfId="46661" xr:uid="{99F51FD9-877D-4BDF-9407-32B0947B1588}"/>
    <cellStyle name="Comma 21 4 2 2 3" xfId="34034" xr:uid="{1D62E282-5E84-43B7-902E-BE41EB24EB1E}"/>
    <cellStyle name="Comma 21 4 2 3" xfId="21405" xr:uid="{F9B2457F-7DF5-4CCD-8822-402443BB21E2}"/>
    <cellStyle name="Comma 21 4 2 3 2" xfId="40380" xr:uid="{4F66C5DE-32F7-4E6D-9251-1C7268E58D4D}"/>
    <cellStyle name="Comma 21 4 2 4" xfId="27741" xr:uid="{050DE24F-3B06-413C-9023-FD8269FEE8E4}"/>
    <cellStyle name="Comma 21 4 3" xfId="10549" xr:uid="{CCFFA6F4-84D7-4543-AF14-7248B6985D02}"/>
    <cellStyle name="Comma 21 4 3 2" xfId="43164" xr:uid="{1B91D279-7BAB-4F09-BE30-278791B1F7FB}"/>
    <cellStyle name="Comma 21 4 3 3" xfId="30537" xr:uid="{C6469601-D28D-4C3E-9F95-ACB9AFBC23B5}"/>
    <cellStyle name="Comma 21 4 4" xfId="17909" xr:uid="{8735E055-186E-4CAE-9169-4CE1AF9F721C}"/>
    <cellStyle name="Comma 21 4 4 2" xfId="36883" xr:uid="{6A043F1B-213D-4135-8CF0-5250F147617D}"/>
    <cellStyle name="Comma 21 4 5" xfId="24244" xr:uid="{46AB4EB4-A3EF-4146-B0CA-1E3A9B1A8DA4}"/>
    <cellStyle name="Comma 21 5" xfId="5791" xr:uid="{7F04DD60-4B6E-47BF-AFDF-CC5D9190C7CB}"/>
    <cellStyle name="Comma 21 5 2" xfId="13156" xr:uid="{8D2F0EB3-E2DE-4DCC-B848-5DD94ADD42D4}"/>
    <cellStyle name="Comma 21 5 2 2" xfId="45772" xr:uid="{EAFD140D-441F-459E-BEF4-01A9475C6BE9}"/>
    <cellStyle name="Comma 21 5 2 3" xfId="33145" xr:uid="{7FD1C4C5-5F41-4423-BB55-12036B7CF397}"/>
    <cellStyle name="Comma 21 5 3" xfId="20516" xr:uid="{48B38136-09DA-4988-AE5A-3BC9F0E0C12A}"/>
    <cellStyle name="Comma 21 5 3 2" xfId="39491" xr:uid="{AF0ABCB7-CE08-4F0E-9A8D-9D55BAEB9944}"/>
    <cellStyle name="Comma 21 5 4" xfId="26852" xr:uid="{550E3014-FAE0-4F37-9430-5C0DB4BCD02E}"/>
    <cellStyle name="Comma 21 6" xfId="2125" xr:uid="{7C5C9149-4249-4672-A557-E90AA30FDED7}"/>
    <cellStyle name="Comma 21 6 2" xfId="9662" xr:uid="{F87D0CA8-C591-4668-B7FA-F5F56465E9B7}"/>
    <cellStyle name="Comma 21 6 2 2" xfId="42277" xr:uid="{9404B961-5477-4166-BE60-5CB6BBA6DA9A}"/>
    <cellStyle name="Comma 21 6 3" xfId="17022" xr:uid="{5862D33E-F995-4F7E-9F3C-3D6FBBE572F4}"/>
    <cellStyle name="Comma 21 6 4" xfId="29650" xr:uid="{8E9055F8-2B9A-4F2A-91F7-9FCB182119E2}"/>
    <cellStyle name="Comma 21 7" xfId="8438" xr:uid="{6D0C113F-0E8C-4995-A713-606C7C271912}"/>
    <cellStyle name="Comma 21 7 2" xfId="15803" xr:uid="{7EE6CDAB-CCD6-4BBE-9CCF-D96AA4962DD6}"/>
    <cellStyle name="Comma 21 7 3" xfId="23163" xr:uid="{6C4037C7-4421-4D1E-8263-C1DB092EFBF6}"/>
    <cellStyle name="Comma 21 7 4" xfId="35902" xr:uid="{F2819CC9-C288-4130-A5E4-833CD028199A}"/>
    <cellStyle name="Comma 21 8" xfId="1810" xr:uid="{46108C55-C28F-4159-B7F4-87E53696AE0D}"/>
    <cellStyle name="Comma 21 8 2" xfId="9389" xr:uid="{A164CC0E-C289-452C-9758-DB4F6BF6522B}"/>
    <cellStyle name="Comma 21 8 3" xfId="16749" xr:uid="{5A0159D2-CA2C-4DC1-BC71-CB7B334C6A1D}"/>
    <cellStyle name="Comma 21 8 4" xfId="48511" xr:uid="{220C2B69-AFD7-4B00-AEBD-1EB2D87F245C}"/>
    <cellStyle name="Comma 21 9" xfId="9245" xr:uid="{B8A375B2-A075-4C92-950A-7D8C3BB3EAFF}"/>
    <cellStyle name="Comma 22" xfId="262" xr:uid="{CBC8A832-5BB1-471E-9560-1D0C25A081D9}"/>
    <cellStyle name="Comma 22 10" xfId="16141" xr:uid="{4B5F5FD0-7E9C-4CFE-8DBB-D78BA7F79C82}"/>
    <cellStyle name="Comma 22 11" xfId="23346" xr:uid="{C6146AD7-C33F-4007-9BA9-920273F79AAB}"/>
    <cellStyle name="Comma 22 12" xfId="968" xr:uid="{584A75FF-9B00-4067-BE4B-69E8CF0FA60C}"/>
    <cellStyle name="Comma 22 2" xfId="1290" xr:uid="{553AF23C-D141-4A6E-9E85-96C44FF4561A}"/>
    <cellStyle name="Comma 22 2 2" xfId="4443" xr:uid="{4D02F443-8892-4965-806D-0B17713148CF}"/>
    <cellStyle name="Comma 22 2 2 2" xfId="7940" xr:uid="{E55F6A1A-55B4-46CB-97EC-E5FE1337EE16}"/>
    <cellStyle name="Comma 22 2 2 2 2" xfId="15305" xr:uid="{BD6829DA-D213-4973-ABC5-E5A464AF7018}"/>
    <cellStyle name="Comma 22 2 2 2 2 2" xfId="47921" xr:uid="{B98CAE9A-5D8C-4B01-8D13-32C5E0021C17}"/>
    <cellStyle name="Comma 22 2 2 2 2 3" xfId="35294" xr:uid="{C6409192-0C00-4E5E-9635-3F5A5F59DBE6}"/>
    <cellStyle name="Comma 22 2 2 2 3" xfId="22665" xr:uid="{CF45E25B-A797-4330-B20E-EE8E97B19ACA}"/>
    <cellStyle name="Comma 22 2 2 2 3 2" xfId="41640" xr:uid="{B656068F-E7C9-4E30-86C5-87C5F9F6D7C3}"/>
    <cellStyle name="Comma 22 2 2 2 4" xfId="29001" xr:uid="{8D1FCF01-62B3-4C25-8719-3E9EB305608F}"/>
    <cellStyle name="Comma 22 2 2 3" xfId="5322" xr:uid="{311AEB74-9809-4D25-9A3B-A66D93E8DE3F}"/>
    <cellStyle name="Comma 22 2 2 3 2" xfId="12687" xr:uid="{4C82D02C-6405-4F36-8A7E-A3C35CABE9B8}"/>
    <cellStyle name="Comma 22 2 2 3 2 2" xfId="45303" xr:uid="{9140B529-C442-4993-8A09-1324E0B3F4F1}"/>
    <cellStyle name="Comma 22 2 2 3 2 3" xfId="32676" xr:uid="{DEF78A7E-EA5B-442F-9CBC-CBC900797305}"/>
    <cellStyle name="Comma 22 2 2 3 3" xfId="20047" xr:uid="{13B62AC7-1FAF-4DE6-83F1-C524B2835183}"/>
    <cellStyle name="Comma 22 2 2 3 3 2" xfId="39022" xr:uid="{E9BE5038-E8FE-43C7-AA34-F27ECF59D6F3}"/>
    <cellStyle name="Comma 22 2 2 3 4" xfId="26383" xr:uid="{4EE9D7AF-F987-49A7-B712-23F7F4CC724B}"/>
    <cellStyle name="Comma 22 2 2 4" xfId="11809" xr:uid="{D0809B0B-C406-49F0-9674-AE9D1E447450}"/>
    <cellStyle name="Comma 22 2 2 4 2" xfId="44424" xr:uid="{A0A80EC2-994D-4FF1-B588-BAE39CCB7866}"/>
    <cellStyle name="Comma 22 2 2 4 3" xfId="31797" xr:uid="{EB5F1AA6-D89E-4478-89C4-4E6ED9376F91}"/>
    <cellStyle name="Comma 22 2 2 5" xfId="19169" xr:uid="{4B5EBE83-E3BF-4306-B9F9-9A72C0FA78B4}"/>
    <cellStyle name="Comma 22 2 2 5 2" xfId="38143" xr:uid="{7C1DAA14-E82B-4137-9B2A-F5696D8E50E4}"/>
    <cellStyle name="Comma 22 2 2 6" xfId="25504" xr:uid="{4CE322BC-13DB-4AA0-8ADF-D32F7D0E4FDB}"/>
    <cellStyle name="Comma 22 2 3" xfId="3593" xr:uid="{00B46262-1653-4420-9E20-7B0C133F1AB1}"/>
    <cellStyle name="Comma 22 2 3 2" xfId="7090" xr:uid="{74330EB8-404C-4D5C-BF3C-F5ED2A3CCE89}"/>
    <cellStyle name="Comma 22 2 3 2 2" xfId="14455" xr:uid="{5FABB9FD-8BC0-45F3-A9A5-F73F5E92405E}"/>
    <cellStyle name="Comma 22 2 3 2 2 2" xfId="47071" xr:uid="{458B7FBF-4A28-448A-948A-6D7FE28350E5}"/>
    <cellStyle name="Comma 22 2 3 2 2 3" xfId="34444" xr:uid="{21E81E3C-3355-4C95-9591-EC321976A9A3}"/>
    <cellStyle name="Comma 22 2 3 2 3" xfId="21815" xr:uid="{B4958572-6566-4833-9F93-90ECD07D3FC8}"/>
    <cellStyle name="Comma 22 2 3 2 3 2" xfId="40790" xr:uid="{FF88AC41-9EBA-4ED7-B99A-6EDE279D66EA}"/>
    <cellStyle name="Comma 22 2 3 2 4" xfId="28151" xr:uid="{7A9CDDF1-F9C4-48A3-9614-0043207237A5}"/>
    <cellStyle name="Comma 22 2 3 3" xfId="10959" xr:uid="{5FB7CB87-64B8-4618-AF8B-447C5CD51BC7}"/>
    <cellStyle name="Comma 22 2 3 3 2" xfId="43574" xr:uid="{22F95A41-D733-4907-8A1D-CD5B47691997}"/>
    <cellStyle name="Comma 22 2 3 3 3" xfId="30947" xr:uid="{FEF4AAF7-30F3-47AB-97A5-18FA5D4469CC}"/>
    <cellStyle name="Comma 22 2 3 4" xfId="18319" xr:uid="{BD81EB65-9F81-4383-9DA8-88C6DFF75113}"/>
    <cellStyle name="Comma 22 2 3 4 2" xfId="37293" xr:uid="{81D90C29-74A3-4840-AB0F-09DFC9A92B99}"/>
    <cellStyle name="Comma 22 2 3 5" xfId="24654" xr:uid="{D9FAB7D9-2E01-4E04-9207-C61E2CB6B313}"/>
    <cellStyle name="Comma 22 2 4" xfId="6207" xr:uid="{18C02F2B-05FC-4338-A101-1183EF94E9A2}"/>
    <cellStyle name="Comma 22 2 4 2" xfId="13572" xr:uid="{AD3D9625-BE74-40ED-8D58-D6100030F842}"/>
    <cellStyle name="Comma 22 2 4 2 2" xfId="46188" xr:uid="{AF055640-3782-470B-9B5A-8BDDAE1A5017}"/>
    <cellStyle name="Comma 22 2 4 2 3" xfId="33561" xr:uid="{616FC88A-D15E-44AF-90AF-4796384241B1}"/>
    <cellStyle name="Comma 22 2 4 3" xfId="20932" xr:uid="{5B9F45DC-6CA8-48B0-BE85-3509A1BE8C32}"/>
    <cellStyle name="Comma 22 2 4 3 2" xfId="39907" xr:uid="{4AF93418-0F9D-4DB3-87B5-03F45DE5B70B}"/>
    <cellStyle name="Comma 22 2 4 4" xfId="27268" xr:uid="{4FD27EDD-6A07-4865-A29D-45FE0FE82D87}"/>
    <cellStyle name="Comma 22 2 5" xfId="2686" xr:uid="{6EE3A057-A5B3-410C-82FD-32727BA82EAC}"/>
    <cellStyle name="Comma 22 2 5 2" xfId="10080" xr:uid="{4B41566D-E077-4823-95BA-5C6CC8342652}"/>
    <cellStyle name="Comma 22 2 5 2 2" xfId="42693" xr:uid="{1D62A38B-C632-4F12-92D6-C3639A4CE5F7}"/>
    <cellStyle name="Comma 22 2 5 3" xfId="17440" xr:uid="{94EF0A1E-54F8-4CBE-B507-4C84C0181DD6}"/>
    <cellStyle name="Comma 22 2 5 4" xfId="30066" xr:uid="{480560C9-7A92-4C0C-83AC-29F0E2F618C2}"/>
    <cellStyle name="Comma 22 2 6" xfId="1942" xr:uid="{2B3F499C-A421-404F-B745-063F85368763}"/>
    <cellStyle name="Comma 22 2 6 2" xfId="9480" xr:uid="{192A8945-7528-4583-A5E4-5F5C6CDF1A69}"/>
    <cellStyle name="Comma 22 2 6 3" xfId="16840" xr:uid="{FD61E920-C930-49A3-A1FB-054344B2B935}"/>
    <cellStyle name="Comma 22 2 6 4" xfId="36390" xr:uid="{A8B3B622-C0E9-4F72-AB08-8C78B882292B}"/>
    <cellStyle name="Comma 22 2 7" xfId="9086" xr:uid="{5E414F81-929D-47B3-ABC8-BF088E389DD0}"/>
    <cellStyle name="Comma 22 2 8" xfId="16446" xr:uid="{C459EA75-468B-48E6-B64B-988FC66C8678}"/>
    <cellStyle name="Comma 22 2 9" xfId="23771" xr:uid="{DB5B9D6D-6D81-44D4-8D84-B0F14819CC22}"/>
    <cellStyle name="Comma 22 3" xfId="1608" xr:uid="{A8D2AD25-C378-479F-A95C-595EA16BF6CD}"/>
    <cellStyle name="Comma 22 3 2" xfId="7529" xr:uid="{63BD27CE-4AEA-4025-869F-516FB282DA76}"/>
    <cellStyle name="Comma 22 3 2 2" xfId="14894" xr:uid="{47DC70D4-EB92-4129-8DB9-44DD32EE3620}"/>
    <cellStyle name="Comma 22 3 2 2 2" xfId="47510" xr:uid="{EEA4BBF1-6887-4FC7-BDD5-5A6C4DB78686}"/>
    <cellStyle name="Comma 22 3 2 2 3" xfId="34883" xr:uid="{4DD35466-58F2-4CAB-8F22-4D5CDF54E6E7}"/>
    <cellStyle name="Comma 22 3 2 3" xfId="22254" xr:uid="{2B6EF2A1-5D3A-4FA8-B6B7-FBE9A967C24C}"/>
    <cellStyle name="Comma 22 3 2 3 2" xfId="41229" xr:uid="{08307CCD-F2D4-4A97-8B59-606795769E66}"/>
    <cellStyle name="Comma 22 3 2 4" xfId="28590" xr:uid="{7A01ACB7-C9A3-4EBA-973E-C0DC538F3394}"/>
    <cellStyle name="Comma 22 3 3" xfId="4907" xr:uid="{C6317B8B-A8FE-488D-BE45-3658323D1BF0}"/>
    <cellStyle name="Comma 22 3 3 2" xfId="12272" xr:uid="{19C95C48-AB10-4D21-8649-0743B9964FA2}"/>
    <cellStyle name="Comma 22 3 3 2 2" xfId="44888" xr:uid="{8540AA15-9B2B-4756-92DD-6DA123E79AFD}"/>
    <cellStyle name="Comma 22 3 3 2 3" xfId="32261" xr:uid="{31E58B33-2A7D-400C-9F64-211DE50BAC4E}"/>
    <cellStyle name="Comma 22 3 3 3" xfId="19632" xr:uid="{618AF8A0-EAFC-462E-B2F1-25A29CC2F5C0}"/>
    <cellStyle name="Comma 22 3 3 3 2" xfId="38607" xr:uid="{9CE6361B-FEB6-416A-96A4-78072A3D1FA3}"/>
    <cellStyle name="Comma 22 3 3 4" xfId="25968" xr:uid="{58D0DC1B-78AA-41E3-A312-DE9C34258B0B}"/>
    <cellStyle name="Comma 22 3 4" xfId="4032" xr:uid="{5F483B8E-79C1-453C-AA99-F7B1B89DE510}"/>
    <cellStyle name="Comma 22 3 4 2" xfId="11398" xr:uid="{2A458F90-5269-4257-BDA5-9330309DF2AF}"/>
    <cellStyle name="Comma 22 3 4 2 2" xfId="44013" xr:uid="{36444CCD-EF19-4CF0-BEC2-B67DEB44F41B}"/>
    <cellStyle name="Comma 22 3 4 3" xfId="18758" xr:uid="{C1AF807C-A2A0-44DE-A440-BDAB8DD6C625}"/>
    <cellStyle name="Comma 22 3 4 4" xfId="31386" xr:uid="{CDC6CA9C-E63B-480E-ABCE-86EDAA216FCF}"/>
    <cellStyle name="Comma 22 3 5" xfId="2039" xr:uid="{C80FAEFD-6708-454E-A407-5A9F8BFD5C74}"/>
    <cellStyle name="Comma 22 3 5 2" xfId="9576" xr:uid="{C6D9143C-0F24-4988-A784-34A1BBB47431}"/>
    <cellStyle name="Comma 22 3 5 3" xfId="16936" xr:uid="{DA7B9387-2B4E-4BCE-909B-54105D48112A}"/>
    <cellStyle name="Comma 22 3 5 4" xfId="37732" xr:uid="{3BE2D59D-1099-49F2-8A9F-5BA8E9BF47AD}"/>
    <cellStyle name="Comma 22 3 6" xfId="9246" xr:uid="{F3DCB6B8-014D-44CD-8754-4B7877BC782B}"/>
    <cellStyle name="Comma 22 3 7" xfId="16606" xr:uid="{F8566037-CBBA-42FE-AB60-3AFEC787D6AF}"/>
    <cellStyle name="Comma 22 3 8" xfId="25093" xr:uid="{50606D9E-EE9E-4F99-9181-D813907EBA8A}"/>
    <cellStyle name="Comma 22 4" xfId="3184" xr:uid="{79BAA749-4497-4BD3-BCA7-957BBD44611E}"/>
    <cellStyle name="Comma 22 4 2" xfId="6681" xr:uid="{2B0F0278-6475-44AE-9734-920097BB6E05}"/>
    <cellStyle name="Comma 22 4 2 2" xfId="14046" xr:uid="{4314B0C1-F472-4607-A47E-6E3864B7322A}"/>
    <cellStyle name="Comma 22 4 2 2 2" xfId="46662" xr:uid="{C0B32E92-4A61-4E79-AC04-7225E74CFE34}"/>
    <cellStyle name="Comma 22 4 2 2 3" xfId="34035" xr:uid="{5BF454FB-8432-49C5-B4CC-49F73B6F9FC5}"/>
    <cellStyle name="Comma 22 4 2 3" xfId="21406" xr:uid="{921AEAD0-EA82-42F4-B61A-5C343EB09F52}"/>
    <cellStyle name="Comma 22 4 2 3 2" xfId="40381" xr:uid="{89273C63-34B4-49C8-82DF-00EB017D050B}"/>
    <cellStyle name="Comma 22 4 2 4" xfId="27742" xr:uid="{97B15C9D-1EFA-4442-A8FA-90CC35CD2CB8}"/>
    <cellStyle name="Comma 22 4 3" xfId="10550" xr:uid="{1E0A1837-E099-4FE4-9485-840FB11AB6D4}"/>
    <cellStyle name="Comma 22 4 3 2" xfId="43165" xr:uid="{C13A9938-5720-44C4-B14F-EE016AF9B28B}"/>
    <cellStyle name="Comma 22 4 3 3" xfId="30538" xr:uid="{119A4BA2-F3C2-4F49-8DD5-3F6B391D8A0F}"/>
    <cellStyle name="Comma 22 4 4" xfId="17910" xr:uid="{9FA4D662-2A6A-46BD-BF2A-414526D4A31A}"/>
    <cellStyle name="Comma 22 4 4 2" xfId="36884" xr:uid="{E114AF97-D3CB-48E2-8047-DF46606C4768}"/>
    <cellStyle name="Comma 22 4 5" xfId="24245" xr:uid="{0A06A694-15FD-4B40-BAF4-8BE6973E085A}"/>
    <cellStyle name="Comma 22 5" xfId="5792" xr:uid="{0F58C065-0C6C-4F1B-9A42-C8EDEDD1CA35}"/>
    <cellStyle name="Comma 22 5 2" xfId="13157" xr:uid="{C20642E3-E791-4408-BD1D-59819CF268F1}"/>
    <cellStyle name="Comma 22 5 2 2" xfId="45773" xr:uid="{4AAB7007-25A5-416D-B7ED-AA55180C4E16}"/>
    <cellStyle name="Comma 22 5 2 3" xfId="33146" xr:uid="{415236D1-9AF6-4B08-9C75-3DF2999F99AA}"/>
    <cellStyle name="Comma 22 5 3" xfId="20517" xr:uid="{E6E9B0C2-BA64-4B21-B529-58BCF51C9F00}"/>
    <cellStyle name="Comma 22 5 3 2" xfId="39492" xr:uid="{63793715-DE91-4B0B-8E0A-61F6806D2CA0}"/>
    <cellStyle name="Comma 22 5 4" xfId="26853" xr:uid="{5C5ED5D6-528A-49F0-B333-779C9FDA27BC}"/>
    <cellStyle name="Comma 22 6" xfId="2126" xr:uid="{219EDA7F-DF75-46DD-B47A-2D002F48B7CC}"/>
    <cellStyle name="Comma 22 6 2" xfId="9663" xr:uid="{B7AC3FB5-595B-4EEE-A9D6-390A3D646519}"/>
    <cellStyle name="Comma 22 6 2 2" xfId="42278" xr:uid="{4F5095A3-332B-4726-8E0E-3581B898CF72}"/>
    <cellStyle name="Comma 22 6 3" xfId="17023" xr:uid="{9E71D11B-C3E9-4853-9BB3-427F30B2C059}"/>
    <cellStyle name="Comma 22 6 4" xfId="29651" xr:uid="{0C9A4133-A9EA-40EE-AE4C-496236F977C3}"/>
    <cellStyle name="Comma 22 7" xfId="8439" xr:uid="{9BF99B81-D291-4054-BC57-016550CCB9E5}"/>
    <cellStyle name="Comma 22 7 2" xfId="15804" xr:uid="{C54E7109-C40B-4C28-B106-E7864B44C9DC}"/>
    <cellStyle name="Comma 22 7 3" xfId="23164" xr:uid="{00984E82-C20D-41B2-9AB7-502A5B5610B9}"/>
    <cellStyle name="Comma 22 7 4" xfId="35904" xr:uid="{3FF080BB-6196-4F36-A8D9-8AFA3D9E580C}"/>
    <cellStyle name="Comma 22 8" xfId="1811" xr:uid="{436E6483-1924-4783-876F-11919C6F5CD5}"/>
    <cellStyle name="Comma 22 8 2" xfId="9390" xr:uid="{A341FE75-E2D3-44CC-A259-33455A4B9807}"/>
    <cellStyle name="Comma 22 8 3" xfId="16750" xr:uid="{8F15CD6A-EF03-46D7-A03A-6CD9C8F99EEA}"/>
    <cellStyle name="Comma 22 8 4" xfId="48512" xr:uid="{EB2DB303-ED94-4460-ABA6-27EE2B222CD5}"/>
    <cellStyle name="Comma 22 9" xfId="8781" xr:uid="{073E42A0-C05E-4D62-8FD8-6E36DCBF48B9}"/>
    <cellStyle name="Comma 23" xfId="264" xr:uid="{CEB10653-1D39-42A8-B15A-3F3B70ED47B2}"/>
    <cellStyle name="Comma 23 10" xfId="23289" xr:uid="{00FB7B85-FDA1-4931-B5B8-026A61D00887}"/>
    <cellStyle name="Comma 23 11" xfId="1609" xr:uid="{F6A5D8E1-CEA6-4C7B-AB18-AFB4C588DAF7}"/>
    <cellStyle name="Comma 23 2" xfId="1943" xr:uid="{914EF511-62C0-4DC7-A2E0-A11878A57B38}"/>
    <cellStyle name="Comma 23 2 2" xfId="3113" xr:uid="{02555C9F-CB69-4BF7-BE91-F0422F1BF755}"/>
    <cellStyle name="Comma 23 2 2 2" xfId="4845" xr:uid="{764F8F28-7E34-48CE-8E8F-BB73D832EE83}"/>
    <cellStyle name="Comma 23 2 2 2 2" xfId="8343" xr:uid="{4B722E54-B358-458A-817C-672B791E7768}"/>
    <cellStyle name="Comma 23 2 2 2 2 2" xfId="15708" xr:uid="{57A26AD6-E206-4DDB-A897-13651214BFD3}"/>
    <cellStyle name="Comma 23 2 2 2 2 2 2" xfId="48324" xr:uid="{1F2B0DB8-1752-4D2E-9244-E45533625C70}"/>
    <cellStyle name="Comma 23 2 2 2 2 2 3" xfId="35697" xr:uid="{D51062A6-D8DD-49A4-9E0B-27A984F95577}"/>
    <cellStyle name="Comma 23 2 2 2 2 3" xfId="23068" xr:uid="{A7F048FE-17C8-485C-B81B-D5BF38EAE81F}"/>
    <cellStyle name="Comma 23 2 2 2 2 3 2" xfId="42043" xr:uid="{AAD937A2-AFCF-41E3-9E0F-CD749401F507}"/>
    <cellStyle name="Comma 23 2 2 2 2 4" xfId="29404" xr:uid="{FD0CC3F9-4581-4431-87B7-D06838FE2D08}"/>
    <cellStyle name="Comma 23 2 2 2 3" xfId="5725" xr:uid="{C83278C2-7329-4E80-911F-ECC5609ADE33}"/>
    <cellStyle name="Comma 23 2 2 2 3 2" xfId="13090" xr:uid="{3EBA5071-2739-4FB6-B31A-B5EE01AC60E7}"/>
    <cellStyle name="Comma 23 2 2 2 3 2 2" xfId="45706" xr:uid="{94515BB9-C79A-46C0-897F-84B5BBCC5CC1}"/>
    <cellStyle name="Comma 23 2 2 2 3 2 3" xfId="33079" xr:uid="{E86D28E8-15E2-4DBB-89AE-BA5AA88AE544}"/>
    <cellStyle name="Comma 23 2 2 2 3 3" xfId="20450" xr:uid="{5CA30070-8B5F-4E30-AC02-454629C5164C}"/>
    <cellStyle name="Comma 23 2 2 2 3 3 2" xfId="39425" xr:uid="{BE186AC4-89A7-432D-AE63-FDD6C36C886F}"/>
    <cellStyle name="Comma 23 2 2 2 3 4" xfId="26786" xr:uid="{F8394587-52D0-486D-A04E-F7F669041073}"/>
    <cellStyle name="Comma 23 2 2 2 4" xfId="12211" xr:uid="{AA119F91-0B43-4493-B0B1-EA62A20081BD}"/>
    <cellStyle name="Comma 23 2 2 2 4 2" xfId="44827" xr:uid="{67218847-FF6B-46AB-B7FF-C5D3355FC9CD}"/>
    <cellStyle name="Comma 23 2 2 2 4 3" xfId="32200" xr:uid="{A96919F2-8520-4409-B032-AEE82E67259D}"/>
    <cellStyle name="Comma 23 2 2 2 5" xfId="19571" xr:uid="{844B6861-69F0-4948-A439-619D1471E0D3}"/>
    <cellStyle name="Comma 23 2 2 2 5 2" xfId="38546" xr:uid="{2BD2E76C-2F91-420C-95E0-3A20FEBBB204}"/>
    <cellStyle name="Comma 23 2 2 2 6" xfId="25907" xr:uid="{67C23F8B-F9D1-4354-AD97-FA24DDCA0E4F}"/>
    <cellStyle name="Comma 23 2 2 3" xfId="3986" xr:uid="{7C1AE39B-7582-47A2-9FFE-C5ED88C62158}"/>
    <cellStyle name="Comma 23 2 2 3 2" xfId="7483" xr:uid="{E88BEFC2-FEDC-4D12-95D4-AD8E86CF55E4}"/>
    <cellStyle name="Comma 23 2 2 3 2 2" xfId="14848" xr:uid="{17F2704F-3D2D-4CAB-AF35-F6D6A3B70C97}"/>
    <cellStyle name="Comma 23 2 2 3 2 2 2" xfId="47464" xr:uid="{2B76D97B-94B7-4AA2-944E-0D8F65FDED2A}"/>
    <cellStyle name="Comma 23 2 2 3 2 2 3" xfId="34837" xr:uid="{BB333225-2207-480E-8218-113CC039C19B}"/>
    <cellStyle name="Comma 23 2 2 3 2 3" xfId="22208" xr:uid="{5764FFD9-3173-44DA-A496-4EFBAA9BE9BC}"/>
    <cellStyle name="Comma 23 2 2 3 2 3 2" xfId="41183" xr:uid="{01F012B5-B474-4B70-AEE5-A858F3375FDD}"/>
    <cellStyle name="Comma 23 2 2 3 2 4" xfId="28544" xr:uid="{0D41D1CD-27E6-4370-A183-44273711B3FA}"/>
    <cellStyle name="Comma 23 2 2 3 3" xfId="11352" xr:uid="{7D574856-5FB1-4AA9-9337-BA9F412AB9C1}"/>
    <cellStyle name="Comma 23 2 2 3 3 2" xfId="43967" xr:uid="{6967FE4A-F8C0-430D-B097-9A341BF499D7}"/>
    <cellStyle name="Comma 23 2 2 3 3 3" xfId="31340" xr:uid="{3FEEA0BC-97D2-412C-AC7B-81C2AAFFE823}"/>
    <cellStyle name="Comma 23 2 2 3 4" xfId="18712" xr:uid="{D3D8C567-7C5F-40D5-8B84-D683B83562F0}"/>
    <cellStyle name="Comma 23 2 2 3 4 2" xfId="37686" xr:uid="{9482BFFF-815A-47F0-ABA1-71A1FDF3FFC1}"/>
    <cellStyle name="Comma 23 2 2 3 5" xfId="25047" xr:uid="{C6DD66FD-C5DF-477B-8321-BA225B956054}"/>
    <cellStyle name="Comma 23 2 2 4" xfId="6610" xr:uid="{240DC5C9-08D0-4048-B579-E283E65FC94F}"/>
    <cellStyle name="Comma 23 2 2 4 2" xfId="13975" xr:uid="{6E806C98-ACE0-4BA6-9A39-2607DEA25D7F}"/>
    <cellStyle name="Comma 23 2 2 4 2 2" xfId="46591" xr:uid="{1A06CAF2-19F7-454A-B53F-B67E049B099A}"/>
    <cellStyle name="Comma 23 2 2 4 2 3" xfId="33964" xr:uid="{61BBF2ED-2C93-4409-8E48-6582E2D9C8F3}"/>
    <cellStyle name="Comma 23 2 2 4 3" xfId="21335" xr:uid="{736AED10-F2D8-41F6-9976-F34DD02A78DD}"/>
    <cellStyle name="Comma 23 2 2 4 3 2" xfId="40310" xr:uid="{A558BA24-566D-4901-89C5-BBD5EF4E35D7}"/>
    <cellStyle name="Comma 23 2 2 4 4" xfId="27671" xr:uid="{B534E993-D72F-4E22-B138-B4AA92ED58BA}"/>
    <cellStyle name="Comma 23 2 2 5" xfId="10480" xr:uid="{D510CD7E-DA43-4214-845C-1505D94C7B05}"/>
    <cellStyle name="Comma 23 2 2 5 2" xfId="43094" xr:uid="{FF3F043F-889E-4D4B-8D41-521233BDFE78}"/>
    <cellStyle name="Comma 23 2 2 5 3" xfId="30467" xr:uid="{684C05D7-6051-47CF-A7C5-B1282B6051FC}"/>
    <cellStyle name="Comma 23 2 2 6" xfId="17840" xr:uid="{4136A492-7CAB-4D6E-ACA6-0131CBE3CAEF}"/>
    <cellStyle name="Comma 23 2 2 6 2" xfId="36813" xr:uid="{E5203CD5-2465-4B2C-B853-1A32C0D4A669}"/>
    <cellStyle name="Comma 23 2 2 7" xfId="24174" xr:uid="{CE7292DC-50D9-4FE8-AA05-060C471E4A55}"/>
    <cellStyle name="Comma 23 2 3" xfId="4444" xr:uid="{4F045208-FFD6-4E9B-B14C-7DE3B226AED3}"/>
    <cellStyle name="Comma 23 2 3 2" xfId="7941" xr:uid="{243B1DF1-45C4-42B8-93BD-D0C7B2E41956}"/>
    <cellStyle name="Comma 23 2 3 2 2" xfId="15306" xr:uid="{33ED98FA-6D9F-4BC0-BB0A-2CD8868BA5F3}"/>
    <cellStyle name="Comma 23 2 3 2 2 2" xfId="47922" xr:uid="{083249A9-A87C-4EFC-B37C-39ABA1D10644}"/>
    <cellStyle name="Comma 23 2 3 2 2 3" xfId="35295" xr:uid="{ECB785F3-FD5F-464A-9A1A-2A03D620E6B1}"/>
    <cellStyle name="Comma 23 2 3 2 3" xfId="22666" xr:uid="{6B7F6977-6BA9-4838-91CD-700AF550F1D5}"/>
    <cellStyle name="Comma 23 2 3 2 3 2" xfId="41641" xr:uid="{15ABAD9E-912E-4155-A04E-3ADBFB9D2F94}"/>
    <cellStyle name="Comma 23 2 3 2 4" xfId="29002" xr:uid="{29A5E5B7-723B-4E7C-BE40-F44FEE5B4C31}"/>
    <cellStyle name="Comma 23 2 3 3" xfId="5323" xr:uid="{9A731690-F7F1-4C07-AEDF-620D7DB36CAF}"/>
    <cellStyle name="Comma 23 2 3 3 2" xfId="12688" xr:uid="{017389C1-EE85-4C9D-80D8-903BE31F1BE1}"/>
    <cellStyle name="Comma 23 2 3 3 2 2" xfId="45304" xr:uid="{25625C7A-0B07-436A-A03F-6BFCB687B999}"/>
    <cellStyle name="Comma 23 2 3 3 2 3" xfId="32677" xr:uid="{7F2072F9-4D28-42BF-BBAC-4B08331BF8C3}"/>
    <cellStyle name="Comma 23 2 3 3 3" xfId="20048" xr:uid="{83EF4A95-43B6-4D3A-931A-908AA7B29478}"/>
    <cellStyle name="Comma 23 2 3 3 3 2" xfId="39023" xr:uid="{1B8527EE-A856-4445-87EE-DB19C9A9F1D8}"/>
    <cellStyle name="Comma 23 2 3 3 4" xfId="26384" xr:uid="{F9B3B331-D0F4-44F1-A359-F86002EDCC60}"/>
    <cellStyle name="Comma 23 2 3 4" xfId="11810" xr:uid="{344AB905-0F36-407D-87F1-8D1B63AABBF8}"/>
    <cellStyle name="Comma 23 2 3 4 2" xfId="44425" xr:uid="{998427FC-3777-4519-BF4A-35A090F8967E}"/>
    <cellStyle name="Comma 23 2 3 4 3" xfId="31798" xr:uid="{F574C9EB-781F-441F-9759-CEC82C72EAFC}"/>
    <cellStyle name="Comma 23 2 3 5" xfId="19170" xr:uid="{0C128A16-A9A4-4EDE-9A43-C4F9B528DC24}"/>
    <cellStyle name="Comma 23 2 3 5 2" xfId="38144" xr:uid="{BBE70B48-5652-40D9-808B-D016CBC96102}"/>
    <cellStyle name="Comma 23 2 3 6" xfId="25505" xr:uid="{1746436C-2A7E-4BA4-ABE9-22D58B2F4E40}"/>
    <cellStyle name="Comma 23 2 4" xfId="3594" xr:uid="{B4CB7888-4706-4255-A8DB-F3DEA9AF07E8}"/>
    <cellStyle name="Comma 23 2 4 2" xfId="7091" xr:uid="{06AAAFCB-3DBC-43BD-8AE2-7123081A6CF8}"/>
    <cellStyle name="Comma 23 2 4 2 2" xfId="14456" xr:uid="{83B9EDF5-3BB0-4AAD-94C9-15AEDE46DED7}"/>
    <cellStyle name="Comma 23 2 4 2 2 2" xfId="47072" xr:uid="{9A8D09B9-38F5-43F1-BB79-02C9242E8DD7}"/>
    <cellStyle name="Comma 23 2 4 2 2 3" xfId="34445" xr:uid="{C3BC990E-4A40-4BFD-B405-24B40D699561}"/>
    <cellStyle name="Comma 23 2 4 2 3" xfId="21816" xr:uid="{70356D9B-9A58-455B-A27E-BDA2F6525A99}"/>
    <cellStyle name="Comma 23 2 4 2 3 2" xfId="40791" xr:uid="{993A55A6-CD3D-4904-A69B-E8B870EE35D7}"/>
    <cellStyle name="Comma 23 2 4 2 4" xfId="28152" xr:uid="{8D5A9FFE-3B42-4EBC-AC45-B82BF90AE7DF}"/>
    <cellStyle name="Comma 23 2 4 3" xfId="10960" xr:uid="{64094556-1057-4168-B915-FD0C6451FBAD}"/>
    <cellStyle name="Comma 23 2 4 3 2" xfId="43575" xr:uid="{6097A7A2-95C9-404E-BC79-7449247195F9}"/>
    <cellStyle name="Comma 23 2 4 3 3" xfId="30948" xr:uid="{C8767B03-00F3-4AA0-A436-555E84CADE64}"/>
    <cellStyle name="Comma 23 2 4 4" xfId="18320" xr:uid="{FEEF2E26-3BC8-4E1C-B4E4-BFD03716EDB2}"/>
    <cellStyle name="Comma 23 2 4 4 2" xfId="37294" xr:uid="{4AFAA773-3DC6-477E-9B46-906B8B76ABCB}"/>
    <cellStyle name="Comma 23 2 4 5" xfId="24655" xr:uid="{58A09376-EF8C-4474-862D-FEADC2C6664C}"/>
    <cellStyle name="Comma 23 2 5" xfId="6208" xr:uid="{28E081BB-175A-4A75-AE5D-72F140DB0DA3}"/>
    <cellStyle name="Comma 23 2 5 2" xfId="13573" xr:uid="{CF1D47BD-61BC-4D3D-88A7-541BA30486ED}"/>
    <cellStyle name="Comma 23 2 5 2 2" xfId="46189" xr:uid="{D1FD2139-E36D-4459-AB69-93C94938C9C6}"/>
    <cellStyle name="Comma 23 2 5 2 3" xfId="33562" xr:uid="{3FDDC57C-606B-437F-B12A-BA0D4D9F6B6D}"/>
    <cellStyle name="Comma 23 2 5 3" xfId="20933" xr:uid="{74391C24-E72D-460C-A847-3BAB689EC16E}"/>
    <cellStyle name="Comma 23 2 5 3 2" xfId="39908" xr:uid="{1B415580-6766-48FE-A4D2-337635090C0A}"/>
    <cellStyle name="Comma 23 2 5 4" xfId="27269" xr:uid="{2C9172C8-92C2-4755-A622-E04F44EACCAF}"/>
    <cellStyle name="Comma 23 2 6" xfId="2687" xr:uid="{01F58E48-1BC8-47B7-B28A-1D98BFD77177}"/>
    <cellStyle name="Comma 23 2 6 2" xfId="10081" xr:uid="{102930FD-FFA3-48F3-B563-3E0063886422}"/>
    <cellStyle name="Comma 23 2 6 2 2" xfId="42694" xr:uid="{03AE0677-8A43-4AE5-A7E2-B99B3A79CF0B}"/>
    <cellStyle name="Comma 23 2 6 3" xfId="17441" xr:uid="{E681B2AE-7F4A-4FD5-A4F9-01B1F95692C7}"/>
    <cellStyle name="Comma 23 2 6 4" xfId="30067" xr:uid="{B71F66EA-EDB8-486B-AE53-04B926691EE4}"/>
    <cellStyle name="Comma 23 2 7" xfId="9481" xr:uid="{D78C6E99-05E9-4A69-9FE5-AA474045F86C}"/>
    <cellStyle name="Comma 23 2 7 2" xfId="36391" xr:uid="{F2FC86DB-E652-45C2-8AAB-41B08D852117}"/>
    <cellStyle name="Comma 23 2 8" xfId="16841" xr:uid="{B74C61DA-7996-4FDC-8FF7-F1C31D3327B0}"/>
    <cellStyle name="Comma 23 2 9" xfId="23772" xr:uid="{337A7D72-721D-4F81-9CD8-C6BE1A2A3693}"/>
    <cellStyle name="Comma 23 3" xfId="2040" xr:uid="{3D746B9F-6920-498F-8DA1-60642C84E42D}"/>
    <cellStyle name="Comma 23 3 2" xfId="4496" xr:uid="{AB677D69-9C0C-4964-B06C-0DCB08F4DCC6}"/>
    <cellStyle name="Comma 23 3 2 2" xfId="7994" xr:uid="{FD839D85-FEAD-4C98-AF79-C7121022E3CE}"/>
    <cellStyle name="Comma 23 3 2 2 2" xfId="15359" xr:uid="{0AB37719-40CA-4164-A69E-B0582E89C032}"/>
    <cellStyle name="Comma 23 3 2 2 2 2" xfId="47975" xr:uid="{99BE1996-A503-4459-8A47-0705D860732E}"/>
    <cellStyle name="Comma 23 3 2 2 2 3" xfId="35348" xr:uid="{AB3A4004-0E3B-4163-B57B-D98623D82427}"/>
    <cellStyle name="Comma 23 3 2 2 3" xfId="22719" xr:uid="{788247C1-DA9C-4E01-A94C-A03F41919F65}"/>
    <cellStyle name="Comma 23 3 2 2 3 2" xfId="41694" xr:uid="{39734CE7-6695-4030-8A6E-4B00DB5C87C3}"/>
    <cellStyle name="Comma 23 3 2 2 4" xfId="29055" xr:uid="{E00F36DA-A53C-43B0-9C6E-6A5009088658}"/>
    <cellStyle name="Comma 23 3 2 3" xfId="5376" xr:uid="{0F36130C-2C87-4369-B0C4-0F51AC394182}"/>
    <cellStyle name="Comma 23 3 2 3 2" xfId="12741" xr:uid="{0319FDE5-9ED2-405C-BB44-BDEF755FB1B0}"/>
    <cellStyle name="Comma 23 3 2 3 2 2" xfId="45357" xr:uid="{0805E8C7-8612-43B1-9481-EDB72C0DDB8B}"/>
    <cellStyle name="Comma 23 3 2 3 2 3" xfId="32730" xr:uid="{8AC9C201-9F42-4A6F-B04C-D78ECBDBC689}"/>
    <cellStyle name="Comma 23 3 2 3 3" xfId="20101" xr:uid="{E6064B72-C200-49C3-8D0A-B7424F8CA4E5}"/>
    <cellStyle name="Comma 23 3 2 3 3 2" xfId="39076" xr:uid="{90958E8A-416F-491D-8006-894D05B66795}"/>
    <cellStyle name="Comma 23 3 2 3 4" xfId="26437" xr:uid="{E3236E5C-71F4-43BB-885E-ED30A43A3591}"/>
    <cellStyle name="Comma 23 3 2 4" xfId="11862" xr:uid="{9CAB82CC-3AFE-4C54-A2A3-994E6D31D427}"/>
    <cellStyle name="Comma 23 3 2 4 2" xfId="44478" xr:uid="{97DC281A-10C2-4BE2-B212-3A49F66167C9}"/>
    <cellStyle name="Comma 23 3 2 4 3" xfId="31851" xr:uid="{9434584A-5EEF-4EBA-B465-AD8F6A38D743}"/>
    <cellStyle name="Comma 23 3 2 5" xfId="19222" xr:uid="{D7EF80E9-C9C8-4D4C-B9E2-1919A2FB1B41}"/>
    <cellStyle name="Comma 23 3 2 5 2" xfId="38197" xr:uid="{8C3671B6-7BC0-4AA2-890B-5F0A2E2DE550}"/>
    <cellStyle name="Comma 23 3 2 6" xfId="25558" xr:uid="{46D2B9D0-11D2-4478-B854-4F1E39245D0E}"/>
    <cellStyle name="Comma 23 3 3" xfId="3643" xr:uid="{0DD45970-54E9-41C7-B323-FF3923C1A3C4}"/>
    <cellStyle name="Comma 23 3 3 2" xfId="7140" xr:uid="{F2D1522E-E230-4841-9308-6F7C49894321}"/>
    <cellStyle name="Comma 23 3 3 2 2" xfId="14505" xr:uid="{AE040460-DE3C-4284-B0BB-0F540AB6D124}"/>
    <cellStyle name="Comma 23 3 3 2 2 2" xfId="47121" xr:uid="{B414B4BA-29D0-4A07-8583-10AA14FF397C}"/>
    <cellStyle name="Comma 23 3 3 2 2 3" xfId="34494" xr:uid="{D4AD587F-088D-47FF-B461-CF0395CC0911}"/>
    <cellStyle name="Comma 23 3 3 2 3" xfId="21865" xr:uid="{F420634C-A491-41C5-8790-0066AD171D5C}"/>
    <cellStyle name="Comma 23 3 3 2 3 2" xfId="40840" xr:uid="{6D2FC244-5071-4E7E-9002-07E6EA90BDB1}"/>
    <cellStyle name="Comma 23 3 3 2 4" xfId="28201" xr:uid="{BF319313-5AA7-4AF2-8AC1-42329BF047B7}"/>
    <cellStyle name="Comma 23 3 3 3" xfId="11009" xr:uid="{22588CE7-7EBF-4CD8-8AB9-56A5961E2B0A}"/>
    <cellStyle name="Comma 23 3 3 3 2" xfId="43624" xr:uid="{D1E709C0-5DB5-4604-933E-D7C5634DFC67}"/>
    <cellStyle name="Comma 23 3 3 3 3" xfId="30997" xr:uid="{4E6DFE05-2B15-4EE0-BB02-49E73CE9C4BD}"/>
    <cellStyle name="Comma 23 3 3 4" xfId="18369" xr:uid="{B147420F-8D6D-42BC-BB6E-B07831179F72}"/>
    <cellStyle name="Comma 23 3 3 4 2" xfId="37343" xr:uid="{ADE2F469-2D38-48E3-BFC7-F58EC2A03941}"/>
    <cellStyle name="Comma 23 3 3 5" xfId="24704" xr:uid="{09558277-35CB-4838-A25B-4F432D03A758}"/>
    <cellStyle name="Comma 23 3 4" xfId="6261" xr:uid="{D756E5E2-3993-4187-8332-787AB2953702}"/>
    <cellStyle name="Comma 23 3 4 2" xfId="13626" xr:uid="{06D3D60A-3E43-4EB0-BCB4-625D69D36C90}"/>
    <cellStyle name="Comma 23 3 4 2 2" xfId="46242" xr:uid="{D81C9907-AB1C-478C-B661-10025C2E6C6B}"/>
    <cellStyle name="Comma 23 3 4 2 3" xfId="33615" xr:uid="{4EAF8016-7E38-4032-8211-2C3AFACB0371}"/>
    <cellStyle name="Comma 23 3 4 3" xfId="20986" xr:uid="{4C78D64B-4EA6-454C-B7EE-8C4BA843CA12}"/>
    <cellStyle name="Comma 23 3 4 3 2" xfId="39961" xr:uid="{281D0BCC-7EC3-4068-8266-25D26740E38A}"/>
    <cellStyle name="Comma 23 3 4 4" xfId="27322" xr:uid="{C8B299AE-86C4-408C-8BFC-677B560EA4B8}"/>
    <cellStyle name="Comma 23 3 5" xfId="2762" xr:uid="{D20283B2-861C-4681-B426-44E369377A24}"/>
    <cellStyle name="Comma 23 3 5 2" xfId="10133" xr:uid="{6B438A89-D702-48B6-B703-8E2A37D0FD15}"/>
    <cellStyle name="Comma 23 3 5 2 2" xfId="42745" xr:uid="{BD788BB7-E256-4FD7-B958-D9248FC976D1}"/>
    <cellStyle name="Comma 23 3 5 3" xfId="17493" xr:uid="{213F26CB-1A74-41E5-AC8D-8922B8C667D8}"/>
    <cellStyle name="Comma 23 3 5 4" xfId="30118" xr:uid="{CA23AB09-6972-4BF0-BAD6-114930E3E452}"/>
    <cellStyle name="Comma 23 3 6" xfId="9577" xr:uid="{F1A88562-37B7-4888-8D09-CECF8FC0A1F5}"/>
    <cellStyle name="Comma 23 3 6 2" xfId="36464" xr:uid="{1A5DD4E0-9672-4540-95B3-53650B14A1E7}"/>
    <cellStyle name="Comma 23 3 7" xfId="16937" xr:uid="{A67A8EA7-5727-4F48-AC5E-FDF1149E94CE}"/>
    <cellStyle name="Comma 23 3 8" xfId="23825" xr:uid="{3E6A3223-29EE-440B-9477-A78558EA46C7}"/>
    <cellStyle name="Comma 23 4" xfId="8385" xr:uid="{140F9459-958B-4716-84B2-68991B423A3F}"/>
    <cellStyle name="Comma 23 4 2" xfId="15750" xr:uid="{9DCD9B7F-BB0E-41A3-92AA-DAFE782F7367}"/>
    <cellStyle name="Comma 23 4 2 2" xfId="48366" xr:uid="{9A9B4973-B947-4BF3-B5CA-91311DD4437D}"/>
    <cellStyle name="Comma 23 4 2 3" xfId="35739" xr:uid="{BFC3DFAA-11B2-4EBC-89E5-B8FCD7DFE839}"/>
    <cellStyle name="Comma 23 4 3" xfId="23110" xr:uid="{C7FC4289-4E17-477E-92B6-DBB0C6105446}"/>
    <cellStyle name="Comma 23 4 3 2" xfId="42085" xr:uid="{6AAD0AFF-F7A5-44CB-BCE3-634ACFDCA1EE}"/>
    <cellStyle name="Comma 23 4 4" xfId="29446" xr:uid="{140B197B-35AE-4C86-BBC3-529819AE4B1F}"/>
    <cellStyle name="Comma 23 5" xfId="2127" xr:uid="{4E1645CC-6997-423C-B3EF-8B2ABCFA9A59}"/>
    <cellStyle name="Comma 23 5 2" xfId="9664" xr:uid="{6C3CC302-EFA7-4554-9F51-FF6C3552B6A8}"/>
    <cellStyle name="Comma 23 5 2 2" xfId="42279" xr:uid="{CC84FAA0-1616-439A-91E1-BECA04D074D1}"/>
    <cellStyle name="Comma 23 5 2 3" xfId="29652" xr:uid="{94B5CC8F-87F3-43B6-AF2B-0A5B7C6135DE}"/>
    <cellStyle name="Comma 23 5 3" xfId="17024" xr:uid="{63F4E76A-C8AE-44C8-BD2F-7A933F998F85}"/>
    <cellStyle name="Comma 23 5 3 2" xfId="35905" xr:uid="{F0372FCC-5426-4D0C-9767-732B1226CA07}"/>
    <cellStyle name="Comma 23 5 4" xfId="23347" xr:uid="{BD9DAB4D-2619-4763-A5ED-CF3E1461C144}"/>
    <cellStyle name="Comma 23 6" xfId="8440" xr:uid="{1F366656-1885-4A74-8286-AC4A22384A01}"/>
    <cellStyle name="Comma 23 6 2" xfId="15805" xr:uid="{8DFC1006-79D8-4521-808B-FF0D99697824}"/>
    <cellStyle name="Comma 23 6 2 2" xfId="42234" xr:uid="{4945428F-45B3-420E-A8D9-28DD48A8B4E9}"/>
    <cellStyle name="Comma 23 6 3" xfId="23165" xr:uid="{963C5D10-A500-48D2-B9C9-C8E2A4017609}"/>
    <cellStyle name="Comma 23 6 4" xfId="29607" xr:uid="{5918682C-77AA-4EBE-97DC-5C55A3DD0EF7}"/>
    <cellStyle name="Comma 23 7" xfId="1812" xr:uid="{704E174C-23E8-4E9D-8CCB-EB5E081DDD6B}"/>
    <cellStyle name="Comma 23 7 2" xfId="9391" xr:uid="{61956200-6CA3-4B0B-90B3-56E57B9405EF}"/>
    <cellStyle name="Comma 23 7 3" xfId="16751" xr:uid="{5AFECABC-8202-4988-BD0C-E7BFBB780DF6}"/>
    <cellStyle name="Comma 23 7 4" xfId="35818" xr:uid="{59ADE508-B89E-47CD-AC65-1A91F2F8F5F0}"/>
    <cellStyle name="Comma 23 8" xfId="9247" xr:uid="{0CB88204-292D-4AF3-97D0-10760B31DB69}"/>
    <cellStyle name="Comma 23 8 2" xfId="48514" xr:uid="{4A8A16C3-44C8-4228-90F8-300DA740D25B}"/>
    <cellStyle name="Comma 23 9" xfId="16607" xr:uid="{9D91BF41-E858-48A2-909A-D7FD266E40A0}"/>
    <cellStyle name="Comma 24" xfId="269" xr:uid="{B66A33DC-14E6-40BE-B355-64A80354E5A7}"/>
    <cellStyle name="Comma 24 10" xfId="23350" xr:uid="{056C46DA-DFA5-4770-B96C-8711C996D092}"/>
    <cellStyle name="Comma 24 11" xfId="1817" xr:uid="{42D645B1-837B-4600-AE2F-46134BA0EC75}"/>
    <cellStyle name="Comma 24 2" xfId="3" xr:uid="{4B9B52F6-26A7-4515-8FAD-9AF28171EBC6}"/>
    <cellStyle name="Comma 24 2 2" xfId="278" xr:uid="{BBC65C29-FF25-495A-95B1-E460947C106E}"/>
    <cellStyle name="Comma 24 2 2 2" xfId="7944" xr:uid="{14009169-0DAD-4221-ACE0-BD5B36CC0429}"/>
    <cellStyle name="Comma 24 2 2 2 2" xfId="15309" xr:uid="{70CAF771-8A90-4C79-BE75-C3360F98E2DC}"/>
    <cellStyle name="Comma 24 2 2 2 2 2" xfId="47925" xr:uid="{6E5D6FE9-D3B9-4E88-BB11-DAE29A252C04}"/>
    <cellStyle name="Comma 24 2 2 2 2 3" xfId="35298" xr:uid="{25EBCA97-CD99-4F69-ADEF-C9B3B3522BED}"/>
    <cellStyle name="Comma 24 2 2 2 3" xfId="22669" xr:uid="{9DA0841B-71D9-4E2D-A1B2-4E28F64335CA}"/>
    <cellStyle name="Comma 24 2 2 2 3 2" xfId="41644" xr:uid="{1726720C-F848-4A6F-8B24-57ABA795F453}"/>
    <cellStyle name="Comma 24 2 2 2 4" xfId="29005" xr:uid="{21DAE11D-C5C1-4CFF-9DB8-CFE99F1BA158}"/>
    <cellStyle name="Comma 24 2 2 3" xfId="5326" xr:uid="{FDF5B198-2DCA-4ABA-95A2-327878ED8310}"/>
    <cellStyle name="Comma 24 2 2 3 2" xfId="12691" xr:uid="{98DDD91A-8B5D-4476-A082-982E8307531E}"/>
    <cellStyle name="Comma 24 2 2 3 2 2" xfId="45307" xr:uid="{DBEC1F80-A414-4093-A198-AB8DEEA2F5AD}"/>
    <cellStyle name="Comma 24 2 2 3 2 3" xfId="32680" xr:uid="{DA2C0292-8794-4D2F-AD3E-0F997284F4A8}"/>
    <cellStyle name="Comma 24 2 2 3 3" xfId="20051" xr:uid="{2CF53C02-CA02-49BF-B067-1371645BAD94}"/>
    <cellStyle name="Comma 24 2 2 3 3 2" xfId="39026" xr:uid="{B4219569-C29F-4A31-8F91-5BFF2EF2DBA4}"/>
    <cellStyle name="Comma 24 2 2 3 4" xfId="26387" xr:uid="{2820A07F-4347-4441-BE08-EB952CFB05EA}"/>
    <cellStyle name="Comma 24 2 2 4" xfId="11813" xr:uid="{F9797FD9-1F4C-4900-913C-610A0FAA9D50}"/>
    <cellStyle name="Comma 24 2 2 4 2" xfId="44428" xr:uid="{EA306961-B8E7-4624-9668-49D0165E2689}"/>
    <cellStyle name="Comma 24 2 2 4 3" xfId="31801" xr:uid="{26096140-011C-4FD1-A935-2C1F10E633B7}"/>
    <cellStyle name="Comma 24 2 2 5" xfId="19173" xr:uid="{02EA5A6D-2575-439A-9D67-80C4E1D331D5}"/>
    <cellStyle name="Comma 24 2 2 5 2" xfId="38147" xr:uid="{6C37B597-5A40-442C-A720-17F6A70CB41A}"/>
    <cellStyle name="Comma 24 2 2 6" xfId="25508" xr:uid="{59A3309A-BE4F-40E5-91EC-A9FEFBD435BC}"/>
    <cellStyle name="Comma 24 2 2 7" xfId="4447" xr:uid="{684C4D90-38E0-49AB-A6B5-8A6DDF5D9F69}"/>
    <cellStyle name="Comma 24 2 3" xfId="3597" xr:uid="{4FC13BC4-319E-4EF7-89D7-B3C18160A492}"/>
    <cellStyle name="Comma 24 2 3 2" xfId="7094" xr:uid="{D72AAB73-1A82-49DE-80F7-1085332B8875}"/>
    <cellStyle name="Comma 24 2 3 2 2" xfId="14459" xr:uid="{60687B8D-9260-48B7-B139-A256E5298D93}"/>
    <cellStyle name="Comma 24 2 3 2 2 2" xfId="47075" xr:uid="{5B60C148-641C-4124-B1BC-E380DD405DE7}"/>
    <cellStyle name="Comma 24 2 3 2 2 3" xfId="34448" xr:uid="{558B1D48-D125-4359-A9C8-76A187A59F01}"/>
    <cellStyle name="Comma 24 2 3 2 3" xfId="21819" xr:uid="{19E44B46-ACE8-4249-A89F-7F04915EDFD4}"/>
    <cellStyle name="Comma 24 2 3 2 3 2" xfId="40794" xr:uid="{345F4C63-B24E-47CC-95FF-48BDC2B28DA6}"/>
    <cellStyle name="Comma 24 2 3 2 4" xfId="28155" xr:uid="{5F1EED0C-BF36-4F7E-B81A-A983B40DEBC8}"/>
    <cellStyle name="Comma 24 2 3 3" xfId="10963" xr:uid="{1D2A2043-2A26-4BB0-83D0-4A51133780D8}"/>
    <cellStyle name="Comma 24 2 3 3 2" xfId="43578" xr:uid="{5855E005-05E0-460F-9BA7-F73D19306F29}"/>
    <cellStyle name="Comma 24 2 3 3 3" xfId="30951" xr:uid="{FD8673AB-54FA-4EC2-BC7B-EE9D84FE6703}"/>
    <cellStyle name="Comma 24 2 3 4" xfId="18323" xr:uid="{FC35C053-9B0B-4C1B-8982-C050198D9AA3}"/>
    <cellStyle name="Comma 24 2 3 4 2" xfId="37297" xr:uid="{96E3617A-2399-4B48-BE57-545FAA94C826}"/>
    <cellStyle name="Comma 24 2 3 5" xfId="24658" xr:uid="{EA66A62F-18C4-404B-8DEB-46B6C3EBE3A5}"/>
    <cellStyle name="Comma 24 2 4" xfId="6211" xr:uid="{0B2ABEFE-BC63-4F32-955A-45C703806935}"/>
    <cellStyle name="Comma 24 2 4 2" xfId="13576" xr:uid="{D5E5E238-A67F-4A0E-AB7B-2F3EA01A3CBB}"/>
    <cellStyle name="Comma 24 2 4 2 2" xfId="46192" xr:uid="{108D886B-B9AD-4046-8480-DEC0D24126CE}"/>
    <cellStyle name="Comma 24 2 4 2 3" xfId="33565" xr:uid="{2B5AE56D-C6FC-4460-A1FE-4DD743846477}"/>
    <cellStyle name="Comma 24 2 4 3" xfId="20936" xr:uid="{29A8268C-43FC-408F-884A-AB9479BC9CC7}"/>
    <cellStyle name="Comma 24 2 4 3 2" xfId="39911" xr:uid="{232748C7-AA1A-4CED-82A8-D836B501AAD6}"/>
    <cellStyle name="Comma 24 2 4 4" xfId="27272" xr:uid="{66FA5096-0149-4893-AAC2-485C8B733638}"/>
    <cellStyle name="Comma 24 2 5" xfId="2690" xr:uid="{80C885C1-5B57-4924-94FC-89577FE33787}"/>
    <cellStyle name="Comma 24 2 5 2" xfId="10084" xr:uid="{4057C46E-6DAE-44CC-A1D9-B3BCAAD8150C}"/>
    <cellStyle name="Comma 24 2 5 2 2" xfId="42697" xr:uid="{9522BB13-82E8-44FB-AE87-4CD008784C6E}"/>
    <cellStyle name="Comma 24 2 5 3" xfId="17444" xr:uid="{4BFF7B77-40AF-4F7A-8356-C446777882F2}"/>
    <cellStyle name="Comma 24 2 5 4" xfId="30070" xr:uid="{97E6C6CE-EA90-4190-B9DA-30F1609D55F8}"/>
    <cellStyle name="Comma 24 2 6" xfId="9484" xr:uid="{C8EE9F0E-AFB2-479A-B8FA-D63143A54492}"/>
    <cellStyle name="Comma 24 2 6 2" xfId="36394" xr:uid="{3FC2D8E5-E21B-48E3-B632-8A4ABACB50BB}"/>
    <cellStyle name="Comma 24 2 7" xfId="16844" xr:uid="{47DE871D-C10D-4493-B490-9C568F3795A0}"/>
    <cellStyle name="Comma 24 2 8" xfId="23775" xr:uid="{9A6E324D-2C5E-408C-93F9-287B56050F7D}"/>
    <cellStyle name="Comma 24 2 9" xfId="1946" xr:uid="{684CA6DA-9A26-4516-8A5C-CDE0F66C81CF}"/>
    <cellStyle name="Comma 24 3" xfId="2043" xr:uid="{7C668113-EB1F-4F91-9F5A-39ECEEE18110}"/>
    <cellStyle name="Comma 24 3 2" xfId="7531" xr:uid="{6655FA90-FD25-4091-B53C-E05AECA7DC74}"/>
    <cellStyle name="Comma 24 3 2 2" xfId="14896" xr:uid="{B4BFEF13-E9EC-43EA-8D5F-B1D0CE849E21}"/>
    <cellStyle name="Comma 24 3 2 2 2" xfId="47512" xr:uid="{65D66685-8D4D-4965-8646-734A777E8205}"/>
    <cellStyle name="Comma 24 3 2 2 3" xfId="34885" xr:uid="{42B834B4-6CAF-4B9A-8FE7-B104E6EB6190}"/>
    <cellStyle name="Comma 24 3 2 3" xfId="22256" xr:uid="{16EE9671-EA50-42CE-B0D4-560F0A7EA2D6}"/>
    <cellStyle name="Comma 24 3 2 3 2" xfId="41231" xr:uid="{9B450B47-E246-4555-A69D-099241C13C0C}"/>
    <cellStyle name="Comma 24 3 2 4" xfId="28592" xr:uid="{64C9FED4-3258-4F3A-A82E-E92680795C93}"/>
    <cellStyle name="Comma 24 3 3" xfId="4909" xr:uid="{08375C54-799A-4F6F-AB26-3AFF9DAB1B59}"/>
    <cellStyle name="Comma 24 3 3 2" xfId="12274" xr:uid="{92286042-F395-49D2-8B6B-D146DDA3765F}"/>
    <cellStyle name="Comma 24 3 3 2 2" xfId="44890" xr:uid="{4425E850-B26F-4003-BBE5-CD8525DA9993}"/>
    <cellStyle name="Comma 24 3 3 2 3" xfId="32263" xr:uid="{DC23D4B7-368B-4E6B-8A9E-F8CEF4C04CFF}"/>
    <cellStyle name="Comma 24 3 3 3" xfId="19634" xr:uid="{460A205B-7597-45E4-8ADA-BEB4F26EEA90}"/>
    <cellStyle name="Comma 24 3 3 3 2" xfId="38609" xr:uid="{6E147D34-60D9-4CC6-82B0-1405FCBCAAC7}"/>
    <cellStyle name="Comma 24 3 3 4" xfId="25970" xr:uid="{FBAE63A3-806D-47E6-A33E-AE7EE12F277E}"/>
    <cellStyle name="Comma 24 3 4" xfId="4034" xr:uid="{93E6B5FD-3F41-44AE-B99F-DE3901EF977E}"/>
    <cellStyle name="Comma 24 3 4 2" xfId="11400" xr:uid="{3F44E67A-E20D-495D-985D-EEACD05E8330}"/>
    <cellStyle name="Comma 24 3 4 2 2" xfId="44015" xr:uid="{DFCCAC73-0D07-4D2B-A8AB-5A0389DF7621}"/>
    <cellStyle name="Comma 24 3 4 3" xfId="18760" xr:uid="{DD7CC37A-3DFB-4263-A892-5D97F4B060E4}"/>
    <cellStyle name="Comma 24 3 4 4" xfId="31388" xr:uid="{041970F1-9D8C-423A-B28D-EF020A7DB5D4}"/>
    <cellStyle name="Comma 24 3 5" xfId="9580" xr:uid="{FA62BE6A-C3A5-4CFE-986F-5EDFEB4713DB}"/>
    <cellStyle name="Comma 24 3 5 2" xfId="37734" xr:uid="{0439490D-3936-48F2-B274-BC95829DF4FD}"/>
    <cellStyle name="Comma 24 3 6" xfId="16940" xr:uid="{B74C045D-8739-4592-A02D-89498DE2895E}"/>
    <cellStyle name="Comma 24 3 7" xfId="25095" xr:uid="{B0F0F75B-D9EC-4C97-90A7-48693860F189}"/>
    <cellStyle name="Comma 24 4" xfId="3186" xr:uid="{FB13BEB9-EA2E-41D6-AF44-5EFC8EB9929C}"/>
    <cellStyle name="Comma 24 4 2" xfId="6683" xr:uid="{E7701D7C-0368-4F84-9CB6-2CC9BEFD65E1}"/>
    <cellStyle name="Comma 24 4 2 2" xfId="14048" xr:uid="{4E35E836-97E9-43B2-BD7B-A36B308D1C95}"/>
    <cellStyle name="Comma 24 4 2 2 2" xfId="46664" xr:uid="{9259E5ED-EA2A-4454-9A8F-DBC5BAC86F8A}"/>
    <cellStyle name="Comma 24 4 2 2 3" xfId="34037" xr:uid="{05B2C69A-02ED-4CC7-B169-FB348B72883F}"/>
    <cellStyle name="Comma 24 4 2 3" xfId="21408" xr:uid="{6C33FE70-DCA2-4129-9F08-DEB02B56F125}"/>
    <cellStyle name="Comma 24 4 2 3 2" xfId="40383" xr:uid="{E48BC0F8-39DC-4DB4-9481-D1D7B8B37665}"/>
    <cellStyle name="Comma 24 4 2 4" xfId="27744" xr:uid="{B901BFFA-2987-4707-84CC-6E8A9A92F455}"/>
    <cellStyle name="Comma 24 4 3" xfId="10552" xr:uid="{610E280F-3564-47D4-AE93-1B986ECADD3C}"/>
    <cellStyle name="Comma 24 4 3 2" xfId="43167" xr:uid="{D4EC064B-68AC-404D-A82D-641A9EC56080}"/>
    <cellStyle name="Comma 24 4 3 3" xfId="30540" xr:uid="{A59932DC-269C-4789-8854-B9DA5B90D207}"/>
    <cellStyle name="Comma 24 4 4" xfId="17912" xr:uid="{C9BE1A97-0FDB-45AD-B082-E24362808E47}"/>
    <cellStyle name="Comma 24 4 4 2" xfId="36886" xr:uid="{42DD667A-DAF2-461D-BAD3-0A8F14152929}"/>
    <cellStyle name="Comma 24 4 5" xfId="24247" xr:uid="{8C349ECC-F64E-464D-989F-5BC27BF0F43E}"/>
    <cellStyle name="Comma 24 5" xfId="5794" xr:uid="{01F036CC-8F1F-4272-8DE1-B25140987D34}"/>
    <cellStyle name="Comma 24 5 2" xfId="13159" xr:uid="{F1F63951-014D-471B-B1D8-0E3B4FF64313}"/>
    <cellStyle name="Comma 24 5 2 2" xfId="45775" xr:uid="{471C2299-C220-48CF-8274-44661930D32E}"/>
    <cellStyle name="Comma 24 5 2 3" xfId="33148" xr:uid="{1FD5734D-0AD6-4618-BB94-15C5BFB4E1C9}"/>
    <cellStyle name="Comma 24 5 3" xfId="20519" xr:uid="{B0BA6454-EFEE-414E-8B54-5DA38166C29E}"/>
    <cellStyle name="Comma 24 5 3 2" xfId="39494" xr:uid="{E5B0A1B6-663C-408A-A2E6-4E038A4D3811}"/>
    <cellStyle name="Comma 24 5 4" xfId="26855" xr:uid="{163B581B-BD6C-4BFB-ADE5-78CCF36CA5BE}"/>
    <cellStyle name="Comma 24 6" xfId="2130" xr:uid="{B9D5D633-0982-48E6-B36B-5DB212A15422}"/>
    <cellStyle name="Comma 24 6 2" xfId="9667" xr:uid="{0A9BA338-5624-4E01-A485-7A4A42DA3970}"/>
    <cellStyle name="Comma 24 6 2 2" xfId="42282" xr:uid="{9B4163F0-8814-42DC-8AB0-4D344F065487}"/>
    <cellStyle name="Comma 24 6 3" xfId="17027" xr:uid="{8070ABC2-3125-45B3-A472-F8D773202509}"/>
    <cellStyle name="Comma 24 6 4" xfId="29655" xr:uid="{49C23850-3048-4C9E-8CDC-10D38C7DCF76}"/>
    <cellStyle name="Comma 24 7" xfId="8443" xr:uid="{8257E2D9-F669-4ED6-860F-ABB49DCB7B52}"/>
    <cellStyle name="Comma 24 7 2" xfId="15808" xr:uid="{C17DDEAF-54E9-4575-8C6B-8667FD04C347}"/>
    <cellStyle name="Comma 24 7 3" xfId="23168" xr:uid="{BA2933FD-D3F4-4A73-B62E-11896A4917D0}"/>
    <cellStyle name="Comma 24 7 4" xfId="35908" xr:uid="{E615FF79-4B8A-4E64-8026-9B32A1AE5B95}"/>
    <cellStyle name="Comma 24 8" xfId="9394" xr:uid="{25A2C8B4-5585-436E-B6C2-2DC858B38265}"/>
    <cellStyle name="Comma 24 9" xfId="16754" xr:uid="{64FE005A-F125-45CE-860E-D531618C8334}"/>
    <cellStyle name="Comma 25" xfId="266" xr:uid="{4899CE6B-81B1-4616-94F9-EFF1E55EFA3C}"/>
    <cellStyle name="Comma 25 10" xfId="23351" xr:uid="{6E30495C-9124-44DB-8A51-384C598114F3}"/>
    <cellStyle name="Comma 25 11" xfId="1818" xr:uid="{8817C7B8-F56E-4D8E-B9CD-D7592E2A540D}"/>
    <cellStyle name="Comma 25 2" xfId="1947" xr:uid="{3B2AD4A6-9243-4DE3-B087-E66D0AD3B019}"/>
    <cellStyle name="Comma 25 2 2" xfId="4448" xr:uid="{3E3AB72B-9C29-4FDD-951F-26F86C148A57}"/>
    <cellStyle name="Comma 25 2 2 2" xfId="7945" xr:uid="{EAA4A31D-D1C6-4595-8979-FA6BD91F751D}"/>
    <cellStyle name="Comma 25 2 2 2 2" xfId="15310" xr:uid="{896939EA-993E-466B-B2D6-A200E7975331}"/>
    <cellStyle name="Comma 25 2 2 2 2 2" xfId="47926" xr:uid="{FD315770-9F96-4E4D-9306-88D4002151F9}"/>
    <cellStyle name="Comma 25 2 2 2 2 3" xfId="35299" xr:uid="{701BEFE9-88D0-41EE-B8F1-97C5100EAF84}"/>
    <cellStyle name="Comma 25 2 2 2 3" xfId="22670" xr:uid="{C89773F7-BAE1-4FE9-94E9-C8B19B135AD1}"/>
    <cellStyle name="Comma 25 2 2 2 3 2" xfId="41645" xr:uid="{3EF8BD25-BDB7-45CF-844C-5B8FDA977073}"/>
    <cellStyle name="Comma 25 2 2 2 4" xfId="29006" xr:uid="{3375FB15-4D8F-4C3D-A7C9-0642E4F977B9}"/>
    <cellStyle name="Comma 25 2 2 3" xfId="5327" xr:uid="{80150B82-A261-493B-89A6-A0CE1DA2E4ED}"/>
    <cellStyle name="Comma 25 2 2 3 2" xfId="12692" xr:uid="{50042895-515A-4C3E-8A67-29D9D2C65E2E}"/>
    <cellStyle name="Comma 25 2 2 3 2 2" xfId="45308" xr:uid="{C4FEC4BE-5ABA-4BB0-822C-9531E8231045}"/>
    <cellStyle name="Comma 25 2 2 3 2 3" xfId="32681" xr:uid="{C3447576-CA17-43C4-B828-56E9CC9C148B}"/>
    <cellStyle name="Comma 25 2 2 3 3" xfId="20052" xr:uid="{FB033A55-E041-42BB-B57A-2CA0CE953789}"/>
    <cellStyle name="Comma 25 2 2 3 3 2" xfId="39027" xr:uid="{AA3D70D3-CA07-4A28-A59B-976D6E84E3CC}"/>
    <cellStyle name="Comma 25 2 2 3 4" xfId="26388" xr:uid="{4E299EED-6D31-4E41-8E62-891C2353296F}"/>
    <cellStyle name="Comma 25 2 2 4" xfId="11814" xr:uid="{05C4FD48-2623-4107-BBD9-C6E3F709F138}"/>
    <cellStyle name="Comma 25 2 2 4 2" xfId="44429" xr:uid="{295E07D0-F73F-4A04-872A-517FC2CFD5C9}"/>
    <cellStyle name="Comma 25 2 2 4 3" xfId="31802" xr:uid="{87D47EAD-A98E-4C1C-83E1-E2E257D637C5}"/>
    <cellStyle name="Comma 25 2 2 5" xfId="19174" xr:uid="{BD0BAC4B-2F56-4418-8289-73B6A56302D5}"/>
    <cellStyle name="Comma 25 2 2 5 2" xfId="38148" xr:uid="{AC7F0E06-57AB-418F-9396-024B9ABA40E5}"/>
    <cellStyle name="Comma 25 2 2 6" xfId="25509" xr:uid="{82948E1D-3421-4F9F-A9AB-4692E2F58B5F}"/>
    <cellStyle name="Comma 25 2 3" xfId="3598" xr:uid="{19E3342D-7634-4539-8CE1-C879C703BEDD}"/>
    <cellStyle name="Comma 25 2 3 2" xfId="7095" xr:uid="{00C983DA-DC14-4E43-AEF3-4D58C45E3A23}"/>
    <cellStyle name="Comma 25 2 3 2 2" xfId="14460" xr:uid="{1A335B00-5638-4A80-A9BC-FC2645C67EB9}"/>
    <cellStyle name="Comma 25 2 3 2 2 2" xfId="47076" xr:uid="{A00B3E24-2983-4F44-9D8B-9DA9DB4964D4}"/>
    <cellStyle name="Comma 25 2 3 2 2 3" xfId="34449" xr:uid="{E9FCE68E-745A-4222-A3B5-25F5EF2FBB9F}"/>
    <cellStyle name="Comma 25 2 3 2 3" xfId="21820" xr:uid="{786C0818-623D-4973-AE1C-329FE1AED439}"/>
    <cellStyle name="Comma 25 2 3 2 3 2" xfId="40795" xr:uid="{92FB21D2-16AF-4378-B049-D4AE68018B01}"/>
    <cellStyle name="Comma 25 2 3 2 4" xfId="28156" xr:uid="{F8985986-4D81-4137-BE0A-B4823874DB58}"/>
    <cellStyle name="Comma 25 2 3 3" xfId="10964" xr:uid="{1FD4F580-9803-485B-B63C-38C3161DF283}"/>
    <cellStyle name="Comma 25 2 3 3 2" xfId="43579" xr:uid="{7E416866-4765-420D-8CCD-8BB668D720FA}"/>
    <cellStyle name="Comma 25 2 3 3 3" xfId="30952" xr:uid="{F863EB4D-6015-450B-ADEC-95D5FFE5D038}"/>
    <cellStyle name="Comma 25 2 3 4" xfId="18324" xr:uid="{F0ED884F-2516-4369-B3A6-77CDBD4889F0}"/>
    <cellStyle name="Comma 25 2 3 4 2" xfId="37298" xr:uid="{16659C5D-D42A-46EA-8C2A-19EDFC76A92C}"/>
    <cellStyle name="Comma 25 2 3 5" xfId="24659" xr:uid="{761B0EE5-8075-4119-A43F-D60B01D5ABFA}"/>
    <cellStyle name="Comma 25 2 4" xfId="6212" xr:uid="{40B18451-F2A6-40E2-A4A6-0B7CC9EF7772}"/>
    <cellStyle name="Comma 25 2 4 2" xfId="13577" xr:uid="{BC2885A3-B187-4815-9FB1-DC8714C91D84}"/>
    <cellStyle name="Comma 25 2 4 2 2" xfId="46193" xr:uid="{E133E8DD-7139-4274-8325-842EA30E0E82}"/>
    <cellStyle name="Comma 25 2 4 2 3" xfId="33566" xr:uid="{956C63CA-F460-4FE1-9463-BE0FC05ACF13}"/>
    <cellStyle name="Comma 25 2 4 3" xfId="20937" xr:uid="{D185C537-772F-40D8-8CFF-1F7CCC34908D}"/>
    <cellStyle name="Comma 25 2 4 3 2" xfId="39912" xr:uid="{605956CD-38AF-49C2-B0C2-3CFC079BCF4A}"/>
    <cellStyle name="Comma 25 2 4 4" xfId="27273" xr:uid="{C8E5AE8F-B465-4AAF-9E34-6730CCAD3A12}"/>
    <cellStyle name="Comma 25 2 5" xfId="2691" xr:uid="{0B7ADF48-64AF-42BB-AC77-13E756EF526D}"/>
    <cellStyle name="Comma 25 2 5 2" xfId="10085" xr:uid="{AF8C9CC3-5CC6-4653-877A-30A7A12C1AA8}"/>
    <cellStyle name="Comma 25 2 5 2 2" xfId="42698" xr:uid="{C6BE7223-7D43-4734-A2E7-91AEF5036FFC}"/>
    <cellStyle name="Comma 25 2 5 3" xfId="17445" xr:uid="{471700A0-CF7A-48BE-8174-CAC169248BE7}"/>
    <cellStyle name="Comma 25 2 5 4" xfId="30071" xr:uid="{864C3184-C53E-4378-AD17-067BC4EFA193}"/>
    <cellStyle name="Comma 25 2 6" xfId="9485" xr:uid="{4B2F8711-89A3-47E9-864D-DB0A14906E8E}"/>
    <cellStyle name="Comma 25 2 6 2" xfId="36395" xr:uid="{45237D58-8957-4045-9DEC-BEEAA18A5F5C}"/>
    <cellStyle name="Comma 25 2 7" xfId="16845" xr:uid="{26D4A8C8-EF45-43B4-A7C3-EE747907F329}"/>
    <cellStyle name="Comma 25 2 8" xfId="23776" xr:uid="{804F44FD-D0C8-48A9-AF5D-34849196ADE8}"/>
    <cellStyle name="Comma 25 3" xfId="2044" xr:uid="{A7B22CEC-E8DD-4D81-83AD-7E55551EBA50}"/>
    <cellStyle name="Comma 25 3 2" xfId="7532" xr:uid="{E9FD2803-2D8A-4400-9CCB-F31773FFD519}"/>
    <cellStyle name="Comma 25 3 2 2" xfId="14897" xr:uid="{09A2B76D-8085-4405-86F3-EBAA088C249F}"/>
    <cellStyle name="Comma 25 3 2 2 2" xfId="47513" xr:uid="{E4F4A306-3A51-4FE8-9E4E-62D9DA9BA308}"/>
    <cellStyle name="Comma 25 3 2 2 3" xfId="34886" xr:uid="{00232858-F60B-4F23-91A1-D8C31F37F882}"/>
    <cellStyle name="Comma 25 3 2 3" xfId="22257" xr:uid="{FD98C210-A1A4-4B8C-9093-C4BF19A5BDB1}"/>
    <cellStyle name="Comma 25 3 2 3 2" xfId="41232" xr:uid="{07979487-6D84-4905-8034-84105958976D}"/>
    <cellStyle name="Comma 25 3 2 4" xfId="28593" xr:uid="{2CB0803A-D2A0-4A13-8AE1-39AE773E427D}"/>
    <cellStyle name="Comma 25 3 3" xfId="4910" xr:uid="{351C0278-9E7C-4538-A929-4BB0B47F9B32}"/>
    <cellStyle name="Comma 25 3 3 2" xfId="12275" xr:uid="{79A69192-158F-4CC7-91AF-E4341282C6B1}"/>
    <cellStyle name="Comma 25 3 3 2 2" xfId="44891" xr:uid="{4E320AD2-E84E-4589-9FF9-25B2C57EFFA6}"/>
    <cellStyle name="Comma 25 3 3 2 3" xfId="32264" xr:uid="{1635FCB0-F07E-4CAD-8569-5413F41DCABF}"/>
    <cellStyle name="Comma 25 3 3 3" xfId="19635" xr:uid="{85AFA6D7-86B4-421B-B8F9-367059FDFA12}"/>
    <cellStyle name="Comma 25 3 3 3 2" xfId="38610" xr:uid="{276901DC-3C45-4805-9349-B1C31C96B63B}"/>
    <cellStyle name="Comma 25 3 3 4" xfId="25971" xr:uid="{BA94D5F8-0A8E-495D-A7D6-5DB82400A2C8}"/>
    <cellStyle name="Comma 25 3 4" xfId="4035" xr:uid="{31D9BA17-7C5A-4F6C-8CE2-94F3DC3FF66B}"/>
    <cellStyle name="Comma 25 3 4 2" xfId="11401" xr:uid="{AFA127EA-C7B7-4F58-9855-73D766C121AC}"/>
    <cellStyle name="Comma 25 3 4 2 2" xfId="44016" xr:uid="{52758037-351E-4577-A1E1-08DC9FB8A426}"/>
    <cellStyle name="Comma 25 3 4 3" xfId="18761" xr:uid="{C4AE6CB4-3944-468F-AB8F-B7C5FF95548C}"/>
    <cellStyle name="Comma 25 3 4 4" xfId="31389" xr:uid="{F79AD257-D838-4CA0-B414-04F423326156}"/>
    <cellStyle name="Comma 25 3 5" xfId="9581" xr:uid="{E78A9C82-6D95-4CDA-B27F-C3DF108613B6}"/>
    <cellStyle name="Comma 25 3 5 2" xfId="37735" xr:uid="{5BB0965E-9C5C-4164-948C-F83DBC79001D}"/>
    <cellStyle name="Comma 25 3 6" xfId="16941" xr:uid="{E06D634E-D836-4839-A501-56EF6F9339D6}"/>
    <cellStyle name="Comma 25 3 7" xfId="25096" xr:uid="{C556A86D-3CD0-4EED-84BE-3F4753C39DD0}"/>
    <cellStyle name="Comma 25 4" xfId="3187" xr:uid="{D98E6997-9702-4144-B190-69820270720C}"/>
    <cellStyle name="Comma 25 4 2" xfId="6684" xr:uid="{CB564A9A-0906-4204-BA95-6C19ABF247FD}"/>
    <cellStyle name="Comma 25 4 2 2" xfId="14049" xr:uid="{7D0BEF9B-C23C-4ED2-99C1-7CE68C67D01A}"/>
    <cellStyle name="Comma 25 4 2 2 2" xfId="46665" xr:uid="{365FE1AB-32D5-4371-85B6-23DC62FA408E}"/>
    <cellStyle name="Comma 25 4 2 2 3" xfId="34038" xr:uid="{375D7C5F-3853-465B-B1D2-33B2945ABAE9}"/>
    <cellStyle name="Comma 25 4 2 3" xfId="21409" xr:uid="{53F1FE3E-F1EA-4546-9365-EA27D63ABF40}"/>
    <cellStyle name="Comma 25 4 2 3 2" xfId="40384" xr:uid="{CD7424CD-8EBA-49C7-9BCA-6EB8B3062D4F}"/>
    <cellStyle name="Comma 25 4 2 4" xfId="27745" xr:uid="{A994EE0E-0CE7-47C9-AAAC-97B01D93E949}"/>
    <cellStyle name="Comma 25 4 3" xfId="10553" xr:uid="{CD6CE013-8D36-4500-A9BD-C9CE0E4BA958}"/>
    <cellStyle name="Comma 25 4 3 2" xfId="43168" xr:uid="{296EF76F-B70A-432C-8FE8-90A2D816D97B}"/>
    <cellStyle name="Comma 25 4 3 3" xfId="30541" xr:uid="{DEE66E9F-CBB3-49E8-BD60-51962FD35543}"/>
    <cellStyle name="Comma 25 4 4" xfId="17913" xr:uid="{0CE6BB20-6932-4FAD-8DDF-433DC788FB7F}"/>
    <cellStyle name="Comma 25 4 4 2" xfId="36887" xr:uid="{D53D632A-350C-4110-81D6-C0D343EC9C15}"/>
    <cellStyle name="Comma 25 4 5" xfId="24248" xr:uid="{82495137-ABAB-4528-8735-63CFE17125BC}"/>
    <cellStyle name="Comma 25 5" xfId="5795" xr:uid="{B888BD64-07D5-41FE-8AC6-4614845A1184}"/>
    <cellStyle name="Comma 25 5 2" xfId="13160" xr:uid="{16A0A28A-05E9-43EE-8A5C-1592D287CE7A}"/>
    <cellStyle name="Comma 25 5 2 2" xfId="45776" xr:uid="{CB8D7883-2B65-478B-972F-38B76CC5E71E}"/>
    <cellStyle name="Comma 25 5 2 3" xfId="33149" xr:uid="{3D887ED4-DA7B-4496-9CBE-EE8017B7E88B}"/>
    <cellStyle name="Comma 25 5 3" xfId="20520" xr:uid="{037B25CC-EB5D-41C9-9F29-3D7FA7A77588}"/>
    <cellStyle name="Comma 25 5 3 2" xfId="39495" xr:uid="{CC37E9C8-9C84-4092-980E-0507A9AE7B76}"/>
    <cellStyle name="Comma 25 5 4" xfId="26856" xr:uid="{3747CC2B-8672-485C-ADAE-D005D580335A}"/>
    <cellStyle name="Comma 25 6" xfId="2131" xr:uid="{5BB20C92-FA55-401F-82E0-8568BB2C753E}"/>
    <cellStyle name="Comma 25 6 2" xfId="9668" xr:uid="{F40B2C5D-E5A3-4B7D-8938-69ADACA6A704}"/>
    <cellStyle name="Comma 25 6 2 2" xfId="42283" xr:uid="{8A279344-112A-4225-AADC-5C164872CD6D}"/>
    <cellStyle name="Comma 25 6 3" xfId="17028" xr:uid="{8F7EB9A9-E934-459C-A375-5305AF279129}"/>
    <cellStyle name="Comma 25 6 4" xfId="29656" xr:uid="{BCE6BFE4-ECD3-45D8-BFE5-E8F204A2526B}"/>
    <cellStyle name="Comma 25 7" xfId="8444" xr:uid="{4B2B57B2-7F73-4AB1-AFA1-3D74350C8B2A}"/>
    <cellStyle name="Comma 25 7 2" xfId="15809" xr:uid="{F2506C7F-2C1A-43F3-9C53-EC4B4CABF7BB}"/>
    <cellStyle name="Comma 25 7 3" xfId="23169" xr:uid="{E5AD5DD2-81B2-42FB-A531-339A905D7F15}"/>
    <cellStyle name="Comma 25 7 4" xfId="35909" xr:uid="{41546C69-DC1C-4CE5-A91F-BA34DB476CA2}"/>
    <cellStyle name="Comma 25 8" xfId="9395" xr:uid="{0229E41E-9A53-4D86-8646-EBD17FFC23CC}"/>
    <cellStyle name="Comma 25 9" xfId="16755" xr:uid="{902BC4CA-9E1B-496D-B2DD-98FC4DAC2675}"/>
    <cellStyle name="Comma 26" xfId="1849" xr:uid="{21CD18A0-E333-4E92-860C-C8E45F9E7A3E}"/>
    <cellStyle name="Comma 26 10" xfId="23713" xr:uid="{48DBCDB4-8959-4C32-A744-41DB6F44C98B}"/>
    <cellStyle name="Comma 26 2" xfId="1973" xr:uid="{C492504F-262C-4CD6-AED1-C9B1338CD805}"/>
    <cellStyle name="Comma 26 2 2" xfId="4476" xr:uid="{29DE1BF4-5437-44E4-814E-63B34888036D}"/>
    <cellStyle name="Comma 26 2 2 2" xfId="7974" xr:uid="{7B0DEB03-6292-46BD-834D-E0F78D49E7C4}"/>
    <cellStyle name="Comma 26 2 2 2 2" xfId="15339" xr:uid="{36821CF0-4FC3-40B7-9079-12326EE79C10}"/>
    <cellStyle name="Comma 26 2 2 2 2 2" xfId="47955" xr:uid="{16DFA0FF-EB41-484A-8346-17092FD3F001}"/>
    <cellStyle name="Comma 26 2 2 2 2 3" xfId="35328" xr:uid="{0D525764-A7AF-4F9A-BF08-C207533F1A4D}"/>
    <cellStyle name="Comma 26 2 2 2 3" xfId="22699" xr:uid="{95208151-C9E3-442F-AB6B-2CB5F842F09D}"/>
    <cellStyle name="Comma 26 2 2 2 3 2" xfId="41674" xr:uid="{59A33560-D64B-4901-A845-C33E4B6E3D7F}"/>
    <cellStyle name="Comma 26 2 2 2 4" xfId="29035" xr:uid="{5567A16C-5624-4390-ACEF-BAE46711DA38}"/>
    <cellStyle name="Comma 26 2 2 3" xfId="5356" xr:uid="{370F5ED7-BDD2-4A52-B04A-76C54258E431}"/>
    <cellStyle name="Comma 26 2 2 3 2" xfId="12721" xr:uid="{571191C7-362C-4F71-829B-0440CF3F4D61}"/>
    <cellStyle name="Comma 26 2 2 3 2 2" xfId="45337" xr:uid="{FCE71ABC-487A-4C8E-8AF6-14E40AFF5D16}"/>
    <cellStyle name="Comma 26 2 2 3 2 3" xfId="32710" xr:uid="{CFF0CC67-0DB2-47A9-809C-12CE979DFE11}"/>
    <cellStyle name="Comma 26 2 2 3 3" xfId="20081" xr:uid="{FAAE0FA0-316B-4C9E-9D7C-9F1747DF73A8}"/>
    <cellStyle name="Comma 26 2 2 3 3 2" xfId="39056" xr:uid="{B1F20CB2-EDBB-4243-A9A8-869D8E581C4C}"/>
    <cellStyle name="Comma 26 2 2 3 4" xfId="26417" xr:uid="{68C22753-0D48-4A02-97C1-D714F7A21D85}"/>
    <cellStyle name="Comma 26 2 2 4" xfId="11842" xr:uid="{AD81C06E-7A65-485F-9C47-AC52B67A7E80}"/>
    <cellStyle name="Comma 26 2 2 4 2" xfId="44458" xr:uid="{68FF37E1-5D0F-4609-BC91-02566ED0A83C}"/>
    <cellStyle name="Comma 26 2 2 4 3" xfId="31831" xr:uid="{A9C5AF34-A634-4EF5-A121-D112B3777575}"/>
    <cellStyle name="Comma 26 2 2 5" xfId="19202" xr:uid="{D0044210-62E5-4106-B692-CAECF7E5C317}"/>
    <cellStyle name="Comma 26 2 2 5 2" xfId="38177" xr:uid="{444E0709-EEDA-4989-B0F3-2B35BA23B733}"/>
    <cellStyle name="Comma 26 2 2 6" xfId="25538" xr:uid="{1B3FF43C-1BCD-4CC1-AA28-3BFBF8A13354}"/>
    <cellStyle name="Comma 26 2 3" xfId="3626" xr:uid="{71AF7D10-5A68-481F-89D0-2B8819812035}"/>
    <cellStyle name="Comma 26 2 3 2" xfId="7123" xr:uid="{25254FE2-C484-4CB2-BC58-1B1217D39C70}"/>
    <cellStyle name="Comma 26 2 3 2 2" xfId="14488" xr:uid="{0971E4B6-F86D-486A-B418-7E676DDE0230}"/>
    <cellStyle name="Comma 26 2 3 2 2 2" xfId="47104" xr:uid="{A7EE930F-74D6-49D8-9168-05C06BB09A82}"/>
    <cellStyle name="Comma 26 2 3 2 2 3" xfId="34477" xr:uid="{8D892D22-D0B7-44D9-8336-8A7315ABE5EF}"/>
    <cellStyle name="Comma 26 2 3 2 3" xfId="21848" xr:uid="{F2FA7FD2-89F4-44CE-A76C-36D440A9BD12}"/>
    <cellStyle name="Comma 26 2 3 2 3 2" xfId="40823" xr:uid="{AC594C05-A6CA-4B37-8665-69367941524B}"/>
    <cellStyle name="Comma 26 2 3 2 4" xfId="28184" xr:uid="{0FD30DFD-8948-43F7-9AAE-79186B139FBB}"/>
    <cellStyle name="Comma 26 2 3 3" xfId="10992" xr:uid="{1FFC0C91-26FA-4842-85F9-CAC15A5A54AF}"/>
    <cellStyle name="Comma 26 2 3 3 2" xfId="43607" xr:uid="{D62F2326-B663-4008-B3A2-51D727A89F84}"/>
    <cellStyle name="Comma 26 2 3 3 3" xfId="30980" xr:uid="{2AC24F61-F279-47A2-96C6-43ED8AD9B9C7}"/>
    <cellStyle name="Comma 26 2 3 4" xfId="18352" xr:uid="{D364A7D7-A8D5-46A8-B392-EEAB7C03F3C2}"/>
    <cellStyle name="Comma 26 2 3 4 2" xfId="37326" xr:uid="{95661BF3-074C-4FE0-ADCE-25507E0A8544}"/>
    <cellStyle name="Comma 26 2 3 5" xfId="24687" xr:uid="{386DC42C-4644-4A70-890C-76383CABBA6A}"/>
    <cellStyle name="Comma 26 2 4" xfId="6241" xr:uid="{7652450D-BC9B-4B41-8F63-AF3D398ED9AD}"/>
    <cellStyle name="Comma 26 2 4 2" xfId="13606" xr:uid="{B8745250-B431-4C2E-A3AE-5D9DE191B08A}"/>
    <cellStyle name="Comma 26 2 4 2 2" xfId="46222" xr:uid="{50BFF4CB-9ED9-4889-AECE-D2C9A6CE00F0}"/>
    <cellStyle name="Comma 26 2 4 2 3" xfId="33595" xr:uid="{BB9D7CC8-03F4-40D7-8E0C-5E229C9B8778}"/>
    <cellStyle name="Comma 26 2 4 3" xfId="20966" xr:uid="{E03ED3D1-FB4A-4F18-B2DE-91B9E8D11993}"/>
    <cellStyle name="Comma 26 2 4 3 2" xfId="39941" xr:uid="{146ADBA3-D824-4C80-AB3E-291F2C3BD1B3}"/>
    <cellStyle name="Comma 26 2 4 4" xfId="27302" xr:uid="{B072B63F-5FF3-44B6-BCC8-F383C0B880A0}"/>
    <cellStyle name="Comma 26 2 5" xfId="2721" xr:uid="{3D32AFB8-195A-40C1-B7F2-EC02580E17D1}"/>
    <cellStyle name="Comma 26 2 5 2" xfId="10113" xr:uid="{A3EB1195-8DE5-4492-A5E2-CF3FD5E0BC45}"/>
    <cellStyle name="Comma 26 2 5 2 2" xfId="42725" xr:uid="{A80BE243-D02B-4EA6-B6AF-D7551A86BF2B}"/>
    <cellStyle name="Comma 26 2 5 3" xfId="17473" xr:uid="{7E314E96-54D5-4701-8DB4-A6F7F6BEA5EA}"/>
    <cellStyle name="Comma 26 2 5 4" xfId="30098" xr:uid="{2C5568DC-5ABA-4B17-AA2A-E1E32851582A}"/>
    <cellStyle name="Comma 26 2 6" xfId="9510" xr:uid="{4DCE9C9D-7CE3-43D8-83B6-5F6273746420}"/>
    <cellStyle name="Comma 26 2 6 2" xfId="36425" xr:uid="{84BDCF33-22A9-43A3-B8BE-77F7EA9D8DCB}"/>
    <cellStyle name="Comma 26 2 7" xfId="16870" xr:uid="{A4F7132C-0E67-4A5F-B922-58F3D11FEE40}"/>
    <cellStyle name="Comma 26 2 8" xfId="23805" xr:uid="{E8F37D26-623A-439C-BAB4-C12680FFAD44}"/>
    <cellStyle name="Comma 26 3" xfId="2069" xr:uid="{D2C12E9C-6322-4672-A7BA-4FB3896D80DD}"/>
    <cellStyle name="Comma 26 3 2" xfId="7885" xr:uid="{6D404C25-E6C8-4124-AA12-123C77ABA0ED}"/>
    <cellStyle name="Comma 26 3 2 2" xfId="15250" xr:uid="{10B509A1-67A7-4C03-864C-4D58F9454FDD}"/>
    <cellStyle name="Comma 26 3 2 2 2" xfId="47866" xr:uid="{487369CF-757D-4FC7-9EBE-F1DCA2F1C6BF}"/>
    <cellStyle name="Comma 26 3 2 2 3" xfId="35239" xr:uid="{0DDA76BF-CD27-4888-86EA-7D456C24541F}"/>
    <cellStyle name="Comma 26 3 2 3" xfId="22610" xr:uid="{220335A2-49C5-4670-B664-48EA654961FB}"/>
    <cellStyle name="Comma 26 3 2 3 2" xfId="41585" xr:uid="{042C0D78-9634-487C-AE76-7EA4F6B67113}"/>
    <cellStyle name="Comma 26 3 2 4" xfId="28946" xr:uid="{6EEF2EB5-0148-4761-ACA6-B9BC20D179BC}"/>
    <cellStyle name="Comma 26 3 3" xfId="5266" xr:uid="{DA9B5850-DBCC-4A73-B929-0D5E133216AD}"/>
    <cellStyle name="Comma 26 3 3 2" xfId="12631" xr:uid="{58DE22A3-C07E-4179-A7C1-B610C907537B}"/>
    <cellStyle name="Comma 26 3 3 2 2" xfId="45247" xr:uid="{06D77191-5A38-4F71-89F8-B52903D6F64F}"/>
    <cellStyle name="Comma 26 3 3 2 3" xfId="32620" xr:uid="{68D93FC7-BD9A-465C-916C-A979C14D8967}"/>
    <cellStyle name="Comma 26 3 3 3" xfId="19991" xr:uid="{C99B67EB-B201-4E64-88DA-52A6B7A44AC3}"/>
    <cellStyle name="Comma 26 3 3 3 2" xfId="38966" xr:uid="{09B630D7-140A-430B-BC45-051FC4E704D9}"/>
    <cellStyle name="Comma 26 3 3 4" xfId="26327" xr:uid="{3EFC9D12-2C8C-41D5-847A-F5F6E032235E}"/>
    <cellStyle name="Comma 26 3 4" xfId="4388" xr:uid="{A9175200-96C8-4A29-9ABE-E29907A8929D}"/>
    <cellStyle name="Comma 26 3 4 2" xfId="11754" xr:uid="{53C4F7DE-47F1-422C-AF00-C7747513B3CA}"/>
    <cellStyle name="Comma 26 3 4 2 2" xfId="44369" xr:uid="{A05CEE61-F8AE-448A-9407-B2032B8D2F20}"/>
    <cellStyle name="Comma 26 3 4 3" xfId="19114" xr:uid="{1B6EE696-6686-41D5-B6D0-793C39AAC832}"/>
    <cellStyle name="Comma 26 3 4 4" xfId="31742" xr:uid="{7F035EA2-8F95-49D2-AC4E-C12B5E2E6061}"/>
    <cellStyle name="Comma 26 3 5" xfId="9606" xr:uid="{288A3965-0616-411C-AEA2-D57A8A27CEED}"/>
    <cellStyle name="Comma 26 3 5 2" xfId="38088" xr:uid="{3AB26D2E-39EA-4B2D-9530-53B96963DC8C}"/>
    <cellStyle name="Comma 26 3 6" xfId="16966" xr:uid="{9C79CB09-2B29-483D-B5C6-EAD8017CB316}"/>
    <cellStyle name="Comma 26 3 7" xfId="25449" xr:uid="{82EF1CDA-EF38-4E20-9B09-09209F1359E0}"/>
    <cellStyle name="Comma 26 4" xfId="3538" xr:uid="{41F65A79-8334-4ED6-A512-3539500DAA6D}"/>
    <cellStyle name="Comma 26 4 2" xfId="7035" xr:uid="{41253375-7244-4DDF-8AD2-0548C49DF349}"/>
    <cellStyle name="Comma 26 4 2 2" xfId="14400" xr:uid="{16803D15-90FB-425B-B12E-8767F9E3894C}"/>
    <cellStyle name="Comma 26 4 2 2 2" xfId="47016" xr:uid="{7F509D15-A9A7-4AEE-89B6-AF9E6BD03592}"/>
    <cellStyle name="Comma 26 4 2 2 3" xfId="34389" xr:uid="{A08CB08A-6641-48B5-8C05-C263C6C0FAC9}"/>
    <cellStyle name="Comma 26 4 2 3" xfId="21760" xr:uid="{780F499C-1F08-45CE-8122-9EDBED79B966}"/>
    <cellStyle name="Comma 26 4 2 3 2" xfId="40735" xr:uid="{A3E0B772-746C-47E9-8892-A393E64D7E72}"/>
    <cellStyle name="Comma 26 4 2 4" xfId="28096" xr:uid="{03A6CF5E-39CC-4F5C-A278-223B024C1886}"/>
    <cellStyle name="Comma 26 4 3" xfId="10904" xr:uid="{826079DF-80A0-4F41-B80E-99E248118BB7}"/>
    <cellStyle name="Comma 26 4 3 2" xfId="43519" xr:uid="{529ECE86-13DD-4BC3-AB5F-74E0CC64EB5A}"/>
    <cellStyle name="Comma 26 4 3 3" xfId="30892" xr:uid="{8AB192E4-9212-46EA-9628-76B4EF792F47}"/>
    <cellStyle name="Comma 26 4 4" xfId="18264" xr:uid="{140655AE-D8CB-42FA-93AD-81042049BD84}"/>
    <cellStyle name="Comma 26 4 4 2" xfId="37238" xr:uid="{6F4D594B-DEEF-4F18-9E6F-1589153A8E37}"/>
    <cellStyle name="Comma 26 4 5" xfId="24599" xr:uid="{BAA89D0E-F9F4-4ADF-99A1-303107A07211}"/>
    <cellStyle name="Comma 26 5" xfId="6151" xr:uid="{857C6205-874B-4F95-B617-1F9012B21D66}"/>
    <cellStyle name="Comma 26 5 2" xfId="13516" xr:uid="{A8C248D8-D722-4BAA-8AD9-766EB99CA253}"/>
    <cellStyle name="Comma 26 5 2 2" xfId="46132" xr:uid="{E3A81AC2-E711-460E-B3F3-B4F8269E57D9}"/>
    <cellStyle name="Comma 26 5 2 3" xfId="33505" xr:uid="{A355803E-3E90-4303-A1EF-40554B32A87D}"/>
    <cellStyle name="Comma 26 5 3" xfId="20876" xr:uid="{89B4CF24-C576-4F25-A7BB-0CA24E8A02B1}"/>
    <cellStyle name="Comma 26 5 3 2" xfId="39851" xr:uid="{10388A76-A98F-4A5B-B4B1-9D7883A46DDD}"/>
    <cellStyle name="Comma 26 5 4" xfId="27212" xr:uid="{EB12448A-DFDB-4470-BFF9-032CF8F56A09}"/>
    <cellStyle name="Comma 26 6" xfId="2612" xr:uid="{682F952A-469A-4E36-A7CE-7888ABC39F0B}"/>
    <cellStyle name="Comma 26 6 2" xfId="10025" xr:uid="{1F8E0AC8-62E2-4C71-9AC0-478DC9116DA0}"/>
    <cellStyle name="Comma 26 6 2 2" xfId="42637" xr:uid="{002337F2-4536-4BB7-8127-80862341EB42}"/>
    <cellStyle name="Comma 26 6 3" xfId="17385" xr:uid="{F2B19353-1EEA-451C-86C7-1683436FA9A4}"/>
    <cellStyle name="Comma 26 6 4" xfId="30010" xr:uid="{80427AD9-D25B-435F-BF5A-1A591CE5F57D}"/>
    <cellStyle name="Comma 26 7" xfId="8471" xr:uid="{FD2D2BC7-492D-484B-A841-1DF507494574}"/>
    <cellStyle name="Comma 26 7 2" xfId="15836" xr:uid="{5A1C0AE5-873D-4D17-91A0-D941A862507E}"/>
    <cellStyle name="Comma 26 7 3" xfId="23196" xr:uid="{3082586B-DC79-4148-B246-0D921D0C9BF3}"/>
    <cellStyle name="Comma 26 7 4" xfId="36326" xr:uid="{36A39F4C-1A0D-40C2-B9FD-28C91C0D6477}"/>
    <cellStyle name="Comma 26 8" xfId="9418" xr:uid="{F6476695-93B8-428C-8A7E-E5F316E5050F}"/>
    <cellStyle name="Comma 26 9" xfId="16778" xr:uid="{25FF3A16-0390-4CCA-9567-64068A708F76}"/>
    <cellStyle name="Comma 27" xfId="1813" xr:uid="{23C396DB-1673-42B1-938E-102C8FEF3828}"/>
    <cellStyle name="Comma 27 2" xfId="1944" xr:uid="{C45495AC-E649-4531-B1A0-FD5254012248}"/>
    <cellStyle name="Comma 27 2 2" xfId="7942" xr:uid="{8003DC65-FC70-47D1-86ED-56ECA0E81146}"/>
    <cellStyle name="Comma 27 2 2 2" xfId="15307" xr:uid="{1970E165-B078-4416-B34D-4716B741D389}"/>
    <cellStyle name="Comma 27 2 2 2 2" xfId="47923" xr:uid="{647224E2-9450-4113-8B32-F3E4EACDC9BC}"/>
    <cellStyle name="Comma 27 2 2 2 3" xfId="35296" xr:uid="{BE5AD114-B789-434D-B5D2-98CE9E1BDB9B}"/>
    <cellStyle name="Comma 27 2 2 3" xfId="22667" xr:uid="{718C11F1-A059-42ED-8C2E-AEBE60AF075A}"/>
    <cellStyle name="Comma 27 2 2 3 2" xfId="41642" xr:uid="{48A9E519-5003-4C31-BE58-8EB29C1147A6}"/>
    <cellStyle name="Comma 27 2 2 4" xfId="29003" xr:uid="{54C9680B-1AE8-4990-94E6-E371B1FD6871}"/>
    <cellStyle name="Comma 27 2 3" xfId="5324" xr:uid="{0BE559F0-A5DF-45DA-B780-94440DAF7684}"/>
    <cellStyle name="Comma 27 2 3 2" xfId="12689" xr:uid="{6EABB532-2281-42B0-9D22-4C144A5362C8}"/>
    <cellStyle name="Comma 27 2 3 2 2" xfId="45305" xr:uid="{702C2D2F-D32E-4CF3-975E-793E68410A7C}"/>
    <cellStyle name="Comma 27 2 3 2 3" xfId="32678" xr:uid="{F7E6AED7-C836-47C6-B7DD-FB379753CB22}"/>
    <cellStyle name="Comma 27 2 3 3" xfId="20049" xr:uid="{41124A13-6E62-4200-82D5-15985B09B4E7}"/>
    <cellStyle name="Comma 27 2 3 3 2" xfId="39024" xr:uid="{D8A85957-3BF9-477B-876A-E0942B8CE53C}"/>
    <cellStyle name="Comma 27 2 3 4" xfId="26385" xr:uid="{49432DAA-05B4-403D-BD88-414193626754}"/>
    <cellStyle name="Comma 27 2 4" xfId="4445" xr:uid="{E25D47D6-17A0-4419-B845-2D5CB5F0CDEB}"/>
    <cellStyle name="Comma 27 2 4 2" xfId="11811" xr:uid="{7C894C61-BEEF-41B4-A0C6-44E179CE0416}"/>
    <cellStyle name="Comma 27 2 4 2 2" xfId="44426" xr:uid="{FB20EB4C-A902-4469-9C11-6673841689BA}"/>
    <cellStyle name="Comma 27 2 4 3" xfId="19171" xr:uid="{F327881F-778E-47BA-940E-153651FB1410}"/>
    <cellStyle name="Comma 27 2 4 4" xfId="31799" xr:uid="{294958FE-7EAF-4275-A0A3-DC46436446A1}"/>
    <cellStyle name="Comma 27 2 5" xfId="9482" xr:uid="{F96F982F-EC17-4EFF-9C9B-0061C0CFE7AF}"/>
    <cellStyle name="Comma 27 2 5 2" xfId="38145" xr:uid="{025284D8-C12B-4B15-8F94-2D97E04CCAC8}"/>
    <cellStyle name="Comma 27 2 6" xfId="16842" xr:uid="{0584A3AD-D47F-493D-A622-BCD4DA87EBB0}"/>
    <cellStyle name="Comma 27 2 7" xfId="25506" xr:uid="{0156D1A8-E940-43AD-AD84-727A6A34E23A}"/>
    <cellStyle name="Comma 27 3" xfId="2041" xr:uid="{EF286E77-5D59-48B8-AA5A-DB7C01026917}"/>
    <cellStyle name="Comma 27 3 2" xfId="7092" xr:uid="{E1A1FC51-BAE3-40AC-B533-8C1BE90E8BD2}"/>
    <cellStyle name="Comma 27 3 2 2" xfId="14457" xr:uid="{77CD4420-D887-4AD3-8828-58F1ABDDBAC7}"/>
    <cellStyle name="Comma 27 3 2 2 2" xfId="47073" xr:uid="{2EC40E03-77CD-45BB-9820-F777CD5739BF}"/>
    <cellStyle name="Comma 27 3 2 2 3" xfId="34446" xr:uid="{AAF2844C-EC4D-4E6B-ADEF-EC34B600E7F6}"/>
    <cellStyle name="Comma 27 3 2 3" xfId="21817" xr:uid="{2DFCE507-BDF9-4871-81F2-1FE50B098CF7}"/>
    <cellStyle name="Comma 27 3 2 3 2" xfId="40792" xr:uid="{C174B094-35B6-447F-BADC-04395D7B7361}"/>
    <cellStyle name="Comma 27 3 2 4" xfId="28153" xr:uid="{1FBCAC43-5356-43A1-91AD-F5D22732E41A}"/>
    <cellStyle name="Comma 27 3 3" xfId="3595" xr:uid="{6EE69A79-2215-4C8A-A58F-81863C1B6976}"/>
    <cellStyle name="Comma 27 3 3 2" xfId="10961" xr:uid="{4A4E94D5-03F3-4FB4-BAF1-74E4839DDBCE}"/>
    <cellStyle name="Comma 27 3 3 2 2" xfId="43576" xr:uid="{8F1E40B0-69BB-4109-B978-1B5B6E2267D1}"/>
    <cellStyle name="Comma 27 3 3 3" xfId="18321" xr:uid="{3D105259-6FCC-4A11-8DCE-4BD3A4B5B27E}"/>
    <cellStyle name="Comma 27 3 3 4" xfId="30949" xr:uid="{B44B9091-A814-449D-A2DE-C6167391F022}"/>
    <cellStyle name="Comma 27 3 4" xfId="9578" xr:uid="{A2EC65A6-762C-4FC9-89CE-DA371AA903FA}"/>
    <cellStyle name="Comma 27 3 4 2" xfId="37295" xr:uid="{46875090-DE5F-46CB-86E6-EAC9094AFB37}"/>
    <cellStyle name="Comma 27 3 5" xfId="16938" xr:uid="{6B2CD918-4C7A-48D0-AEF2-39A988A99173}"/>
    <cellStyle name="Comma 27 3 6" xfId="24656" xr:uid="{4AEEB005-D580-422F-B197-DE503CB1A741}"/>
    <cellStyle name="Comma 27 4" xfId="6209" xr:uid="{D4AE8730-E8E0-4378-B435-14A6551B947E}"/>
    <cellStyle name="Comma 27 4 2" xfId="13574" xr:uid="{BAE57994-4F19-4916-B562-FF087573F9B8}"/>
    <cellStyle name="Comma 27 4 2 2" xfId="46190" xr:uid="{0AF780F7-1D65-4B33-9044-4C826F3467F1}"/>
    <cellStyle name="Comma 27 4 2 3" xfId="33563" xr:uid="{01B84898-5C3F-4F92-A134-2EA4DB3F185E}"/>
    <cellStyle name="Comma 27 4 3" xfId="20934" xr:uid="{9F75611B-5EAA-46F9-B336-05309CAD1B19}"/>
    <cellStyle name="Comma 27 4 3 2" xfId="39909" xr:uid="{5C463A08-D163-462F-BFF8-EF7269F90E5A}"/>
    <cellStyle name="Comma 27 4 4" xfId="27270" xr:uid="{D5656063-45AE-44F0-8863-D61D7A51F2FB}"/>
    <cellStyle name="Comma 27 5" xfId="2688" xr:uid="{AC558934-1402-4E22-9163-14B67FE34E84}"/>
    <cellStyle name="Comma 27 5 2" xfId="10082" xr:uid="{152ECF98-C8AF-4BE1-8DA6-3747709F7AE0}"/>
    <cellStyle name="Comma 27 5 2 2" xfId="42695" xr:uid="{E510112B-ED01-49B1-B4ED-B69D44A0C4B7}"/>
    <cellStyle name="Comma 27 5 3" xfId="17442" xr:uid="{1C44B350-7625-47A2-8219-28DB3806DD6C}"/>
    <cellStyle name="Comma 27 5 4" xfId="30068" xr:uid="{30C099CB-8D2C-450F-BDA2-3B670C896BA3}"/>
    <cellStyle name="Comma 27 6" xfId="8441" xr:uid="{4651011A-071A-4981-B34C-2A8FCAFC686C}"/>
    <cellStyle name="Comma 27 6 2" xfId="15806" xr:uid="{52D213A9-0940-4B40-89FB-68BF6AC5D589}"/>
    <cellStyle name="Comma 27 6 3" xfId="23166" xr:uid="{FADF507B-EE5E-4E8E-B1C0-63ACEA91E7D7}"/>
    <cellStyle name="Comma 27 6 4" xfId="36392" xr:uid="{CECDFE94-E042-428E-91C8-BC0BF7D77A90}"/>
    <cellStyle name="Comma 27 7" xfId="9392" xr:uid="{19C033F9-BE20-44DF-A243-30B2758ECC1C}"/>
    <cellStyle name="Comma 27 8" xfId="16752" xr:uid="{BB7DF200-F0A8-475E-B2F2-CB30218CDF6E}"/>
    <cellStyle name="Comma 27 9" xfId="23773" xr:uid="{5BB29DCC-C43B-4C23-986A-7004D3CC5BD3}"/>
    <cellStyle name="Comma 28" xfId="1893" xr:uid="{BBFC6000-4AE0-4975-AAF1-4D766D6F081B}"/>
    <cellStyle name="Comma 28 2" xfId="4497" xr:uid="{12A27479-79C7-49C1-A36D-80D2A2BF63A4}"/>
    <cellStyle name="Comma 28 2 2" xfId="7995" xr:uid="{D715BEAC-686C-4549-A7CE-8E3C26CCC0EF}"/>
    <cellStyle name="Comma 28 2 2 2" xfId="15360" xr:uid="{0E21C1BC-2225-437F-92EB-2E88BCC08BBC}"/>
    <cellStyle name="Comma 28 2 2 2 2" xfId="47976" xr:uid="{6D4303A6-8498-4305-8F9E-A38160AB609B}"/>
    <cellStyle name="Comma 28 2 2 2 3" xfId="35349" xr:uid="{D9A87744-90C2-4850-B3A4-E49B98887AD9}"/>
    <cellStyle name="Comma 28 2 2 3" xfId="22720" xr:uid="{AD0C1A69-90C3-41B1-813A-0CBE2B55E0D9}"/>
    <cellStyle name="Comma 28 2 2 3 2" xfId="41695" xr:uid="{01F04477-ECF2-49AD-A970-587CF1C8233C}"/>
    <cellStyle name="Comma 28 2 2 4" xfId="29056" xr:uid="{7B562550-A91A-4D05-B2E9-702E547781DB}"/>
    <cellStyle name="Comma 28 2 3" xfId="5377" xr:uid="{A7222B94-9959-4BCE-886D-AA5A486D2AD8}"/>
    <cellStyle name="Comma 28 2 3 2" xfId="12742" xr:uid="{96FD3FFA-6F8E-4CEE-B852-DD1D8225F852}"/>
    <cellStyle name="Comma 28 2 3 2 2" xfId="45358" xr:uid="{61F61DE3-CB38-413C-B737-AFFBED9B0CF4}"/>
    <cellStyle name="Comma 28 2 3 2 3" xfId="32731" xr:uid="{54150F41-148A-4975-BD1D-95D709758CE6}"/>
    <cellStyle name="Comma 28 2 3 3" xfId="20102" xr:uid="{9EF384C5-CA1A-419A-9E67-50127957F2B9}"/>
    <cellStyle name="Comma 28 2 3 3 2" xfId="39077" xr:uid="{F8AD1E67-5CFC-405D-B60D-4EE5B77A20DA}"/>
    <cellStyle name="Comma 28 2 3 4" xfId="26438" xr:uid="{0A14F3BC-CABA-4D65-B830-AFE3CB1D53AB}"/>
    <cellStyle name="Comma 28 2 4" xfId="11863" xr:uid="{F2DE9A1C-DCF4-42AB-BCA3-AFA1ABEAF99E}"/>
    <cellStyle name="Comma 28 2 4 2" xfId="44479" xr:uid="{D2AD30A4-7604-4FCB-B59E-80488D1D3984}"/>
    <cellStyle name="Comma 28 2 4 3" xfId="31852" xr:uid="{024D7FED-2FF5-4F79-B30F-04D6C6555435}"/>
    <cellStyle name="Comma 28 2 5" xfId="19223" xr:uid="{F5B6F02F-7A78-4B49-9939-CB537CBB8DCE}"/>
    <cellStyle name="Comma 28 2 5 2" xfId="38198" xr:uid="{F19BB7AE-BCDF-4E81-8432-12831947C6DA}"/>
    <cellStyle name="Comma 28 2 6" xfId="25559" xr:uid="{1731AC54-41CB-41F8-AD50-5B82F2C855F8}"/>
    <cellStyle name="Comma 28 3" xfId="3185" xr:uid="{4BEC529D-2CBA-4E88-B774-C4503867378F}"/>
    <cellStyle name="Comma 28 3 2" xfId="6682" xr:uid="{9091682B-C2C0-4F75-A366-E9BA00B37CEE}"/>
    <cellStyle name="Comma 28 3 2 2" xfId="14047" xr:uid="{AD1D4E23-B39F-4D5B-9599-29C72D6E2A9F}"/>
    <cellStyle name="Comma 28 3 2 2 2" xfId="46663" xr:uid="{4504C909-9160-4A12-85AC-15AA2F3BC0C2}"/>
    <cellStyle name="Comma 28 3 2 2 3" xfId="34036" xr:uid="{E867DD6E-33D8-4B50-B46A-16C89B1E9CE7}"/>
    <cellStyle name="Comma 28 3 2 3" xfId="21407" xr:uid="{B2FEED26-591E-4281-B5B7-E58852342BEA}"/>
    <cellStyle name="Comma 28 3 2 3 2" xfId="40382" xr:uid="{CDFD11D3-AE51-4DD7-8CCE-509D1D6123A9}"/>
    <cellStyle name="Comma 28 3 2 4" xfId="27743" xr:uid="{59545C71-CAA5-4DBD-B742-FBF2B915905A}"/>
    <cellStyle name="Comma 28 3 3" xfId="10551" xr:uid="{A00157AC-04E4-4774-95B7-3B924EDE18EA}"/>
    <cellStyle name="Comma 28 3 3 2" xfId="43166" xr:uid="{9A8E2DF5-AFA3-4276-9519-CA19E4B778B1}"/>
    <cellStyle name="Comma 28 3 3 3" xfId="30539" xr:uid="{34BC5C8D-09E0-444B-82E3-5C4D1CB879E9}"/>
    <cellStyle name="Comma 28 3 4" xfId="17911" xr:uid="{9DE70E5E-B3BC-4727-AE10-6B088C04D8ED}"/>
    <cellStyle name="Comma 28 3 4 2" xfId="36885" xr:uid="{E3A858EE-446D-4D72-B81F-409E2FC9F505}"/>
    <cellStyle name="Comma 28 3 5" xfId="24246" xr:uid="{219DC2DA-F547-45D8-B5DA-4F933095A523}"/>
    <cellStyle name="Comma 28 4" xfId="6262" xr:uid="{614A28A2-DAB5-4630-B7E5-78EA05886ACF}"/>
    <cellStyle name="Comma 28 4 2" xfId="13627" xr:uid="{53029B4C-ACB7-4E85-AF88-4C851C09D380}"/>
    <cellStyle name="Comma 28 4 2 2" xfId="46243" xr:uid="{190841D5-9C44-44F4-BE1C-56673289A80C}"/>
    <cellStyle name="Comma 28 4 2 3" xfId="33616" xr:uid="{66EA5C0E-7CA9-45EA-AA5F-A5A50D1B4FA4}"/>
    <cellStyle name="Comma 28 4 3" xfId="20987" xr:uid="{06A419F9-722B-4173-BE31-C54E86175973}"/>
    <cellStyle name="Comma 28 4 3 2" xfId="39962" xr:uid="{0AF84EA2-8B3B-40D8-928C-7762B8B0E4A4}"/>
    <cellStyle name="Comma 28 4 4" xfId="27323" xr:uid="{ADB6A528-C5F8-4C8A-B316-14C9664CFE20}"/>
    <cellStyle name="Comma 28 5" xfId="2763" xr:uid="{0E365F2F-7D32-44B6-A309-E0836D2FFBDC}"/>
    <cellStyle name="Comma 28 5 2" xfId="10134" xr:uid="{981E6167-2A4B-4E57-BF78-808FB1BD6CBC}"/>
    <cellStyle name="Comma 28 5 2 2" xfId="42746" xr:uid="{D1C78BD5-68EE-4901-8C1D-C09852037AF8}"/>
    <cellStyle name="Comma 28 5 3" xfId="17494" xr:uid="{381EDE2A-BB93-4D2A-A42C-A1F6C6228503}"/>
    <cellStyle name="Comma 28 5 4" xfId="30119" xr:uid="{32547CEE-B81E-4215-9297-79B45FA66D1A}"/>
    <cellStyle name="Comma 28 6" xfId="9431" xr:uid="{D0A16A0D-2735-488C-B4E1-D8A3684D715B}"/>
    <cellStyle name="Comma 28 6 2" xfId="36465" xr:uid="{834FFA62-8919-4A13-94C6-CA4CC6D074A6}"/>
    <cellStyle name="Comma 28 7" xfId="16791" xr:uid="{1BA410B3-97F5-45C6-894A-04BA43BA795C}"/>
    <cellStyle name="Comma 28 8" xfId="23826" xr:uid="{51D430D3-846E-4251-A3DA-985460C47CC3}"/>
    <cellStyle name="Comma 29" xfId="1662" xr:uid="{2CB16CE1-C4AA-409E-86FF-F140C12C0984}"/>
    <cellStyle name="Comma 29 10" xfId="16648" xr:uid="{C1B9F548-34E3-473D-8AC3-D6CDCE520066}"/>
    <cellStyle name="Comma 29 11" xfId="23261" xr:uid="{A892E381-B660-44D1-9C40-4ACDE0E9223B}"/>
    <cellStyle name="Comma 29 2" xfId="1668" xr:uid="{509BA0DB-52D9-40E6-BE62-C5BFC69EE816}"/>
    <cellStyle name="Comma 29 2 2" xfId="1701" xr:uid="{3924BB6D-9352-454F-AED6-E198A492E337}"/>
    <cellStyle name="Comma 29 2 2 2" xfId="3105" xr:uid="{1FD1EEC3-E5EA-403C-96E1-82672299F20B}"/>
    <cellStyle name="Comma 29 2 2 2 2" xfId="4837" xr:uid="{8CEA3138-6560-4A8D-9312-4FDF0541C113}"/>
    <cellStyle name="Comma 29 2 2 2 2 2" xfId="8335" xr:uid="{E869BDD3-D9BB-4A55-9799-51B78D2A9023}"/>
    <cellStyle name="Comma 29 2 2 2 2 2 2" xfId="15700" xr:uid="{0057A3D7-40AA-435E-B3A6-3CA4BEBC8DFD}"/>
    <cellStyle name="Comma 29 2 2 2 2 2 2 2" xfId="48316" xr:uid="{D35948BC-E3D8-40AF-B666-44B3DD95E013}"/>
    <cellStyle name="Comma 29 2 2 2 2 2 2 3" xfId="35689" xr:uid="{8BC8E899-6475-4364-9AD3-E403C10D4DF7}"/>
    <cellStyle name="Comma 29 2 2 2 2 2 3" xfId="23060" xr:uid="{D973ED64-59C9-4FE3-8056-3F4E0FA3349C}"/>
    <cellStyle name="Comma 29 2 2 2 2 2 3 2" xfId="42035" xr:uid="{5442A1DF-7DC5-4BCA-9193-52A338D93332}"/>
    <cellStyle name="Comma 29 2 2 2 2 2 4" xfId="29396" xr:uid="{DECD6104-7F5B-4AB3-B98E-2788C3087900}"/>
    <cellStyle name="Comma 29 2 2 2 2 3" xfId="5717" xr:uid="{EBD9E6A7-E7AD-4ADF-89DD-7B6D31A3D91B}"/>
    <cellStyle name="Comma 29 2 2 2 2 3 2" xfId="13082" xr:uid="{10EA526B-39F9-478A-A965-B6EB01D87DA3}"/>
    <cellStyle name="Comma 29 2 2 2 2 3 2 2" xfId="45698" xr:uid="{9D6B0B2C-353E-452B-9D9B-29F434A388AF}"/>
    <cellStyle name="Comma 29 2 2 2 2 3 2 3" xfId="33071" xr:uid="{7EAE654D-A947-4BF1-845C-F80A5E9AA8AA}"/>
    <cellStyle name="Comma 29 2 2 2 2 3 3" xfId="20442" xr:uid="{9B2A2AD8-62F0-4D9E-9EB5-14553249476F}"/>
    <cellStyle name="Comma 29 2 2 2 2 3 3 2" xfId="39417" xr:uid="{45B066AC-5951-4AD0-BE5E-B133FA0A518D}"/>
    <cellStyle name="Comma 29 2 2 2 2 3 4" xfId="26778" xr:uid="{608E818F-88D1-4897-BB5B-FF67053DFB86}"/>
    <cellStyle name="Comma 29 2 2 2 2 4" xfId="12203" xr:uid="{508F1951-847E-4507-85E1-02115B8E25D7}"/>
    <cellStyle name="Comma 29 2 2 2 2 4 2" xfId="44819" xr:uid="{905F3700-6136-41B6-813B-43B6B5B61FAC}"/>
    <cellStyle name="Comma 29 2 2 2 2 4 3" xfId="32192" xr:uid="{786E89BD-82CB-41A2-9E59-C6334F9CA04D}"/>
    <cellStyle name="Comma 29 2 2 2 2 5" xfId="19563" xr:uid="{620D2FEC-1660-400D-A6EB-C99EFB124A68}"/>
    <cellStyle name="Comma 29 2 2 2 2 5 2" xfId="38538" xr:uid="{CDC27972-E20E-4EA8-B995-4B63DF9E0189}"/>
    <cellStyle name="Comma 29 2 2 2 2 6" xfId="25899" xr:uid="{C63AD58E-F6EC-4DA4-A3AB-BEE9A5763459}"/>
    <cellStyle name="Comma 29 2 2 2 3" xfId="3978" xr:uid="{1E595306-9578-4725-A251-B4618F79418A}"/>
    <cellStyle name="Comma 29 2 2 2 3 2" xfId="7475" xr:uid="{9DCE85D9-0F3F-4E9F-AA68-E17ADC5C986A}"/>
    <cellStyle name="Comma 29 2 2 2 3 2 2" xfId="14840" xr:uid="{164A9F0A-59FF-40A5-934E-16B06F7F1334}"/>
    <cellStyle name="Comma 29 2 2 2 3 2 2 2" xfId="47456" xr:uid="{BD076198-E507-45AA-9310-CFBD4589D646}"/>
    <cellStyle name="Comma 29 2 2 2 3 2 2 3" xfId="34829" xr:uid="{CC5907BA-9AC2-44E2-8304-C91303A117DC}"/>
    <cellStyle name="Comma 29 2 2 2 3 2 3" xfId="22200" xr:uid="{11B8DA9F-547B-4ADD-80A9-092C701A3476}"/>
    <cellStyle name="Comma 29 2 2 2 3 2 3 2" xfId="41175" xr:uid="{8B72D7B2-A0F7-4B25-BEBE-5DD9BD239174}"/>
    <cellStyle name="Comma 29 2 2 2 3 2 4" xfId="28536" xr:uid="{C567CAFD-945B-442B-95B9-F572A2E29BF7}"/>
    <cellStyle name="Comma 29 2 2 2 3 3" xfId="11344" xr:uid="{2BFDCF4D-F90E-4F35-9AA4-B335499F41AB}"/>
    <cellStyle name="Comma 29 2 2 2 3 3 2" xfId="43959" xr:uid="{F7E6936C-B47A-4726-A62E-05B6970F5C57}"/>
    <cellStyle name="Comma 29 2 2 2 3 3 3" xfId="31332" xr:uid="{750812A0-3D4E-427B-B389-1CD6703CB309}"/>
    <cellStyle name="Comma 29 2 2 2 3 4" xfId="18704" xr:uid="{E9EF6F83-DA28-471D-85A0-701247D54691}"/>
    <cellStyle name="Comma 29 2 2 2 3 4 2" xfId="37678" xr:uid="{DB896AC2-E2CD-4B85-85E7-4DEA38DA2945}"/>
    <cellStyle name="Comma 29 2 2 2 3 5" xfId="25039" xr:uid="{2A1D0BF1-A323-45AF-B6A8-E2296245D7AC}"/>
    <cellStyle name="Comma 29 2 2 2 4" xfId="6602" xr:uid="{8056B6F7-641B-4451-92A8-A76B810DC62F}"/>
    <cellStyle name="Comma 29 2 2 2 4 2" xfId="13967" xr:uid="{16A3EA24-DB82-4188-A25D-E4B4B7696BB6}"/>
    <cellStyle name="Comma 29 2 2 2 4 2 2" xfId="46583" xr:uid="{FF315268-BD8D-435C-97D5-288C66478E80}"/>
    <cellStyle name="Comma 29 2 2 2 4 2 3" xfId="33956" xr:uid="{D7D9E63C-6586-4973-BD51-7FA58AE39CEF}"/>
    <cellStyle name="Comma 29 2 2 2 4 3" xfId="21327" xr:uid="{67FAEA7A-368D-4A8A-8C2F-F8182F9BC5B4}"/>
    <cellStyle name="Comma 29 2 2 2 4 3 2" xfId="40302" xr:uid="{C381AF89-8C6D-47F7-A16B-3E9FF431F330}"/>
    <cellStyle name="Comma 29 2 2 2 4 4" xfId="27663" xr:uid="{6E449DB7-A1C9-4BF4-8BBA-D125C1864A7E}"/>
    <cellStyle name="Comma 29 2 2 2 5" xfId="10472" xr:uid="{1C6F3A62-669C-4200-A795-DA416C34FFB0}"/>
    <cellStyle name="Comma 29 2 2 2 5 2" xfId="43086" xr:uid="{5CFC7DFE-F34C-4EB8-84E1-028594E4F86D}"/>
    <cellStyle name="Comma 29 2 2 2 5 3" xfId="30459" xr:uid="{1E67B0A4-BEBE-4178-9A41-D0D2D2469C4E}"/>
    <cellStyle name="Comma 29 2 2 2 6" xfId="17832" xr:uid="{98011435-43AB-492C-A1CF-B9A399408E7B}"/>
    <cellStyle name="Comma 29 2 2 2 6 2" xfId="36805" xr:uid="{3AABDCF0-8DDB-48D9-B868-BD3D0C133C6D}"/>
    <cellStyle name="Comma 29 2 2 2 7" xfId="24166" xr:uid="{B09479DA-60EB-4FC3-B35A-4F4A161E53CC}"/>
    <cellStyle name="Comma 29 2 2 3" xfId="3134" xr:uid="{752FE761-3B4C-47BA-B5A7-476B9903CEEA}"/>
    <cellStyle name="Comma 29 2 2 3 2" xfId="6631" xr:uid="{63FC1D55-DA44-47E9-BB62-D52428197296}"/>
    <cellStyle name="Comma 29 2 2 3 2 2" xfId="13996" xr:uid="{9A048A83-0F9E-401E-A06C-BAD124B49D5F}"/>
    <cellStyle name="Comma 29 2 2 3 2 2 2" xfId="46612" xr:uid="{A246AD3F-4B87-4DD7-9733-5E895DB3C714}"/>
    <cellStyle name="Comma 29 2 2 3 2 2 3" xfId="33985" xr:uid="{098B9B34-A215-4F10-AB08-680864B72874}"/>
    <cellStyle name="Comma 29 2 2 3 2 3" xfId="21356" xr:uid="{EAE372A2-ADBA-4152-9BA0-4FAEEBA5084A}"/>
    <cellStyle name="Comma 29 2 2 3 2 3 2" xfId="40331" xr:uid="{29D635E0-ACC8-433F-B453-BA3DE5E64C29}"/>
    <cellStyle name="Comma 29 2 2 3 2 4" xfId="27692" xr:uid="{494D30CF-0CD1-4DC9-B55C-F5494B6AC34C}"/>
    <cellStyle name="Comma 29 2 2 3 3" xfId="5273" xr:uid="{17129250-D6D1-487A-BA8A-C71E1FB37ACF}"/>
    <cellStyle name="Comma 29 2 2 3 3 2" xfId="12638" xr:uid="{8F889818-8832-4438-A332-34367809DCCD}"/>
    <cellStyle name="Comma 29 2 2 3 3 2 2" xfId="45254" xr:uid="{E6D6C471-02FB-438C-87DC-2B6DAD99E370}"/>
    <cellStyle name="Comma 29 2 2 3 3 2 3" xfId="32627" xr:uid="{EF8AD902-0B59-438A-8C38-55C91E42B94C}"/>
    <cellStyle name="Comma 29 2 2 3 3 3" xfId="19998" xr:uid="{7C2FD95D-B455-4499-BB31-E0ADFB1B6B90}"/>
    <cellStyle name="Comma 29 2 2 3 3 3 2" xfId="38973" xr:uid="{B2C17575-C55B-468C-ADBE-CE34456482AB}"/>
    <cellStyle name="Comma 29 2 2 3 3 4" xfId="26334" xr:uid="{A35C3ADF-BB31-456F-BEAF-723C6071957E}"/>
    <cellStyle name="Comma 29 2 2 3 4" xfId="10500" xr:uid="{BFD60C47-DA02-4190-AA3D-09DDE6087B05}"/>
    <cellStyle name="Comma 29 2 2 3 4 2" xfId="43115" xr:uid="{F3408FFE-E3E9-4E3C-B208-AD80EFF591ED}"/>
    <cellStyle name="Comma 29 2 2 3 4 3" xfId="30488" xr:uid="{E4E49A31-6436-4F6D-AEC9-855319BB53F2}"/>
    <cellStyle name="Comma 29 2 2 3 5" xfId="17860" xr:uid="{B48ADFD1-8F53-490B-808F-20F34ECAF515}"/>
    <cellStyle name="Comma 29 2 2 3 5 2" xfId="36834" xr:uid="{CE81B7D4-E784-4C1B-9F18-10E61E262D35}"/>
    <cellStyle name="Comma 29 2 2 3 6" xfId="24195" xr:uid="{943EF572-222A-4F3D-8677-5129595B2BBE}"/>
    <cellStyle name="Comma 29 2 2 4" xfId="6158" xr:uid="{953FF53A-7EDB-4B16-A341-5AEF6E0D258B}"/>
    <cellStyle name="Comma 29 2 2 4 2" xfId="13523" xr:uid="{CD1C70E9-5772-4E59-A442-E070767C9882}"/>
    <cellStyle name="Comma 29 2 2 4 2 2" xfId="46139" xr:uid="{3F4661FF-A2BF-4C69-8682-0DA0768FDC0D}"/>
    <cellStyle name="Comma 29 2 2 4 2 3" xfId="33512" xr:uid="{3D2710CC-E3A3-4928-9BBC-1D5B127CC14E}"/>
    <cellStyle name="Comma 29 2 2 4 3" xfId="20883" xr:uid="{21749AF0-7594-41C7-A4E7-33D10435EFEC}"/>
    <cellStyle name="Comma 29 2 2 4 3 2" xfId="39858" xr:uid="{A2EE881F-811F-4633-829C-5AF6288D1707}"/>
    <cellStyle name="Comma 29 2 2 4 4" xfId="27219" xr:uid="{5BC62AF9-CC4D-497C-8640-B31D8867F9A0}"/>
    <cellStyle name="Comma 29 2 2 5" xfId="9315" xr:uid="{2CABC153-3CBF-4C89-8F58-07AA2BD4032F}"/>
    <cellStyle name="Comma 29 2 2 5 2" xfId="42172" xr:uid="{8F9F3234-F308-42AB-BF06-6F690E68B0BD}"/>
    <cellStyle name="Comma 29 2 2 5 3" xfId="29538" xr:uid="{05C26E61-47A1-43FA-9543-49F87D6616E0}"/>
    <cellStyle name="Comma 29 2 2 6" xfId="16675" xr:uid="{71469B5E-FF05-4AA0-899A-0123EA225728}"/>
    <cellStyle name="Comma 29 2 2 6 2" xfId="42645" xr:uid="{87A1F3F1-5720-45CF-9901-99E7F9346F44}"/>
    <cellStyle name="Comma 29 2 2 6 3" xfId="30018" xr:uid="{D42D8654-E6E6-4CCE-AB56-8B59CA3F45C6}"/>
    <cellStyle name="Comma 29 2 2 7" xfId="36335" xr:uid="{A3626769-EDC7-4C82-8BF7-B14DF98CF702}"/>
    <cellStyle name="Comma 29 2 2 8" xfId="23722" xr:uid="{43597A49-F8D4-4C7A-BA3E-40D9E1E0D40F}"/>
    <cellStyle name="Comma 29 2 3" xfId="1721" xr:uid="{C20542C5-1A64-404F-A834-DCFC64C0712B}"/>
    <cellStyle name="Comma 29 2 3 2" xfId="4833" xr:uid="{B03D2B08-B9FB-4448-BE75-5E3999CFAC34}"/>
    <cellStyle name="Comma 29 2 3 2 2" xfId="8331" xr:uid="{02FD20CA-BD12-43EE-9E6A-5262B8E17120}"/>
    <cellStyle name="Comma 29 2 3 2 2 2" xfId="15696" xr:uid="{9DC062AE-0FC3-4F49-B32B-95D58E1097B1}"/>
    <cellStyle name="Comma 29 2 3 2 2 2 2" xfId="48312" xr:uid="{ACB9986B-F32E-4696-A82D-466E753E071A}"/>
    <cellStyle name="Comma 29 2 3 2 2 2 3" xfId="35685" xr:uid="{8A5D7818-C8B1-430C-B3FF-92F5C284C9DD}"/>
    <cellStyle name="Comma 29 2 3 2 2 3" xfId="23056" xr:uid="{2C4CB640-025D-4334-A7EB-FC81BB680683}"/>
    <cellStyle name="Comma 29 2 3 2 2 3 2" xfId="42031" xr:uid="{8A70C2F9-0932-4A24-BB6E-A5AD003D3F99}"/>
    <cellStyle name="Comma 29 2 3 2 2 4" xfId="29392" xr:uid="{B68F6A23-75C0-4B4E-B890-A2DDFA413E1B}"/>
    <cellStyle name="Comma 29 2 3 2 3" xfId="5713" xr:uid="{C5F42021-A610-418A-AF77-DDFAB8361401}"/>
    <cellStyle name="Comma 29 2 3 2 3 2" xfId="13078" xr:uid="{666A7883-FE87-4B6F-86B6-7D0B459B16FE}"/>
    <cellStyle name="Comma 29 2 3 2 3 2 2" xfId="45694" xr:uid="{96D01931-652D-45D6-B581-CBE5B337F39C}"/>
    <cellStyle name="Comma 29 2 3 2 3 2 3" xfId="33067" xr:uid="{2A842D7D-EBA7-4093-B031-45004F2D5341}"/>
    <cellStyle name="Comma 29 2 3 2 3 3" xfId="20438" xr:uid="{2FFC4EB5-1850-4B5D-A49D-8D072732C8B5}"/>
    <cellStyle name="Comma 29 2 3 2 3 3 2" xfId="39413" xr:uid="{74E7466A-1FBA-4A46-9BC4-EEFF24B44F42}"/>
    <cellStyle name="Comma 29 2 3 2 3 4" xfId="26774" xr:uid="{37E1FE8F-96F6-48C3-8D74-B4EACAC896B5}"/>
    <cellStyle name="Comma 29 2 3 2 4" xfId="12199" xr:uid="{4C9CE6EE-D49E-46E9-8549-40E456E0BFBC}"/>
    <cellStyle name="Comma 29 2 3 2 4 2" xfId="44815" xr:uid="{A4DFE0D8-B06E-4546-A520-CBD2A3C139F1}"/>
    <cellStyle name="Comma 29 2 3 2 4 3" xfId="32188" xr:uid="{CB9048F3-928D-4406-817F-DEFAF5D868A6}"/>
    <cellStyle name="Comma 29 2 3 2 5" xfId="19559" xr:uid="{F83C6452-DFA5-4B54-A245-7415B4304C05}"/>
    <cellStyle name="Comma 29 2 3 2 5 2" xfId="38534" xr:uid="{7DC3E8DC-E3E5-48D7-A3E4-FD19F9C7F75A}"/>
    <cellStyle name="Comma 29 2 3 2 6" xfId="25895" xr:uid="{98237B81-B174-4243-9029-FB4AEE91BEF2}"/>
    <cellStyle name="Comma 29 2 3 3" xfId="3974" xr:uid="{C726B3AE-E906-4A4C-9DC7-DEFC6DC50A2D}"/>
    <cellStyle name="Comma 29 2 3 3 2" xfId="7471" xr:uid="{45848ABD-CD78-4836-B8D2-37086FDB4C1E}"/>
    <cellStyle name="Comma 29 2 3 3 2 2" xfId="14836" xr:uid="{E2BB7F05-C9BC-46A7-A2BD-E079F3492A4C}"/>
    <cellStyle name="Comma 29 2 3 3 2 2 2" xfId="47452" xr:uid="{6D0901B6-0E2B-46F4-ABC6-D53141982688}"/>
    <cellStyle name="Comma 29 2 3 3 2 2 3" xfId="34825" xr:uid="{C13CEB84-7199-475A-A3C8-67A8EC3FE8B6}"/>
    <cellStyle name="Comma 29 2 3 3 2 3" xfId="22196" xr:uid="{91AE3C85-B3AC-40CC-99B5-969D19D0C421}"/>
    <cellStyle name="Comma 29 2 3 3 2 3 2" xfId="41171" xr:uid="{565BAF8C-41AC-46C4-AD27-2F32C322B324}"/>
    <cellStyle name="Comma 29 2 3 3 2 4" xfId="28532" xr:uid="{D6FCD3B2-CBD7-4C28-860D-7B17676D3E8C}"/>
    <cellStyle name="Comma 29 2 3 3 3" xfId="11340" xr:uid="{2D8DBA05-7EA8-4793-9907-10C4C756D670}"/>
    <cellStyle name="Comma 29 2 3 3 3 2" xfId="43955" xr:uid="{1D32E779-6E52-4D2D-A2E9-466014B086FB}"/>
    <cellStyle name="Comma 29 2 3 3 3 3" xfId="31328" xr:uid="{3C23DD98-4AA3-497D-966F-0561425D65FB}"/>
    <cellStyle name="Comma 29 2 3 3 4" xfId="18700" xr:uid="{C00248F8-761D-4AED-9ACE-EF093CE69CE9}"/>
    <cellStyle name="Comma 29 2 3 3 4 2" xfId="37674" xr:uid="{BCF949D3-345D-4D43-A23C-3B314F01DF43}"/>
    <cellStyle name="Comma 29 2 3 3 5" xfId="25035" xr:uid="{EC85FCD2-59C2-4E48-9744-0DD6653CD4D0}"/>
    <cellStyle name="Comma 29 2 3 4" xfId="6598" xr:uid="{DFBF7429-2BE6-411D-968A-4095E879BA09}"/>
    <cellStyle name="Comma 29 2 3 4 2" xfId="13963" xr:uid="{AC9B4912-92E0-4FF0-A209-27FEFDDC27FD}"/>
    <cellStyle name="Comma 29 2 3 4 2 2" xfId="46579" xr:uid="{7B0182B8-8193-4CA7-8094-16EB2E2E3A01}"/>
    <cellStyle name="Comma 29 2 3 4 2 3" xfId="33952" xr:uid="{6B156C02-FD11-4AB5-B6DE-DED743B7E8CA}"/>
    <cellStyle name="Comma 29 2 3 4 3" xfId="21323" xr:uid="{49540030-25D6-4357-8162-F10B7B95AFA9}"/>
    <cellStyle name="Comma 29 2 3 4 3 2" xfId="40298" xr:uid="{A5B72C33-611D-473E-8C2E-78162B178295}"/>
    <cellStyle name="Comma 29 2 3 4 4" xfId="27659" xr:uid="{C8A1CAE3-5C07-4573-8C93-C5CA5B351534}"/>
    <cellStyle name="Comma 29 2 3 5" xfId="8370" xr:uid="{1D623997-5A41-4E3D-A97E-909ABEAB2C8C}"/>
    <cellStyle name="Comma 29 2 3 5 2" xfId="15735" xr:uid="{6634986D-C56A-422E-8CBC-CADA59018ADE}"/>
    <cellStyle name="Comma 29 2 3 5 2 2" xfId="48351" xr:uid="{A240D62D-4F57-47B2-A6B6-7E5C5A7AB282}"/>
    <cellStyle name="Comma 29 2 3 5 2 3" xfId="35724" xr:uid="{1ACD52D2-22C6-4CBD-9AAB-E07EA0FB0CA2}"/>
    <cellStyle name="Comma 29 2 3 5 3" xfId="23095" xr:uid="{F0E4DBCB-4ECA-4D69-BDEF-CC0BECA800C4}"/>
    <cellStyle name="Comma 29 2 3 5 3 2" xfId="42070" xr:uid="{415A4FCF-B1DC-441B-9E66-1A3EFD47C97F}"/>
    <cellStyle name="Comma 29 2 3 5 4" xfId="29431" xr:uid="{105CEEC5-CB18-4728-B83F-6B45E3F0A797}"/>
    <cellStyle name="Comma 29 2 3 6" xfId="9335" xr:uid="{0D39DC42-8075-49EF-A3EF-539B52C7684C}"/>
    <cellStyle name="Comma 29 2 3 6 2" xfId="42192" xr:uid="{B5DC24CD-5E63-4DC4-B3B0-444B19011722}"/>
    <cellStyle name="Comma 29 2 3 6 3" xfId="29558" xr:uid="{6B7479F8-E285-4DB0-B9D2-2343F2018B4C}"/>
    <cellStyle name="Comma 29 2 3 7" xfId="16695" xr:uid="{1C460A73-9EF0-4079-8943-04378A2D03DB}"/>
    <cellStyle name="Comma 29 2 3 7 2" xfId="43082" xr:uid="{FE2CBFE0-4AD9-4F7F-8A66-E50D8548BB56}"/>
    <cellStyle name="Comma 29 2 3 7 3" xfId="30455" xr:uid="{738CCBEB-CFE5-4576-BDCF-35E216CDB3F5}"/>
    <cellStyle name="Comma 29 2 3 8" xfId="36801" xr:uid="{9EC62979-5F38-487D-8F1B-0252771D29FD}"/>
    <cellStyle name="Comma 29 2 3 9" xfId="24162" xr:uid="{23003637-3721-4CF1-AFC4-7A56C96DBAA7}"/>
    <cellStyle name="Comma 29 2 4" xfId="9291" xr:uid="{98A0468B-9738-4BED-9C0A-0D24609A3E4E}"/>
    <cellStyle name="Comma 29 2 4 2" xfId="42148" xr:uid="{D8447375-6BC3-4A37-9496-8E68B78C2DE4}"/>
    <cellStyle name="Comma 29 2 4 3" xfId="29513" xr:uid="{5B2CCBA3-CD1B-49A0-A658-FE7866ABB13E}"/>
    <cellStyle name="Comma 29 2 5" xfId="16651" xr:uid="{46DF584E-E687-4F91-B783-11974695B370}"/>
    <cellStyle name="Comma 29 2 5 2" xfId="42641" xr:uid="{3AAFAEDB-B3BD-4FA9-8C59-9AA1D575A1A5}"/>
    <cellStyle name="Comma 29 2 5 3" xfId="30014" xr:uid="{7AD26146-DC7B-40D7-AACA-95305C474A03}"/>
    <cellStyle name="Comma 29 2 6" xfId="36331" xr:uid="{44A35C8D-8647-447C-9631-B5D8893CB6F7}"/>
    <cellStyle name="Comma 29 2 7" xfId="23718" xr:uid="{026345DD-33A5-4435-8F7C-FFC133621E29}"/>
    <cellStyle name="Comma 29 3" xfId="1675" xr:uid="{7C1497BE-0D87-4DFB-AC66-4F8855610BC3}"/>
    <cellStyle name="Comma 29 3 2" xfId="3116" xr:uid="{E9B45460-D009-479A-AF66-34F429C4D479}"/>
    <cellStyle name="Comma 29 3 2 2" xfId="4848" xr:uid="{7A952D83-A035-45EC-A0D7-6C1D414BDBAA}"/>
    <cellStyle name="Comma 29 3 2 2 2" xfId="8346" xr:uid="{DA12A9AD-DF27-4066-A640-4162585252FB}"/>
    <cellStyle name="Comma 29 3 2 2 2 2" xfId="15711" xr:uid="{6B78BFCE-4A41-41BD-93EA-91A6325726D6}"/>
    <cellStyle name="Comma 29 3 2 2 2 2 2" xfId="48327" xr:uid="{503F014F-750C-40FA-8386-8923A49730FE}"/>
    <cellStyle name="Comma 29 3 2 2 2 2 3" xfId="35700" xr:uid="{84E9ADD8-DAFB-495E-B793-435E06CDF1E2}"/>
    <cellStyle name="Comma 29 3 2 2 2 3" xfId="23071" xr:uid="{D2A1BBF9-D142-4460-8825-C71C786746A5}"/>
    <cellStyle name="Comma 29 3 2 2 2 3 2" xfId="42046" xr:uid="{185A710F-5B39-4770-B53A-CA68CA45CD7D}"/>
    <cellStyle name="Comma 29 3 2 2 2 4" xfId="29407" xr:uid="{C2776082-4A70-43C7-9B8A-84579D25B86A}"/>
    <cellStyle name="Comma 29 3 2 2 3" xfId="5729" xr:uid="{E35C153E-3F95-44D2-8FE5-13221173B29C}"/>
    <cellStyle name="Comma 29 3 2 2 3 2" xfId="13094" xr:uid="{D6E3898A-71DA-406B-8C9B-41A453BCA47E}"/>
    <cellStyle name="Comma 29 3 2 2 3 2 2" xfId="45710" xr:uid="{3A7A7A1A-45A6-40F5-8618-DB88FD4C1D3F}"/>
    <cellStyle name="Comma 29 3 2 2 3 2 3" xfId="33083" xr:uid="{8B51B964-A46E-492C-8800-71FD9B59115F}"/>
    <cellStyle name="Comma 29 3 2 2 3 3" xfId="20454" xr:uid="{BA315BAA-FDD2-40FB-96FC-FA67058FBD74}"/>
    <cellStyle name="Comma 29 3 2 2 3 3 2" xfId="39429" xr:uid="{7D95C90E-2585-44DF-BE57-4DA8195AADC1}"/>
    <cellStyle name="Comma 29 3 2 2 3 4" xfId="26790" xr:uid="{C226DE4B-F186-4E04-94F0-FE7E4D58CBAB}"/>
    <cellStyle name="Comma 29 3 2 2 4" xfId="12214" xr:uid="{1582963F-4CF3-4363-8BDB-B8F1516C830D}"/>
    <cellStyle name="Comma 29 3 2 2 4 2" xfId="44830" xr:uid="{2276AF31-958D-4A76-AFCC-45D7C1CAA9FD}"/>
    <cellStyle name="Comma 29 3 2 2 4 3" xfId="32203" xr:uid="{D721EC1F-26A3-4786-BEB0-04BE6C6C7524}"/>
    <cellStyle name="Comma 29 3 2 2 5" xfId="19574" xr:uid="{9BFAE77E-EB2B-4522-BA86-06D119D84215}"/>
    <cellStyle name="Comma 29 3 2 2 5 2" xfId="38549" xr:uid="{D221C64F-61C4-4C20-BF33-2132AC9140CF}"/>
    <cellStyle name="Comma 29 3 2 2 6" xfId="25910" xr:uid="{299EBC94-188A-46F1-BD75-F64D3C080F5B}"/>
    <cellStyle name="Comma 29 3 2 3" xfId="3989" xr:uid="{CF3EDBD1-6D21-43E9-9156-FACD80DEE9FB}"/>
    <cellStyle name="Comma 29 3 2 3 2" xfId="7486" xr:uid="{276FF9F6-CE95-4421-94AE-730E20C3FECF}"/>
    <cellStyle name="Comma 29 3 2 3 2 2" xfId="14851" xr:uid="{50304AF6-214E-4698-8B14-1466EFF4EAF5}"/>
    <cellStyle name="Comma 29 3 2 3 2 2 2" xfId="47467" xr:uid="{6BD801C4-14DF-4D5A-A326-9750855176E6}"/>
    <cellStyle name="Comma 29 3 2 3 2 2 3" xfId="34840" xr:uid="{6F923C24-C578-48A9-8A14-8532205203A2}"/>
    <cellStyle name="Comma 29 3 2 3 2 3" xfId="22211" xr:uid="{37030F05-B5DD-4E16-9F1B-99CF29D9EFA6}"/>
    <cellStyle name="Comma 29 3 2 3 2 3 2" xfId="41186" xr:uid="{ECB5CBCD-3607-4C79-ADB8-12CCB7BDAA20}"/>
    <cellStyle name="Comma 29 3 2 3 2 4" xfId="28547" xr:uid="{BA2A8C53-5254-492E-A2B2-4A80369D32AB}"/>
    <cellStyle name="Comma 29 3 2 3 3" xfId="11355" xr:uid="{63C15E71-6618-42B5-88A6-3EAA9E743835}"/>
    <cellStyle name="Comma 29 3 2 3 3 2" xfId="43970" xr:uid="{5C2ACEC8-8A09-4AF8-9BC7-51FD22B91CE9}"/>
    <cellStyle name="Comma 29 3 2 3 3 3" xfId="31343" xr:uid="{91485F02-760C-4DC7-BE1A-BE616241C26B}"/>
    <cellStyle name="Comma 29 3 2 3 4" xfId="18715" xr:uid="{DB8EEF20-8ABD-4C56-8EB6-E89D2D424806}"/>
    <cellStyle name="Comma 29 3 2 3 4 2" xfId="37689" xr:uid="{C173B08D-3478-46D9-B2B3-6D2107895163}"/>
    <cellStyle name="Comma 29 3 2 3 5" xfId="25050" xr:uid="{B6480608-AD74-42B0-A97B-21B8E98C8B45}"/>
    <cellStyle name="Comma 29 3 2 4" xfId="6614" xr:uid="{266E2745-77F3-44C2-8332-478D516F43C7}"/>
    <cellStyle name="Comma 29 3 2 4 2" xfId="13979" xr:uid="{96C38FEB-7B9F-496A-961C-FD4319C5B75E}"/>
    <cellStyle name="Comma 29 3 2 4 2 2" xfId="46595" xr:uid="{3F32E52C-C72C-48CE-B4C1-7A1C10AD7D09}"/>
    <cellStyle name="Comma 29 3 2 4 2 3" xfId="33968" xr:uid="{8C68CD3D-411A-4737-AD62-925F9CECFDE0}"/>
    <cellStyle name="Comma 29 3 2 4 3" xfId="21339" xr:uid="{2A9CA75D-6A01-4930-AF4F-93374E72817D}"/>
    <cellStyle name="Comma 29 3 2 4 3 2" xfId="40314" xr:uid="{88663663-408A-42B9-B120-B4165AFD82FE}"/>
    <cellStyle name="Comma 29 3 2 4 4" xfId="27675" xr:uid="{0D2C5CE0-FF32-4334-B069-DDBE42518D7B}"/>
    <cellStyle name="Comma 29 3 2 5" xfId="10483" xr:uid="{39BC7B7A-18A3-460D-9040-795CB6BF2DDA}"/>
    <cellStyle name="Comma 29 3 2 5 2" xfId="43098" xr:uid="{6A842EF4-77C0-4F37-A1F3-9E759E809020}"/>
    <cellStyle name="Comma 29 3 2 5 3" xfId="30471" xr:uid="{00BE12AD-54FA-4D19-95CB-E5839D714A46}"/>
    <cellStyle name="Comma 29 3 2 6" xfId="17843" xr:uid="{54705C59-F322-4EB2-9ACB-6E63A155C44E}"/>
    <cellStyle name="Comma 29 3 2 6 2" xfId="36817" xr:uid="{16D45768-E6AC-499D-9A4F-3B62491425BA}"/>
    <cellStyle name="Comma 29 3 2 7" xfId="24178" xr:uid="{37CA126A-8695-4374-9751-D45DBFB19B66}"/>
    <cellStyle name="Comma 29 3 3" xfId="4467" xr:uid="{69239BAC-E012-4E5F-84B1-58EED361EB18}"/>
    <cellStyle name="Comma 29 3 3 2" xfId="7965" xr:uid="{7A350926-6FA1-4D1D-9A0A-90701A17A204}"/>
    <cellStyle name="Comma 29 3 3 2 2" xfId="15330" xr:uid="{2EC29119-1B93-4957-A3DE-A76F2C55DA1C}"/>
    <cellStyle name="Comma 29 3 3 2 2 2" xfId="47946" xr:uid="{622663B5-51BA-4F37-B347-7BB675EC4C69}"/>
    <cellStyle name="Comma 29 3 3 2 2 3" xfId="35319" xr:uid="{272B05DB-E004-447A-8D2F-49EE94530FA7}"/>
    <cellStyle name="Comma 29 3 3 2 3" xfId="22690" xr:uid="{94D615EF-6062-40C7-A42B-2A4F06916911}"/>
    <cellStyle name="Comma 29 3 3 2 3 2" xfId="41665" xr:uid="{EBA22903-89EE-4E37-933D-5BEBE1B9DC28}"/>
    <cellStyle name="Comma 29 3 3 2 4" xfId="29026" xr:uid="{9E09F44F-D2D6-483A-BEFA-708D68201EAF}"/>
    <cellStyle name="Comma 29 3 3 3" xfId="5347" xr:uid="{5ACDB219-B005-4ED7-97B9-ED75B6D36CEC}"/>
    <cellStyle name="Comma 29 3 3 3 2" xfId="12712" xr:uid="{8957D45C-7EF4-4058-9979-89040E5330CD}"/>
    <cellStyle name="Comma 29 3 3 3 2 2" xfId="45328" xr:uid="{3F6BC290-DC4A-4D2C-84FA-597E458C75E2}"/>
    <cellStyle name="Comma 29 3 3 3 2 3" xfId="32701" xr:uid="{77208D2E-9A36-48EB-B808-9EFE9A4FDDB6}"/>
    <cellStyle name="Comma 29 3 3 3 3" xfId="20072" xr:uid="{464B4600-001A-49E3-86D5-81527BCE25DB}"/>
    <cellStyle name="Comma 29 3 3 3 3 2" xfId="39047" xr:uid="{99DAE3BA-8647-43A6-871F-A4908192C63C}"/>
    <cellStyle name="Comma 29 3 3 3 4" xfId="26408" xr:uid="{A9B89325-29C1-4430-9602-6F870EB3FA7F}"/>
    <cellStyle name="Comma 29 3 3 4" xfId="11833" xr:uid="{51206200-147C-49F3-9AB1-697C0BFEF539}"/>
    <cellStyle name="Comma 29 3 3 4 2" xfId="44449" xr:uid="{D479AA30-8919-47D0-9EF7-846FDDE81EF1}"/>
    <cellStyle name="Comma 29 3 3 4 3" xfId="31822" xr:uid="{9EBAD392-B865-4B57-A60C-F60D4E3DB641}"/>
    <cellStyle name="Comma 29 3 3 5" xfId="19193" xr:uid="{512FEA8E-00DC-48E2-AF2F-542E2BBB1CFF}"/>
    <cellStyle name="Comma 29 3 3 5 2" xfId="38168" xr:uid="{725E27AC-981C-49B7-B89F-23549552D923}"/>
    <cellStyle name="Comma 29 3 3 6" xfId="25529" xr:uid="{7B0F37AF-ACB3-4217-BED6-AD929BD31BDA}"/>
    <cellStyle name="Comma 29 3 4" xfId="3617" xr:uid="{BD9E2D1F-6539-4D3B-8464-B1967F0D670C}"/>
    <cellStyle name="Comma 29 3 4 2" xfId="7114" xr:uid="{AD8A4D4F-8AE5-4AA5-A0F8-899E195189B6}"/>
    <cellStyle name="Comma 29 3 4 2 2" xfId="14479" xr:uid="{E2EC4AAB-37F0-4482-80B9-DC67CC5976E5}"/>
    <cellStyle name="Comma 29 3 4 2 2 2" xfId="47095" xr:uid="{8F01DCE4-3794-4DD3-8A4D-00C3415FF5F2}"/>
    <cellStyle name="Comma 29 3 4 2 2 3" xfId="34468" xr:uid="{107160E6-E8CC-4385-8A4F-F07103722897}"/>
    <cellStyle name="Comma 29 3 4 2 3" xfId="21839" xr:uid="{4026404B-FA4D-460A-B5E0-53288A3CA5B2}"/>
    <cellStyle name="Comma 29 3 4 2 3 2" xfId="40814" xr:uid="{BFA2254F-CF6D-403B-A483-6DDF7351A528}"/>
    <cellStyle name="Comma 29 3 4 2 4" xfId="28175" xr:uid="{F434E3B8-DEC2-4726-BDF6-CD67B866F577}"/>
    <cellStyle name="Comma 29 3 4 3" xfId="10983" xr:uid="{3F805327-55AD-4F27-BD17-B2123C37125C}"/>
    <cellStyle name="Comma 29 3 4 3 2" xfId="43598" xr:uid="{742878BE-FC2B-4697-B6F6-4B6D00B202E8}"/>
    <cellStyle name="Comma 29 3 4 3 3" xfId="30971" xr:uid="{AA34CF2E-753E-4459-B2DB-E420B1CE71F9}"/>
    <cellStyle name="Comma 29 3 4 4" xfId="18343" xr:uid="{AA853759-8CAA-4D62-9601-5D122441AAB5}"/>
    <cellStyle name="Comma 29 3 4 4 2" xfId="37317" xr:uid="{7BA008E6-6EFF-4FB3-939D-195C4E68BE9D}"/>
    <cellStyle name="Comma 29 3 4 5" xfId="24678" xr:uid="{F5279CB6-6DDF-4FC4-8AE1-678A7BA37488}"/>
    <cellStyle name="Comma 29 3 5" xfId="6232" xr:uid="{ED5E82FA-30DD-4CCE-B451-E6F850A8180E}"/>
    <cellStyle name="Comma 29 3 5 2" xfId="13597" xr:uid="{DE88D1FE-BA59-4CB8-9019-8FD8CCE9E053}"/>
    <cellStyle name="Comma 29 3 5 2 2" xfId="46213" xr:uid="{2CCFF52F-E801-4CEE-82FD-D860C7A400A6}"/>
    <cellStyle name="Comma 29 3 5 2 3" xfId="33586" xr:uid="{86E24B60-9C04-4409-AA23-42689E834CEF}"/>
    <cellStyle name="Comma 29 3 5 3" xfId="20957" xr:uid="{96C98CE1-60E9-404A-AB5C-A9D1DD8F249D}"/>
    <cellStyle name="Comma 29 3 5 3 2" xfId="39932" xr:uid="{1F7B51BD-BC21-4E2F-9023-E9273C9CCAC9}"/>
    <cellStyle name="Comma 29 3 5 4" xfId="27293" xr:uid="{FA25BD02-8930-4B2C-B074-08D1C5E3F184}"/>
    <cellStyle name="Comma 29 3 6" xfId="9298" xr:uid="{83333660-EBD3-452E-8610-8F3DD9F3861F}"/>
    <cellStyle name="Comma 29 3 6 2" xfId="42155" xr:uid="{08A2413F-C9BC-4BB9-81E3-20BCC9F9079F}"/>
    <cellStyle name="Comma 29 3 6 3" xfId="29520" xr:uid="{B35E2B9C-42A6-4C08-A15F-D75A247E5852}"/>
    <cellStyle name="Comma 29 3 7" xfId="16658" xr:uid="{5E0BE88B-6A73-4068-84A4-A731EF80D706}"/>
    <cellStyle name="Comma 29 3 7 2" xfId="42716" xr:uid="{D7A7B011-3F15-489B-90A3-9CA23DA345D0}"/>
    <cellStyle name="Comma 29 3 7 3" xfId="30089" xr:uid="{DCB4CC4A-C401-4A2B-A7C3-E6B9CC512496}"/>
    <cellStyle name="Comma 29 3 8" xfId="36416" xr:uid="{3DE7AE3D-A71F-48FD-9BD1-0FAA751F7B4F}"/>
    <cellStyle name="Comma 29 3 9" xfId="23796" xr:uid="{65EC9646-B553-4CDF-95B2-2B824F9AE93F}"/>
    <cellStyle name="Comma 29 4" xfId="1698" xr:uid="{317A1FE0-0C93-4C63-879E-E51FA000B40F}"/>
    <cellStyle name="Comma 29 4 2" xfId="3131" xr:uid="{19474F3D-4044-475C-A607-2D86E3F5D624}"/>
    <cellStyle name="Comma 29 4 2 2" xfId="6628" xr:uid="{EA90E343-AF03-40AA-B909-ADE84ED7666B}"/>
    <cellStyle name="Comma 29 4 2 2 2" xfId="13993" xr:uid="{C6C88DC3-26FA-4C36-9E85-F699702FBE7F}"/>
    <cellStyle name="Comma 29 4 2 2 2 2" xfId="46609" xr:uid="{68768EBD-94E7-4CD6-96BA-614BC8767F00}"/>
    <cellStyle name="Comma 29 4 2 2 2 3" xfId="33982" xr:uid="{26F442C3-6A54-45BD-98DD-EEAF5E63FAF4}"/>
    <cellStyle name="Comma 29 4 2 2 3" xfId="21353" xr:uid="{07428542-43F5-420F-8CE0-A42A795B5885}"/>
    <cellStyle name="Comma 29 4 2 2 3 2" xfId="40328" xr:uid="{3B91B51E-1817-41AC-9E6C-32627CE57AD8}"/>
    <cellStyle name="Comma 29 4 2 2 4" xfId="27689" xr:uid="{EDB86554-7E88-443A-8DA7-32E37F4D5583}"/>
    <cellStyle name="Comma 29 4 2 3" xfId="5728" xr:uid="{3BC181DE-00F9-4835-9794-2D330B4804EA}"/>
    <cellStyle name="Comma 29 4 2 3 2" xfId="13093" xr:uid="{9DC6895E-D927-4BE1-AAAA-349C9751C404}"/>
    <cellStyle name="Comma 29 4 2 3 2 2" xfId="45709" xr:uid="{908EF3C7-F21B-404E-AEAA-8E7A4B2B34DC}"/>
    <cellStyle name="Comma 29 4 2 3 2 3" xfId="33082" xr:uid="{6A4BB2E1-E374-4C70-9622-B1BA209071CF}"/>
    <cellStyle name="Comma 29 4 2 3 3" xfId="20453" xr:uid="{CC21AC00-FEC0-4036-8FEB-076C7A54776A}"/>
    <cellStyle name="Comma 29 4 2 3 3 2" xfId="39428" xr:uid="{B44347F1-C7CF-410E-8B46-805B383FFDCE}"/>
    <cellStyle name="Comma 29 4 2 3 4" xfId="26789" xr:uid="{B9ED6A80-CD40-4B5F-A166-B0DDE1D53232}"/>
    <cellStyle name="Comma 29 4 2 4" xfId="10497" xr:uid="{5742EB44-C95F-429E-9048-17042057DF2D}"/>
    <cellStyle name="Comma 29 4 2 4 2" xfId="43112" xr:uid="{2C0F8A67-24B5-4B30-A67D-51F3A1F951ED}"/>
    <cellStyle name="Comma 29 4 2 4 3" xfId="30485" xr:uid="{5D0C19BC-9E2C-4258-8AF3-C6BC9B82A3BC}"/>
    <cellStyle name="Comma 29 4 2 5" xfId="17857" xr:uid="{B90C8C5A-2A13-4DD7-A2BB-E0463B35F6BD}"/>
    <cellStyle name="Comma 29 4 2 5 2" xfId="36831" xr:uid="{48CEBDBA-7980-4B0B-8C61-9F0DF4E401BB}"/>
    <cellStyle name="Comma 29 4 2 6" xfId="24192" xr:uid="{49EF8875-EE52-40D5-85E0-BACEA566B2B8}"/>
    <cellStyle name="Comma 29 4 3" xfId="6613" xr:uid="{5D048BDB-0050-4642-A2D6-AD22F3A88F56}"/>
    <cellStyle name="Comma 29 4 3 2" xfId="13978" xr:uid="{80B6A01B-532F-47DA-BD03-D1AAFC6BD19D}"/>
    <cellStyle name="Comma 29 4 3 2 2" xfId="46594" xr:uid="{B252E020-F875-443D-B7C0-D0C866A736C8}"/>
    <cellStyle name="Comma 29 4 3 2 3" xfId="33967" xr:uid="{23C35F1B-6C1C-454A-8C1F-AE3095644FF2}"/>
    <cellStyle name="Comma 29 4 3 3" xfId="21338" xr:uid="{73480612-3FAE-41AF-A127-529F402E35C7}"/>
    <cellStyle name="Comma 29 4 3 3 2" xfId="40313" xr:uid="{DC722ACA-FC1B-476E-869F-2B99197AB13E}"/>
    <cellStyle name="Comma 29 4 3 4" xfId="27674" xr:uid="{C64C6D38-C848-4976-A7DD-A67FBBC3B987}"/>
    <cellStyle name="Comma 29 4 4" xfId="9312" xr:uid="{F728D831-15B4-4D32-AB5D-B994BD6B82A9}"/>
    <cellStyle name="Comma 29 4 4 2" xfId="42169" xr:uid="{1461E5B9-6CA6-471E-BF58-9AADD9402FE0}"/>
    <cellStyle name="Comma 29 4 4 3" xfId="29535" xr:uid="{AED9AE87-660F-49EC-B38F-D1A2E69B9D94}"/>
    <cellStyle name="Comma 29 4 5" xfId="16672" xr:uid="{D1918D76-ACD7-45D1-B60E-5496681EFB9B}"/>
    <cellStyle name="Comma 29 4 5 2" xfId="43097" xr:uid="{25CAE45E-1965-4A47-A597-6C190B958948}"/>
    <cellStyle name="Comma 29 4 5 3" xfId="30470" xr:uid="{B923498D-3A8A-4953-BB2F-7D84E3639006}"/>
    <cellStyle name="Comma 29 4 6" xfId="36816" xr:uid="{FF055990-8A8F-40DB-B20C-E4E4AF2444E8}"/>
    <cellStyle name="Comma 29 4 7" xfId="24177" xr:uid="{50C827EF-A569-450B-B929-120FDFC2BE78}"/>
    <cellStyle name="Comma 29 5" xfId="1718" xr:uid="{301537B2-C2E8-458B-B2FD-4E39794A9226}"/>
    <cellStyle name="Comma 29 5 2" xfId="7964" xr:uid="{96D65CAE-018E-4E51-B22E-90743C82DB03}"/>
    <cellStyle name="Comma 29 5 2 2" xfId="15329" xr:uid="{82536632-C697-4996-85C0-3BD6DB0A272E}"/>
    <cellStyle name="Comma 29 5 2 2 2" xfId="47945" xr:uid="{DD39EB6E-DAF4-4D37-B425-97CBA58484F1}"/>
    <cellStyle name="Comma 29 5 2 2 3" xfId="35318" xr:uid="{E751151A-2253-461F-BE6F-D217EDE07DC5}"/>
    <cellStyle name="Comma 29 5 2 3" xfId="22689" xr:uid="{FA4F8144-5E95-415F-AC95-29D4CB04AE61}"/>
    <cellStyle name="Comma 29 5 2 3 2" xfId="41664" xr:uid="{1799B357-3F8D-4FB8-8C99-C4AFD17E5E9F}"/>
    <cellStyle name="Comma 29 5 2 4" xfId="29025" xr:uid="{D8587E83-D735-4CA7-87BC-7B513F06FE7F}"/>
    <cellStyle name="Comma 29 5 3" xfId="5346" xr:uid="{1CD8143E-75B5-443C-9AF5-5E61B509A017}"/>
    <cellStyle name="Comma 29 5 3 2" xfId="12711" xr:uid="{F8CABBE1-417D-4AE0-8FD0-DE0F0FF6444B}"/>
    <cellStyle name="Comma 29 5 3 2 2" xfId="45327" xr:uid="{DF17002C-CC6D-4C64-8D72-4594D1A67105}"/>
    <cellStyle name="Comma 29 5 3 2 3" xfId="32700" xr:uid="{75855219-B2AB-406D-8C9C-2416F8924995}"/>
    <cellStyle name="Comma 29 5 3 3" xfId="20071" xr:uid="{5722D0B6-F37A-4D88-A446-A3909BB1636D}"/>
    <cellStyle name="Comma 29 5 3 3 2" xfId="39046" xr:uid="{240F3298-BCA2-4E60-AD52-9E9C881E2FAF}"/>
    <cellStyle name="Comma 29 5 3 4" xfId="26407" xr:uid="{628D8741-C9E9-44A5-9B16-C51916245A01}"/>
    <cellStyle name="Comma 29 5 4" xfId="8367" xr:uid="{76C4A059-D5B8-4B05-911A-331F8219366B}"/>
    <cellStyle name="Comma 29 5 4 2" xfId="15732" xr:uid="{7F582B97-694E-4826-B7E3-E3239F5F42EA}"/>
    <cellStyle name="Comma 29 5 4 2 2" xfId="48348" xr:uid="{1132FBB5-3A19-4C0C-A184-439A82C7617D}"/>
    <cellStyle name="Comma 29 5 4 2 3" xfId="35721" xr:uid="{084F1058-2A22-484E-A60C-4F44F7C89E35}"/>
    <cellStyle name="Comma 29 5 4 3" xfId="23092" xr:uid="{DCA3AC3E-8ED0-49F7-AE53-D3765A4072E5}"/>
    <cellStyle name="Comma 29 5 4 3 2" xfId="42067" xr:uid="{AD276B21-011D-4055-B783-E5EB167DD999}"/>
    <cellStyle name="Comma 29 5 4 4" xfId="29428" xr:uid="{3A3F31F2-78B4-4F90-B681-BB80F11ECCEC}"/>
    <cellStyle name="Comma 29 5 5" xfId="9332" xr:uid="{A075CC5A-6997-4B23-9617-93C1C302B322}"/>
    <cellStyle name="Comma 29 5 5 2" xfId="42189" xr:uid="{99617C5C-1E98-448B-B7AC-2D1DEFD627CE}"/>
    <cellStyle name="Comma 29 5 5 3" xfId="29555" xr:uid="{6C34090F-9463-46A6-A8BF-C084255A2AD7}"/>
    <cellStyle name="Comma 29 5 6" xfId="16692" xr:uid="{F9AFABD9-1866-46BC-9C21-EA4F78E62D64}"/>
    <cellStyle name="Comma 29 5 6 2" xfId="44448" xr:uid="{9E2FDD81-AFD9-4648-8701-559F61B0104C}"/>
    <cellStyle name="Comma 29 5 6 3" xfId="31821" xr:uid="{53D1F9E3-4521-4B92-BCD8-064CCA2E9BFD}"/>
    <cellStyle name="Comma 29 5 7" xfId="38167" xr:uid="{BBCFFC07-9746-4C7E-B22A-7B1D165446FA}"/>
    <cellStyle name="Comma 29 5 8" xfId="25528" xr:uid="{927903F2-D1DB-4758-A678-25E5E1E9CEA5}"/>
    <cellStyle name="Comma 29 6" xfId="6231" xr:uid="{8ACF8353-B971-4E05-829B-E43D8D6F0D61}"/>
    <cellStyle name="Comma 29 6 2" xfId="13596" xr:uid="{E7B42709-3E5C-411C-8843-F2F64A8B59D7}"/>
    <cellStyle name="Comma 29 6 2 2" xfId="42145" xr:uid="{2B674954-5D4B-4FE4-B1B1-12AFFD2D41C9}"/>
    <cellStyle name="Comma 29 6 2 3" xfId="29510" xr:uid="{8E42F496-7480-4802-9658-3F75396B66A2}"/>
    <cellStyle name="Comma 29 6 3" xfId="20956" xr:uid="{3F580131-00F1-4270-AF8F-5493E08F08E5}"/>
    <cellStyle name="Comma 29 6 3 2" xfId="46212" xr:uid="{85C223D5-446A-4E95-8045-D447C5F90B2C}"/>
    <cellStyle name="Comma 29 6 3 3" xfId="33585" xr:uid="{20B17FB3-F705-403B-9FA8-DE17E4A7528B}"/>
    <cellStyle name="Comma 29 6 4" xfId="39931" xr:uid="{16B03F18-B546-420D-B2A9-F10CCF7CA457}"/>
    <cellStyle name="Comma 29 6 5" xfId="27292" xr:uid="{429106B7-B1E2-4048-883D-7D4F9AC88855}"/>
    <cellStyle name="Comma 29 7" xfId="2712" xr:uid="{AE4AE953-BFD2-4809-ABB3-191F29BB88E3}"/>
    <cellStyle name="Comma 29 7 2" xfId="10104" xr:uid="{D97DA10E-33AC-4E44-AD97-520101F307FB}"/>
    <cellStyle name="Comma 29 7 2 2" xfId="42131" xr:uid="{D792493A-FA6B-4A68-8481-47826B43116F}"/>
    <cellStyle name="Comma 29 7 3" xfId="17464" xr:uid="{AB458BAA-533B-42B3-B2C9-D9EF4E7B1388}"/>
    <cellStyle name="Comma 29 7 4" xfId="29496" xr:uid="{2351E686-ACA8-4692-BA56-BCE061378CE6}"/>
    <cellStyle name="Comma 29 8" xfId="1990" xr:uid="{F9058ECC-9B19-424C-8B32-68A8D0E49A59}"/>
    <cellStyle name="Comma 29 8 2" xfId="9527" xr:uid="{0FD3134F-670C-483B-A366-F7A343985FB9}"/>
    <cellStyle name="Comma 29 8 2 2" xfId="36415" xr:uid="{341DA18C-C41E-42FD-94D6-1A93DD1AC4A3}"/>
    <cellStyle name="Comma 29 8 3" xfId="16887" xr:uid="{003F9C63-10CE-4067-950B-A7DE42F3A4F2}"/>
    <cellStyle name="Comma 29 8 4" xfId="23795" xr:uid="{6679BC82-B272-4544-9000-E06CEEABCA1C}"/>
    <cellStyle name="Comma 29 9" xfId="9288" xr:uid="{4C319986-0074-4289-80BD-9C7B496AAA29}"/>
    <cellStyle name="Comma 29 9 2" xfId="35795" xr:uid="{6771DBF2-4B8A-4FCA-BFBC-471F612B1DEE}"/>
    <cellStyle name="Comma 3" xfId="9" xr:uid="{1C947B37-7145-4240-B558-05B974D38E72}"/>
    <cellStyle name="Comma 3 10" xfId="1436" xr:uid="{46605225-0DA5-4CAA-B08A-0E4BC50A8BB8}"/>
    <cellStyle name="Comma 3 10 2" xfId="2938" xr:uid="{B45B4A1D-0772-4365-99A1-68DE8E024ED6}"/>
    <cellStyle name="Comma 3 10 2 2" xfId="4670" xr:uid="{BA1A2747-7976-4AD8-9FDD-A824623D701C}"/>
    <cellStyle name="Comma 3 10 2 2 2" xfId="8168" xr:uid="{7BA8FD44-B161-4A88-8256-FABBA3CD6DF7}"/>
    <cellStyle name="Comma 3 10 2 2 2 2" xfId="15533" xr:uid="{617B7844-41C9-4D10-9159-6A8270CBDC91}"/>
    <cellStyle name="Comma 3 10 2 2 2 2 2" xfId="48149" xr:uid="{289EA162-B9AF-4A73-B3B7-398C1DA80E67}"/>
    <cellStyle name="Comma 3 10 2 2 2 2 3" xfId="35522" xr:uid="{DD03FE48-3620-445A-8602-2B0D906CDBCC}"/>
    <cellStyle name="Comma 3 10 2 2 2 3" xfId="22893" xr:uid="{2A73750A-9092-45EE-BCE5-E0FA88CB1D01}"/>
    <cellStyle name="Comma 3 10 2 2 2 3 2" xfId="41868" xr:uid="{FEEF00D6-27C2-4DD3-BB59-6A81C8B889DB}"/>
    <cellStyle name="Comma 3 10 2 2 2 4" xfId="29229" xr:uid="{4E85C904-89D6-4AE7-81E5-17DB9A4B7A79}"/>
    <cellStyle name="Comma 3 10 2 2 3" xfId="5550" xr:uid="{41F5D761-B807-47A6-B483-A2D52994C6B5}"/>
    <cellStyle name="Comma 3 10 2 2 3 2" xfId="12915" xr:uid="{044AAC46-5E45-416A-B95D-350F39EB83F8}"/>
    <cellStyle name="Comma 3 10 2 2 3 2 2" xfId="45531" xr:uid="{9E98396A-FF82-4CFF-845C-BAF5DB6E72DF}"/>
    <cellStyle name="Comma 3 10 2 2 3 2 3" xfId="32904" xr:uid="{DAC24D3D-1EC5-4BA3-BAD5-C3A463C2676D}"/>
    <cellStyle name="Comma 3 10 2 2 3 3" xfId="20275" xr:uid="{4868FEE6-7FF7-4EB0-A45A-57A72FF08BA8}"/>
    <cellStyle name="Comma 3 10 2 2 3 3 2" xfId="39250" xr:uid="{1361D862-4472-41FD-AEBD-4099DBB650B9}"/>
    <cellStyle name="Comma 3 10 2 2 3 4" xfId="26611" xr:uid="{31184B26-0FD7-4FAD-88DC-19DE93C9F0F9}"/>
    <cellStyle name="Comma 3 10 2 2 4" xfId="12036" xr:uid="{322CA7C7-EF2B-41A8-9EBF-60A57897904E}"/>
    <cellStyle name="Comma 3 10 2 2 4 2" xfId="44652" xr:uid="{8848215A-36E9-4B37-BBC5-3510AC07D4F1}"/>
    <cellStyle name="Comma 3 10 2 2 4 3" xfId="32025" xr:uid="{6785D0AD-7401-447B-B3BD-6F58836841A4}"/>
    <cellStyle name="Comma 3 10 2 2 5" xfId="19396" xr:uid="{97E64F6E-45C8-47CC-8AB8-2DB62A2055B8}"/>
    <cellStyle name="Comma 3 10 2 2 5 2" xfId="38371" xr:uid="{A137A905-836B-4016-9F17-44096FC272E6}"/>
    <cellStyle name="Comma 3 10 2 2 6" xfId="25732" xr:uid="{5B40EA71-83CC-4B1C-ADEC-D0A05F9D7506}"/>
    <cellStyle name="Comma 3 10 2 3" xfId="3815" xr:uid="{A7F2DFBE-1567-417D-998A-FEA152C544C7}"/>
    <cellStyle name="Comma 3 10 2 3 2" xfId="7312" xr:uid="{D53EA8FD-B5F4-4809-8416-AE0B155FC249}"/>
    <cellStyle name="Comma 3 10 2 3 2 2" xfId="14677" xr:uid="{13B98EC8-5135-4DE7-8558-FF7F6789EED7}"/>
    <cellStyle name="Comma 3 10 2 3 2 2 2" xfId="47293" xr:uid="{E11B09D2-6800-4492-9F3F-07FE2F7B4E3D}"/>
    <cellStyle name="Comma 3 10 2 3 2 2 3" xfId="34666" xr:uid="{3801F954-0D82-4806-8B3A-F5E97587D84D}"/>
    <cellStyle name="Comma 3 10 2 3 2 3" xfId="22037" xr:uid="{4E6030BC-3EEA-4773-82A7-001883399F2F}"/>
    <cellStyle name="Comma 3 10 2 3 2 3 2" xfId="41012" xr:uid="{419CA775-6782-452A-BC87-801E8AC00983}"/>
    <cellStyle name="Comma 3 10 2 3 2 4" xfId="28373" xr:uid="{68297574-6DE0-45E4-ADA6-E9E6DF72052E}"/>
    <cellStyle name="Comma 3 10 2 3 3" xfId="11181" xr:uid="{4EF3C281-EC8B-4549-B307-1AF2D734EFF0}"/>
    <cellStyle name="Comma 3 10 2 3 3 2" xfId="43796" xr:uid="{982C2896-F12C-433E-A4AF-C02B394B9CFB}"/>
    <cellStyle name="Comma 3 10 2 3 3 3" xfId="31169" xr:uid="{05F5BFE8-7FF8-4178-A27C-6E84D060D86D}"/>
    <cellStyle name="Comma 3 10 2 3 4" xfId="18541" xr:uid="{38234D42-6FE1-4C68-860E-9F46A6C53ED1}"/>
    <cellStyle name="Comma 3 10 2 3 4 2" xfId="37515" xr:uid="{C6019D6F-FF7B-4511-845E-1271EF091052}"/>
    <cellStyle name="Comma 3 10 2 3 5" xfId="24876" xr:uid="{3FEE248F-6F6F-4291-8B56-067101FD4081}"/>
    <cellStyle name="Comma 3 10 2 4" xfId="6435" xr:uid="{06137217-7F17-4571-8056-814BDE89F45A}"/>
    <cellStyle name="Comma 3 10 2 4 2" xfId="13800" xr:uid="{1485A15E-6169-4C79-BB70-EE868DF0F382}"/>
    <cellStyle name="Comma 3 10 2 4 2 2" xfId="46416" xr:uid="{FAFC05D2-F2D2-418F-BE15-311949B13CC0}"/>
    <cellStyle name="Comma 3 10 2 4 2 3" xfId="33789" xr:uid="{C3ABCBB5-30EA-4DF7-9893-0C8DF3F48E32}"/>
    <cellStyle name="Comma 3 10 2 4 3" xfId="21160" xr:uid="{E02B0492-E6B0-4FC8-86FF-80F78E1D19E9}"/>
    <cellStyle name="Comma 3 10 2 4 3 2" xfId="40135" xr:uid="{8B2F3980-DEE6-4BD9-83B9-CAEA35C60ED4}"/>
    <cellStyle name="Comma 3 10 2 4 4" xfId="27496" xr:uid="{DA3C57DE-008F-449D-90CB-10FB46E313E0}"/>
    <cellStyle name="Comma 3 10 2 5" xfId="10306" xr:uid="{EBB979D8-5918-45B7-A16A-8AA803A37233}"/>
    <cellStyle name="Comma 3 10 2 5 2" xfId="42919" xr:uid="{78DED142-E02B-400F-A605-D5AE92A26328}"/>
    <cellStyle name="Comma 3 10 2 5 3" xfId="30292" xr:uid="{3A62A50C-FAA9-44A1-B2A4-3CA215144E9B}"/>
    <cellStyle name="Comma 3 10 2 6" xfId="17666" xr:uid="{AFBE8525-03F8-4B5C-9E2A-96A56735361B}"/>
    <cellStyle name="Comma 3 10 2 6 2" xfId="36638" xr:uid="{CEC5262A-6E7C-462C-8895-F330F409102C}"/>
    <cellStyle name="Comma 3 10 2 7" xfId="23999" xr:uid="{B5118924-3055-4B30-9C6C-CC2D5189E60A}"/>
    <cellStyle name="Comma 3 10 3" xfId="4230" xr:uid="{A78D587D-9DE8-4DC4-B01F-AD4DC6370726}"/>
    <cellStyle name="Comma 3 10 3 2" xfId="7727" xr:uid="{5DAC2F5E-1F49-4E6B-B7E3-C46000E3278F}"/>
    <cellStyle name="Comma 3 10 3 2 2" xfId="15092" xr:uid="{4F71C785-E70B-4CE4-B48D-73D7074327EB}"/>
    <cellStyle name="Comma 3 10 3 2 2 2" xfId="47708" xr:uid="{1FEA2075-B0EB-4E05-8874-A62DC4C65B17}"/>
    <cellStyle name="Comma 3 10 3 2 2 3" xfId="35081" xr:uid="{4E69289E-8E07-4E59-AFA4-3DC4C57E7C8B}"/>
    <cellStyle name="Comma 3 10 3 2 3" xfId="22452" xr:uid="{F0C9A4AD-7119-4D7F-B097-151B3C2A9A55}"/>
    <cellStyle name="Comma 3 10 3 2 3 2" xfId="41427" xr:uid="{8F99CCE4-D14A-4BA6-B664-6786459FE1B8}"/>
    <cellStyle name="Comma 3 10 3 2 4" xfId="28788" xr:uid="{C615149D-E6E2-4461-9208-6B3A61DECDFD}"/>
    <cellStyle name="Comma 3 10 3 3" xfId="5108" xr:uid="{CB9018C6-F70F-44C4-BE7C-813313561C00}"/>
    <cellStyle name="Comma 3 10 3 3 2" xfId="12473" xr:uid="{6060A415-B820-45B3-AD36-7BB48D29B304}"/>
    <cellStyle name="Comma 3 10 3 3 2 2" xfId="45089" xr:uid="{EF61A3D1-3B21-469A-BA85-369C7BCB93F1}"/>
    <cellStyle name="Comma 3 10 3 3 2 3" xfId="32462" xr:uid="{64B0C681-892C-4EB0-9761-952017E858CE}"/>
    <cellStyle name="Comma 3 10 3 3 3" xfId="19833" xr:uid="{B6F1602D-1132-4CBE-82B8-9371E9A085A1}"/>
    <cellStyle name="Comma 3 10 3 3 3 2" xfId="38808" xr:uid="{960E5273-52E8-419A-9F3C-9137381629FF}"/>
    <cellStyle name="Comma 3 10 3 3 4" xfId="26169" xr:uid="{6FB0285E-0375-486D-B676-BA377AA7695D}"/>
    <cellStyle name="Comma 3 10 3 4" xfId="11596" xr:uid="{040BBDC4-B83D-4C1A-AC7A-96AAC3CAD1B4}"/>
    <cellStyle name="Comma 3 10 3 4 2" xfId="44211" xr:uid="{473AF6DF-14B3-4FE5-A2A1-595D6ABA9133}"/>
    <cellStyle name="Comma 3 10 3 4 3" xfId="31584" xr:uid="{2202BBC0-9DC9-485C-A51B-94F447411150}"/>
    <cellStyle name="Comma 3 10 3 5" xfId="18956" xr:uid="{8332D459-1428-4260-8772-F8F3E73C4E91}"/>
    <cellStyle name="Comma 3 10 3 5 2" xfId="37930" xr:uid="{7D2DE042-09AB-434F-976C-630C245A7F18}"/>
    <cellStyle name="Comma 3 10 3 6" xfId="25291" xr:uid="{607EAE9F-10F8-4BFB-B63F-73038CF97AE4}"/>
    <cellStyle name="Comma 3 10 4" xfId="3380" xr:uid="{F05428E2-359E-4EB9-9512-C07C7F151E54}"/>
    <cellStyle name="Comma 3 10 4 2" xfId="6877" xr:uid="{A02F7534-4CB8-42EB-8FDA-1A505BB79A3A}"/>
    <cellStyle name="Comma 3 10 4 2 2" xfId="14242" xr:uid="{8B8560A3-B4EB-444D-8E8F-7EB57177FFA1}"/>
    <cellStyle name="Comma 3 10 4 2 2 2" xfId="46858" xr:uid="{25A6073D-047B-47F9-BDB4-ED22B79B926D}"/>
    <cellStyle name="Comma 3 10 4 2 2 3" xfId="34231" xr:uid="{0C7D6421-C26F-464E-86A1-B6F30C887764}"/>
    <cellStyle name="Comma 3 10 4 2 3" xfId="21602" xr:uid="{D98FF81B-BB02-467C-899C-9C7CA50570F5}"/>
    <cellStyle name="Comma 3 10 4 2 3 2" xfId="40577" xr:uid="{7A90AA3D-E7EA-49A8-A900-0FF4CA0FAFEE}"/>
    <cellStyle name="Comma 3 10 4 2 4" xfId="27938" xr:uid="{69FD575F-A9C3-4D3B-A2FA-B58D5BD374F7}"/>
    <cellStyle name="Comma 3 10 4 3" xfId="10746" xr:uid="{AE01FC44-E335-4C0B-9239-613FD0F80663}"/>
    <cellStyle name="Comma 3 10 4 3 2" xfId="43361" xr:uid="{523BF3B3-0092-48B7-ADA6-84D04BED521A}"/>
    <cellStyle name="Comma 3 10 4 3 3" xfId="30734" xr:uid="{D52EE22C-FCD5-4F8C-9BC7-14B17D54D8CA}"/>
    <cellStyle name="Comma 3 10 4 4" xfId="18106" xr:uid="{D320447E-70C2-42B0-9187-8647D1CDA8F7}"/>
    <cellStyle name="Comma 3 10 4 4 2" xfId="37080" xr:uid="{367E2A01-0ABF-456E-8513-617E2350EC86}"/>
    <cellStyle name="Comma 3 10 4 5" xfId="24441" xr:uid="{6EC38D36-263E-4F23-A7F2-71229CD81B5D}"/>
    <cellStyle name="Comma 3 10 5" xfId="5993" xr:uid="{D56DD7F8-E6C1-4FDE-877C-0C632B245709}"/>
    <cellStyle name="Comma 3 10 5 2" xfId="13358" xr:uid="{5CEC318A-A576-4349-A262-AF7557FF1A74}"/>
    <cellStyle name="Comma 3 10 5 2 2" xfId="45974" xr:uid="{A7B3067D-A42C-47C0-A487-D37877ECEF56}"/>
    <cellStyle name="Comma 3 10 5 2 3" xfId="33347" xr:uid="{434BA680-8365-45A4-B641-18DCC9D0D737}"/>
    <cellStyle name="Comma 3 10 5 3" xfId="20718" xr:uid="{58B1CB89-8B3B-4D9E-A42F-6F50FA03694B}"/>
    <cellStyle name="Comma 3 10 5 3 2" xfId="39693" xr:uid="{1A10D71C-FA87-464F-9411-597032EB445C}"/>
    <cellStyle name="Comma 3 10 5 4" xfId="27054" xr:uid="{72107CF5-8429-4A1F-B1DF-20068921D60C}"/>
    <cellStyle name="Comma 3 10 6" xfId="2441" xr:uid="{097C635E-3B53-40D1-AA5A-1515D4E09C65}"/>
    <cellStyle name="Comma 3 10 6 2" xfId="9866" xr:uid="{D061E018-3424-47CD-AD13-AF5BA97ABF2B}"/>
    <cellStyle name="Comma 3 10 6 2 2" xfId="42477" xr:uid="{72877E5D-27D5-4FE5-9976-A0DB11F10207}"/>
    <cellStyle name="Comma 3 10 6 3" xfId="17226" xr:uid="{4EF87460-8A82-445B-93A7-02C1D4227E45}"/>
    <cellStyle name="Comma 3 10 6 4" xfId="29850" xr:uid="{36572CEC-243D-49D1-8F60-C10AEBBFB26B}"/>
    <cellStyle name="Comma 3 10 7" xfId="9202" xr:uid="{96690F85-5D72-47A7-88A2-40A7F9586041}"/>
    <cellStyle name="Comma 3 10 7 2" xfId="36164" xr:uid="{C4736785-8438-4410-83E3-10BCFEAEDC38}"/>
    <cellStyle name="Comma 3 10 8" xfId="16562" xr:uid="{97242D9D-493D-4B0D-ACD5-2D818C71E916}"/>
    <cellStyle name="Comma 3 10 9" xfId="23553" xr:uid="{1D0C886B-C4FA-47AF-B6E8-70272867172C}"/>
    <cellStyle name="Comma 3 11" xfId="2199" xr:uid="{C8058C83-F92E-4D8B-AA86-F178D70DDCC4}"/>
    <cellStyle name="Comma 3 11 2" xfId="2784" xr:uid="{321F3ABB-015D-421C-BD9C-7C490A88F12E}"/>
    <cellStyle name="Comma 3 11 2 2" xfId="4518" xr:uid="{0CFEE056-871F-4DA4-BD7F-C444EE51F125}"/>
    <cellStyle name="Comma 3 11 2 2 2" xfId="8016" xr:uid="{A9784F2F-FC92-4DD5-A655-7E3FE961B8F5}"/>
    <cellStyle name="Comma 3 11 2 2 2 2" xfId="15381" xr:uid="{80ECA3C4-EEF9-4C93-8D20-181F87CB74CD}"/>
    <cellStyle name="Comma 3 11 2 2 2 2 2" xfId="47997" xr:uid="{23A735DF-4240-4547-8F03-2372BE4F9EAF}"/>
    <cellStyle name="Comma 3 11 2 2 2 2 3" xfId="35370" xr:uid="{12B1E228-CE27-4DCA-A132-06BC7907656C}"/>
    <cellStyle name="Comma 3 11 2 2 2 3" xfId="22741" xr:uid="{471832C4-6B07-47B7-ACF8-393AB9E6FA1B}"/>
    <cellStyle name="Comma 3 11 2 2 2 3 2" xfId="41716" xr:uid="{316206E2-F70B-49C9-982F-0052A826B123}"/>
    <cellStyle name="Comma 3 11 2 2 2 4" xfId="29077" xr:uid="{F99FC931-2D85-41E9-B4D1-D69E0D5E4638}"/>
    <cellStyle name="Comma 3 11 2 2 3" xfId="5398" xr:uid="{44803380-11CD-4EDE-93CD-AD9579254D44}"/>
    <cellStyle name="Comma 3 11 2 2 3 2" xfId="12763" xr:uid="{231A1520-3938-4E1B-96E2-257B20B58EAA}"/>
    <cellStyle name="Comma 3 11 2 2 3 2 2" xfId="45379" xr:uid="{938B2218-D003-4958-91F2-ECC8B4794C7C}"/>
    <cellStyle name="Comma 3 11 2 2 3 2 3" xfId="32752" xr:uid="{35315C88-43E5-4FB4-BC36-79737284685F}"/>
    <cellStyle name="Comma 3 11 2 2 3 3" xfId="20123" xr:uid="{6DC37AC6-A85A-450D-9077-D9DD8D26EA3E}"/>
    <cellStyle name="Comma 3 11 2 2 3 3 2" xfId="39098" xr:uid="{3E052EB8-E0BA-4114-88FE-7C06723BF04B}"/>
    <cellStyle name="Comma 3 11 2 2 3 4" xfId="26459" xr:uid="{023CB90A-D99D-4E54-B2CB-D9C4011A21A4}"/>
    <cellStyle name="Comma 3 11 2 2 4" xfId="11884" xr:uid="{07A7C7CA-EDC8-467A-8F4B-11AC76E5AD93}"/>
    <cellStyle name="Comma 3 11 2 2 4 2" xfId="44500" xr:uid="{9F0CB488-9748-4CCA-B84D-526E30E13BF1}"/>
    <cellStyle name="Comma 3 11 2 2 4 3" xfId="31873" xr:uid="{BB2B701D-7DDD-407C-BD75-0BE1FF472B3E}"/>
    <cellStyle name="Comma 3 11 2 2 5" xfId="19244" xr:uid="{B210ED2B-3BBA-4F54-BA03-4698B52F371B}"/>
    <cellStyle name="Comma 3 11 2 2 5 2" xfId="38219" xr:uid="{EC5B5BEF-05A2-4CA9-A3E0-D3C0D3ABF02C}"/>
    <cellStyle name="Comma 3 11 2 2 6" xfId="25580" xr:uid="{1C1A8D6F-8006-408A-B6DE-150281363EEA}"/>
    <cellStyle name="Comma 3 11 2 3" xfId="3664" xr:uid="{9D023608-4742-4155-8F9D-84357F41D435}"/>
    <cellStyle name="Comma 3 11 2 3 2" xfId="7161" xr:uid="{462C92C6-D686-4550-95C8-90AF6970B4EF}"/>
    <cellStyle name="Comma 3 11 2 3 2 2" xfId="14526" xr:uid="{8652F89F-5888-44ED-A4B6-22907A551992}"/>
    <cellStyle name="Comma 3 11 2 3 2 2 2" xfId="47142" xr:uid="{B4502E24-9200-4B5C-8357-632C37455AE2}"/>
    <cellStyle name="Comma 3 11 2 3 2 2 3" xfId="34515" xr:uid="{45F094EE-162E-4F21-BC93-F5D79D1BFE26}"/>
    <cellStyle name="Comma 3 11 2 3 2 3" xfId="21886" xr:uid="{7EB31FE8-673F-4309-B671-706561087A5E}"/>
    <cellStyle name="Comma 3 11 2 3 2 3 2" xfId="40861" xr:uid="{0E7AD000-F397-4BA3-90D4-27ADFBD2B5BF}"/>
    <cellStyle name="Comma 3 11 2 3 2 4" xfId="28222" xr:uid="{D3FDD528-7985-44DE-857B-143DA0B10075}"/>
    <cellStyle name="Comma 3 11 2 3 3" xfId="11030" xr:uid="{7C245E14-43C0-4549-913A-0EDCA5599AF5}"/>
    <cellStyle name="Comma 3 11 2 3 3 2" xfId="43645" xr:uid="{0AD7B526-D668-45C5-B094-4DDCE18BCF6B}"/>
    <cellStyle name="Comma 3 11 2 3 3 3" xfId="31018" xr:uid="{94A21C16-C85E-430C-AC0E-AB21223290CC}"/>
    <cellStyle name="Comma 3 11 2 3 4" xfId="18390" xr:uid="{3783E316-7E8C-4DE9-8985-93E4BC67C71D}"/>
    <cellStyle name="Comma 3 11 2 3 4 2" xfId="37364" xr:uid="{1C7E9071-9110-411A-897E-9B331215924E}"/>
    <cellStyle name="Comma 3 11 2 3 5" xfId="24725" xr:uid="{C6185437-B576-47DE-B927-4BDDD5F438A3}"/>
    <cellStyle name="Comma 3 11 2 4" xfId="6283" xr:uid="{73A83678-74D6-4F71-9AAD-36D56637DF43}"/>
    <cellStyle name="Comma 3 11 2 4 2" xfId="13648" xr:uid="{2B5D7CF2-9521-4C14-9E17-A9AA9D5A0DB7}"/>
    <cellStyle name="Comma 3 11 2 4 2 2" xfId="46264" xr:uid="{C4BECB29-43DE-499F-A616-42F8FEADCF8A}"/>
    <cellStyle name="Comma 3 11 2 4 2 3" xfId="33637" xr:uid="{E5E150FB-5A27-4D5E-B627-819779C2D7A0}"/>
    <cellStyle name="Comma 3 11 2 4 3" xfId="21008" xr:uid="{06F4643B-2C05-4D7D-9632-F4353B45C214}"/>
    <cellStyle name="Comma 3 11 2 4 3 2" xfId="39983" xr:uid="{44E03118-E6BB-4F11-A2BC-3E42B7F8EBD7}"/>
    <cellStyle name="Comma 3 11 2 4 4" xfId="27344" xr:uid="{116EAEB6-4CB9-47F7-9B9A-9B3EA26CE0E3}"/>
    <cellStyle name="Comma 3 11 2 5" xfId="10154" xr:uid="{DBC7E4AA-35B4-4218-97AA-9825DAA0F94C}"/>
    <cellStyle name="Comma 3 11 2 5 2" xfId="42767" xr:uid="{133CFB4A-D084-4CDB-A2A0-B652ECD6EF44}"/>
    <cellStyle name="Comma 3 11 2 5 3" xfId="30140" xr:uid="{721C49DC-D3E2-4860-A4FF-1C769B32BA2D}"/>
    <cellStyle name="Comma 3 11 2 6" xfId="17514" xr:uid="{221F13E6-5D3E-4C66-88EA-C556CBC7D00C}"/>
    <cellStyle name="Comma 3 11 2 6 2" xfId="36486" xr:uid="{9AE38E71-3C4C-48B7-BA4F-6E5FA7C13D07}"/>
    <cellStyle name="Comma 3 11 2 7" xfId="23847" xr:uid="{3438AF34-1DDA-4136-BF6F-CA24359CEEF1}"/>
    <cellStyle name="Comma 3 11 3" xfId="4079" xr:uid="{B9E6306A-9289-4EAF-BC08-418C1354887D}"/>
    <cellStyle name="Comma 3 11 3 2" xfId="7576" xr:uid="{83E6FF63-967C-4C7B-BA0C-2637F4C77031}"/>
    <cellStyle name="Comma 3 11 3 2 2" xfId="14941" xr:uid="{461C76EF-13E3-46B9-8125-07CC410927E0}"/>
    <cellStyle name="Comma 3 11 3 2 2 2" xfId="47557" xr:uid="{11075FF9-1AC2-47B1-8BA7-C05434058DB7}"/>
    <cellStyle name="Comma 3 11 3 2 2 3" xfId="34930" xr:uid="{6B840FFC-3FAE-4F22-8C86-D51215CC323D}"/>
    <cellStyle name="Comma 3 11 3 2 3" xfId="22301" xr:uid="{4C3A98BD-7D4B-4489-92A7-424460FE737C}"/>
    <cellStyle name="Comma 3 11 3 2 3 2" xfId="41276" xr:uid="{FA0089CE-5C4B-4400-814E-858B2E28F315}"/>
    <cellStyle name="Comma 3 11 3 2 4" xfId="28637" xr:uid="{1D5C6A7B-8DB8-46F2-B83E-7321DAA52A0F}"/>
    <cellStyle name="Comma 3 11 3 3" xfId="4954" xr:uid="{C83FAD2E-D4B3-4732-B844-2A066CB6737F}"/>
    <cellStyle name="Comma 3 11 3 3 2" xfId="12319" xr:uid="{7FEB4C1B-7941-42D7-B9C2-E0664236E3B7}"/>
    <cellStyle name="Comma 3 11 3 3 2 2" xfId="44935" xr:uid="{364FCC6C-5764-4D14-8C7E-4FE5854ACD3A}"/>
    <cellStyle name="Comma 3 11 3 3 2 3" xfId="32308" xr:uid="{63BFB9A1-C287-4432-BD6F-1CF6DA3AE8AC}"/>
    <cellStyle name="Comma 3 11 3 3 3" xfId="19679" xr:uid="{4A9B496E-3D0E-454B-A1C2-24CB74A9F927}"/>
    <cellStyle name="Comma 3 11 3 3 3 2" xfId="38654" xr:uid="{2265EF93-54FF-4204-8830-3D541BD17621}"/>
    <cellStyle name="Comma 3 11 3 3 4" xfId="26015" xr:uid="{1BA68A1E-5A83-4A45-8850-56FB27725730}"/>
    <cellStyle name="Comma 3 11 3 4" xfId="11445" xr:uid="{65156520-519F-4B8A-967D-01C9B3031846}"/>
    <cellStyle name="Comma 3 11 3 4 2" xfId="44060" xr:uid="{F19007D0-D710-48D0-92BB-1D03046DC68B}"/>
    <cellStyle name="Comma 3 11 3 4 3" xfId="31433" xr:uid="{BD8DB2C0-3795-47AF-85B9-E37A9BEF4451}"/>
    <cellStyle name="Comma 3 11 3 5" xfId="18805" xr:uid="{B7B9838C-70DC-4878-8483-AA769B1BF14F}"/>
    <cellStyle name="Comma 3 11 3 5 2" xfId="37779" xr:uid="{9BA3A124-8B69-497F-B720-187824FA36F0}"/>
    <cellStyle name="Comma 3 11 3 6" xfId="25140" xr:uid="{6FAD730A-5F45-4D8C-AF8D-899CE56CC443}"/>
    <cellStyle name="Comma 3 11 4" xfId="3229" xr:uid="{AC274532-992D-40A7-A25C-A13A48D88D01}"/>
    <cellStyle name="Comma 3 11 4 2" xfId="6726" xr:uid="{E471EFC8-A25C-4067-97A4-813ED1F51491}"/>
    <cellStyle name="Comma 3 11 4 2 2" xfId="14091" xr:uid="{23DAAA44-0E16-49A5-8C82-004B3B23475D}"/>
    <cellStyle name="Comma 3 11 4 2 2 2" xfId="46707" xr:uid="{2FD19818-7FCB-4A2C-82D3-4D7AC47F074F}"/>
    <cellStyle name="Comma 3 11 4 2 2 3" xfId="34080" xr:uid="{714501B6-41A5-410A-B05A-C9E36624FB0A}"/>
    <cellStyle name="Comma 3 11 4 2 3" xfId="21451" xr:uid="{CCE401E7-3E6C-4288-9B9C-491791A98E31}"/>
    <cellStyle name="Comma 3 11 4 2 3 2" xfId="40426" xr:uid="{94DE0433-A878-45D9-AD95-3DE7210C9BD0}"/>
    <cellStyle name="Comma 3 11 4 2 4" xfId="27787" xr:uid="{B4B92B84-50B3-4FAD-B0F3-14293664CCC7}"/>
    <cellStyle name="Comma 3 11 4 3" xfId="10595" xr:uid="{BA6E7B96-EF4A-449E-8F24-B252790E47D2}"/>
    <cellStyle name="Comma 3 11 4 3 2" xfId="43210" xr:uid="{7B9D1AF6-F1B7-4890-9D88-8784481FE0F6}"/>
    <cellStyle name="Comma 3 11 4 3 3" xfId="30583" xr:uid="{4A028454-59DE-42A2-86EC-C97C563C77BF}"/>
    <cellStyle name="Comma 3 11 4 4" xfId="17955" xr:uid="{96C6EBC8-0CFE-4553-9DFA-CDEF62BCD091}"/>
    <cellStyle name="Comma 3 11 4 4 2" xfId="36929" xr:uid="{33DCF44D-3670-43E7-903C-B57D4F343573}"/>
    <cellStyle name="Comma 3 11 4 5" xfId="24290" xr:uid="{AC67B798-B904-4D29-9ECF-23BB9ACABC00}"/>
    <cellStyle name="Comma 3 11 5" xfId="5839" xr:uid="{5B3D0549-A6B7-410E-8A9B-624612BD4136}"/>
    <cellStyle name="Comma 3 11 5 2" xfId="13204" xr:uid="{79C8A56C-FDA8-47C5-864B-7D4D3B2F22C8}"/>
    <cellStyle name="Comma 3 11 5 2 2" xfId="45820" xr:uid="{20ECB956-5A72-4AB7-93C2-D30B90448137}"/>
    <cellStyle name="Comma 3 11 5 2 3" xfId="33193" xr:uid="{9D5EC9C9-7B9C-499E-AE54-DC8A00894AA4}"/>
    <cellStyle name="Comma 3 11 5 3" xfId="20564" xr:uid="{584157FF-2333-41C1-9244-84E7168582B4}"/>
    <cellStyle name="Comma 3 11 5 3 2" xfId="39539" xr:uid="{01612BCE-CE8D-4412-B440-05B1E2B18094}"/>
    <cellStyle name="Comma 3 11 5 4" xfId="26900" xr:uid="{1E3FF990-A48D-4C07-95A4-0146BFB71A26}"/>
    <cellStyle name="Comma 3 11 6" xfId="9712" xr:uid="{965A8963-3CBF-4EE4-A350-828C576353F6}"/>
    <cellStyle name="Comma 3 11 6 2" xfId="42323" xr:uid="{A83F2AC2-D540-4AC1-BD0E-20E473A4BF48}"/>
    <cellStyle name="Comma 3 11 6 3" xfId="29696" xr:uid="{8DA49656-645C-418E-8BB3-0AB0E509BF71}"/>
    <cellStyle name="Comma 3 11 7" xfId="17072" xr:uid="{E1CD4D33-BD6F-4F63-8B93-418CCE78EFB9}"/>
    <cellStyle name="Comma 3 11 7 2" xfId="35965" xr:uid="{DBC92113-0471-4F13-9DEF-ED6B6968CC06}"/>
    <cellStyle name="Comma 3 11 8" xfId="23397" xr:uid="{1068DEAE-28DE-4CCE-A4FB-C116DB9B6751}"/>
    <cellStyle name="Comma 3 12" xfId="2194" xr:uid="{D9FDACB9-00C0-4C0B-B4E9-B09908B73A67}"/>
    <cellStyle name="Comma 3 12 2" xfId="2782" xr:uid="{2138DFB9-48D4-4BE4-8C0C-62714B7A8BC2}"/>
    <cellStyle name="Comma 3 12 2 2" xfId="4516" xr:uid="{BE0C7BD9-062A-4397-919E-1407E9B6AE6D}"/>
    <cellStyle name="Comma 3 12 2 2 2" xfId="8014" xr:uid="{893FA245-27B0-4CF2-955F-6001F841354B}"/>
    <cellStyle name="Comma 3 12 2 2 2 2" xfId="15379" xr:uid="{55202743-EA20-4BB0-8B7F-1D2839D4F9D9}"/>
    <cellStyle name="Comma 3 12 2 2 2 2 2" xfId="47995" xr:uid="{C8ED4671-AB6F-4F27-A4FE-B4B2062EFD34}"/>
    <cellStyle name="Comma 3 12 2 2 2 2 3" xfId="35368" xr:uid="{1D713D02-D8F0-45A7-B4CB-712BD78AACE4}"/>
    <cellStyle name="Comma 3 12 2 2 2 3" xfId="22739" xr:uid="{07C01169-99FB-4BD5-BE57-ECD8FF10785A}"/>
    <cellStyle name="Comma 3 12 2 2 2 3 2" xfId="41714" xr:uid="{966AFDAD-CB70-4422-A2D1-64957A32AB2C}"/>
    <cellStyle name="Comma 3 12 2 2 2 4" xfId="29075" xr:uid="{518E3F43-A050-4C88-A5E7-F8203365DC0C}"/>
    <cellStyle name="Comma 3 12 2 2 3" xfId="5396" xr:uid="{3BE693C7-0399-4962-948B-748165ACDE22}"/>
    <cellStyle name="Comma 3 12 2 2 3 2" xfId="12761" xr:uid="{70F4D65C-047A-4F72-ADC9-D606C9760D4C}"/>
    <cellStyle name="Comma 3 12 2 2 3 2 2" xfId="45377" xr:uid="{00AE5E4A-E604-48C9-8566-5DDA016CC291}"/>
    <cellStyle name="Comma 3 12 2 2 3 2 3" xfId="32750" xr:uid="{F921E90F-2C17-4D74-91AE-1446410E2CE5}"/>
    <cellStyle name="Comma 3 12 2 2 3 3" xfId="20121" xr:uid="{A064745C-6452-4DCE-A9C0-AD9B4D78B664}"/>
    <cellStyle name="Comma 3 12 2 2 3 3 2" xfId="39096" xr:uid="{2039B3B1-918E-42DF-A9AE-3CD7153EA722}"/>
    <cellStyle name="Comma 3 12 2 2 3 4" xfId="26457" xr:uid="{34B8A6CC-193B-44B6-ADBB-737FBA961C94}"/>
    <cellStyle name="Comma 3 12 2 2 4" xfId="11882" xr:uid="{CD023276-F533-499B-81B7-A32F9C5BE531}"/>
    <cellStyle name="Comma 3 12 2 2 4 2" xfId="44498" xr:uid="{DBCBF464-446B-4FFD-839E-37353384411A}"/>
    <cellStyle name="Comma 3 12 2 2 4 3" xfId="31871" xr:uid="{6A6014C3-1F1D-45A7-A87C-2039C0AB237A}"/>
    <cellStyle name="Comma 3 12 2 2 5" xfId="19242" xr:uid="{C56C2607-B74C-42D9-A89E-F7D71AE04DB0}"/>
    <cellStyle name="Comma 3 12 2 2 5 2" xfId="38217" xr:uid="{06239364-2F83-4219-A5A4-FEFA0FC80234}"/>
    <cellStyle name="Comma 3 12 2 2 6" xfId="25578" xr:uid="{849D781E-180D-4A14-B4AC-6216B4C6E1C5}"/>
    <cellStyle name="Comma 3 12 2 3" xfId="3662" xr:uid="{E7154EBB-B43C-4A5A-B9E4-FCE9CC2BFF7C}"/>
    <cellStyle name="Comma 3 12 2 3 2" xfId="7159" xr:uid="{E8EE48F2-6C84-4673-A77B-30AC480D136B}"/>
    <cellStyle name="Comma 3 12 2 3 2 2" xfId="14524" xr:uid="{10A0E47E-7A89-4EAE-8BFA-07BA6C639567}"/>
    <cellStyle name="Comma 3 12 2 3 2 2 2" xfId="47140" xr:uid="{161B7D38-AB25-411E-8BEB-0B006CA965C1}"/>
    <cellStyle name="Comma 3 12 2 3 2 2 3" xfId="34513" xr:uid="{759ACA42-B858-4F38-B2F0-FC337928595A}"/>
    <cellStyle name="Comma 3 12 2 3 2 3" xfId="21884" xr:uid="{0AA7081A-EC0A-4948-B3D5-AAE3520F6835}"/>
    <cellStyle name="Comma 3 12 2 3 2 3 2" xfId="40859" xr:uid="{D34855FE-C706-40DE-9BEC-DC4026BF1DC2}"/>
    <cellStyle name="Comma 3 12 2 3 2 4" xfId="28220" xr:uid="{E7A1CCC4-170F-42B9-A91B-3C8197C160C5}"/>
    <cellStyle name="Comma 3 12 2 3 3" xfId="11028" xr:uid="{6E79EF11-EE8A-408A-9BC8-327C5FA12299}"/>
    <cellStyle name="Comma 3 12 2 3 3 2" xfId="43643" xr:uid="{D6D47311-DDB2-4448-B3CB-D44C3A7CF39D}"/>
    <cellStyle name="Comma 3 12 2 3 3 3" xfId="31016" xr:uid="{7AD869BB-61EB-4539-83DE-3B1A78495AD6}"/>
    <cellStyle name="Comma 3 12 2 3 4" xfId="18388" xr:uid="{6DFD0E2E-8DDD-4C36-9271-40BA6DCEC15C}"/>
    <cellStyle name="Comma 3 12 2 3 4 2" xfId="37362" xr:uid="{87DE0C7F-7BF4-4F5A-BD39-2602A9768375}"/>
    <cellStyle name="Comma 3 12 2 3 5" xfId="24723" xr:uid="{3FAEE05B-05D9-4ECF-A801-B850C53DE7C5}"/>
    <cellStyle name="Comma 3 12 2 4" xfId="6281" xr:uid="{B35CB72C-F59B-4186-8B71-0063D002A48C}"/>
    <cellStyle name="Comma 3 12 2 4 2" xfId="13646" xr:uid="{58B8A68A-6A44-4631-8731-6263EBF82B38}"/>
    <cellStyle name="Comma 3 12 2 4 2 2" xfId="46262" xr:uid="{4684DF51-7DAD-4305-AA7E-67579B87AB66}"/>
    <cellStyle name="Comma 3 12 2 4 2 3" xfId="33635" xr:uid="{E33BEA6B-42ED-4A66-A380-E3ADBD8F13AA}"/>
    <cellStyle name="Comma 3 12 2 4 3" xfId="21006" xr:uid="{7F1725ED-DB34-4024-AA67-4F0BE69A33BB}"/>
    <cellStyle name="Comma 3 12 2 4 3 2" xfId="39981" xr:uid="{2A6D6656-F6E7-4A90-A7E6-93DBB01800E0}"/>
    <cellStyle name="Comma 3 12 2 4 4" xfId="27342" xr:uid="{1BE2B34D-D036-420A-BED2-3E4F5C47151E}"/>
    <cellStyle name="Comma 3 12 2 5" xfId="10152" xr:uid="{597BEAF7-3DD9-4696-9759-72353355DB90}"/>
    <cellStyle name="Comma 3 12 2 5 2" xfId="42765" xr:uid="{4BCD899F-05FC-4A54-83F9-42D3E6BA85BE}"/>
    <cellStyle name="Comma 3 12 2 5 3" xfId="30138" xr:uid="{9D96F789-32EC-462D-9DE7-E31F73E8B003}"/>
    <cellStyle name="Comma 3 12 2 6" xfId="17512" xr:uid="{00CFAE87-5CC1-43DB-891C-2CA956C4A07B}"/>
    <cellStyle name="Comma 3 12 2 6 2" xfId="36484" xr:uid="{E09976BD-6AB2-493F-801B-CD1D2F7B1232}"/>
    <cellStyle name="Comma 3 12 2 7" xfId="23845" xr:uid="{05B9B883-4501-47AE-9F3B-3FB08C60B853}"/>
    <cellStyle name="Comma 3 12 3" xfId="4077" xr:uid="{ECC85748-74F6-4EB3-A5A2-1EF16EECCB43}"/>
    <cellStyle name="Comma 3 12 3 2" xfId="7574" xr:uid="{6BB8AFC2-C362-4CD5-B5BD-669F31E3BCD3}"/>
    <cellStyle name="Comma 3 12 3 2 2" xfId="14939" xr:uid="{C25A5DCD-50B9-4D49-8892-940193D7BB3C}"/>
    <cellStyle name="Comma 3 12 3 2 2 2" xfId="47555" xr:uid="{70C15BB4-96BD-4290-B11B-45E615A76099}"/>
    <cellStyle name="Comma 3 12 3 2 2 3" xfId="34928" xr:uid="{B10BBF2A-8E4B-44E8-A17D-999B95607C77}"/>
    <cellStyle name="Comma 3 12 3 2 3" xfId="22299" xr:uid="{AA74346A-B249-447C-8183-D8DE98E5AF38}"/>
    <cellStyle name="Comma 3 12 3 2 3 2" xfId="41274" xr:uid="{DC6EFB89-039B-4CAE-9664-D6C1E660D71E}"/>
    <cellStyle name="Comma 3 12 3 2 4" xfId="28635" xr:uid="{798FD37A-BBC8-45B7-A638-42CF530932B5}"/>
    <cellStyle name="Comma 3 12 3 3" xfId="4952" xr:uid="{8004E32D-526F-4492-8B96-0CA0D2F16A35}"/>
    <cellStyle name="Comma 3 12 3 3 2" xfId="12317" xr:uid="{DD87E895-2B89-4CDA-AA58-73FDD5BE0025}"/>
    <cellStyle name="Comma 3 12 3 3 2 2" xfId="44933" xr:uid="{5594BA4E-8B24-4FB4-941E-29E9116F5F8F}"/>
    <cellStyle name="Comma 3 12 3 3 2 3" xfId="32306" xr:uid="{A8432216-8912-4C78-84B1-5EC224846E9E}"/>
    <cellStyle name="Comma 3 12 3 3 3" xfId="19677" xr:uid="{0463E267-5C02-4E34-A31C-46E1413828CB}"/>
    <cellStyle name="Comma 3 12 3 3 3 2" xfId="38652" xr:uid="{805466C9-75B1-4FF0-940D-5A71D2C4F3B1}"/>
    <cellStyle name="Comma 3 12 3 3 4" xfId="26013" xr:uid="{8A50248C-4FDB-4FD4-921D-07ED41097FFA}"/>
    <cellStyle name="Comma 3 12 3 4" xfId="11443" xr:uid="{8D7744B3-A063-435F-95F8-6C768FEACE2E}"/>
    <cellStyle name="Comma 3 12 3 4 2" xfId="44058" xr:uid="{6492C0BA-8E20-4F8D-8463-96481BBF5C5A}"/>
    <cellStyle name="Comma 3 12 3 4 3" xfId="31431" xr:uid="{96D06AE6-0AED-4548-884F-09428E72B867}"/>
    <cellStyle name="Comma 3 12 3 5" xfId="18803" xr:uid="{6C39143B-97C6-4E17-9C9E-14D665384D96}"/>
    <cellStyle name="Comma 3 12 3 5 2" xfId="37777" xr:uid="{66A5133E-8A2D-49AE-AF4D-343F93E89210}"/>
    <cellStyle name="Comma 3 12 3 6" xfId="25138" xr:uid="{4C1C66CA-E7C2-416D-BEDF-DF6DAAFEC75D}"/>
    <cellStyle name="Comma 3 12 4" xfId="3227" xr:uid="{99362E4F-67F1-41DB-8998-4592FCCFF7EC}"/>
    <cellStyle name="Comma 3 12 4 2" xfId="6724" xr:uid="{DB8D2B53-2061-433A-9DCB-19C5AAB9FB6A}"/>
    <cellStyle name="Comma 3 12 4 2 2" xfId="14089" xr:uid="{90F967E7-D5E5-40F6-BA20-4B3916889DEF}"/>
    <cellStyle name="Comma 3 12 4 2 2 2" xfId="46705" xr:uid="{6CABC045-DE86-4B49-8D71-DD854B8E0D1A}"/>
    <cellStyle name="Comma 3 12 4 2 2 3" xfId="34078" xr:uid="{4403B182-9CC9-4B89-91BC-F05DAD19EAA9}"/>
    <cellStyle name="Comma 3 12 4 2 3" xfId="21449" xr:uid="{7D516C5C-6AEF-438B-8631-DB4A60774AB3}"/>
    <cellStyle name="Comma 3 12 4 2 3 2" xfId="40424" xr:uid="{A79E9BCC-F8C1-4410-A899-CB68E811CBC5}"/>
    <cellStyle name="Comma 3 12 4 2 4" xfId="27785" xr:uid="{0FCE1FA5-A903-447A-B54C-68C5E5669A16}"/>
    <cellStyle name="Comma 3 12 4 3" xfId="10593" xr:uid="{AF34F87D-37EA-49ED-857B-A1AF7BBF421B}"/>
    <cellStyle name="Comma 3 12 4 3 2" xfId="43208" xr:uid="{3AB4B751-780C-470C-844E-783099706288}"/>
    <cellStyle name="Comma 3 12 4 3 3" xfId="30581" xr:uid="{F7BE8BFC-8171-4191-9F69-0E0FBD071203}"/>
    <cellStyle name="Comma 3 12 4 4" xfId="17953" xr:uid="{0B22B9A4-B46F-4FB8-9E76-383215B5FC1E}"/>
    <cellStyle name="Comma 3 12 4 4 2" xfId="36927" xr:uid="{4F583C45-ADDF-4AC7-98CB-F864FFB8BEEC}"/>
    <cellStyle name="Comma 3 12 4 5" xfId="24288" xr:uid="{1EC2DA2B-0ED5-43DC-95CA-2D69436D5BD0}"/>
    <cellStyle name="Comma 3 12 5" xfId="5837" xr:uid="{C6A38A49-898C-4AB5-945C-48629FFA3572}"/>
    <cellStyle name="Comma 3 12 5 2" xfId="13202" xr:uid="{17B9246E-0E10-4D85-999D-B3C388537EF8}"/>
    <cellStyle name="Comma 3 12 5 2 2" xfId="45818" xr:uid="{76C42029-1D6C-4A5E-ACDD-9F19D8420848}"/>
    <cellStyle name="Comma 3 12 5 2 3" xfId="33191" xr:uid="{981B293A-5075-4BEC-A8F8-5368700220BA}"/>
    <cellStyle name="Comma 3 12 5 3" xfId="20562" xr:uid="{F2CF7D17-BB0C-4DB8-A032-26DEE929DBD5}"/>
    <cellStyle name="Comma 3 12 5 3 2" xfId="39537" xr:uid="{CB185A75-AA80-45E1-8624-D2A24F8C4E10}"/>
    <cellStyle name="Comma 3 12 5 4" xfId="26898" xr:uid="{25643FB0-688F-4154-BC37-F1E338DAF9FB}"/>
    <cellStyle name="Comma 3 12 6" xfId="9710" xr:uid="{ED659F2D-6010-426D-A950-E247BF243F1D}"/>
    <cellStyle name="Comma 3 12 6 2" xfId="42321" xr:uid="{5C029C77-5FEA-4714-85CB-75B23D68ADB5}"/>
    <cellStyle name="Comma 3 12 6 3" xfId="29694" xr:uid="{E7DA81FE-4C52-4AF0-A0D3-B06A048B7183}"/>
    <cellStyle name="Comma 3 12 7" xfId="17070" xr:uid="{38FD9DD9-1A6E-485D-AED9-260E25F01A39}"/>
    <cellStyle name="Comma 3 12 7 2" xfId="35963" xr:uid="{C729C2A5-3ECB-40FB-8A8B-536784DEE121}"/>
    <cellStyle name="Comma 3 12 8" xfId="23395" xr:uid="{DA3D95C8-8BEE-4B0B-A10A-624043223768}"/>
    <cellStyle name="Comma 3 13" xfId="2192" xr:uid="{50CA377D-E654-4355-939A-D869CDB0E081}"/>
    <cellStyle name="Comma 3 13 2" xfId="2780" xr:uid="{D6F7D531-23CE-4638-B003-4782CA5F41E8}"/>
    <cellStyle name="Comma 3 13 2 2" xfId="4514" xr:uid="{86A3F126-CFB0-4F3F-88E5-B4CEC12476D9}"/>
    <cellStyle name="Comma 3 13 2 2 2" xfId="8012" xr:uid="{8A645B3A-9E78-4E42-901E-B4D38A4C4B3D}"/>
    <cellStyle name="Comma 3 13 2 2 2 2" xfId="15377" xr:uid="{1BB114A0-D121-4036-ADD0-46F23BC7DCC7}"/>
    <cellStyle name="Comma 3 13 2 2 2 2 2" xfId="47993" xr:uid="{CF5DEA3A-CAB9-4E25-8850-80BF272C2C93}"/>
    <cellStyle name="Comma 3 13 2 2 2 2 3" xfId="35366" xr:uid="{E7976203-06ED-414D-BD02-CE30959D91E3}"/>
    <cellStyle name="Comma 3 13 2 2 2 3" xfId="22737" xr:uid="{E0CA0559-E831-4909-A2A3-E92CA1577F91}"/>
    <cellStyle name="Comma 3 13 2 2 2 3 2" xfId="41712" xr:uid="{FBD4BB26-2DFB-44E4-BC9A-CB1EDD66E535}"/>
    <cellStyle name="Comma 3 13 2 2 2 4" xfId="29073" xr:uid="{39E65AFE-47DE-4B61-BFA8-3E94C8A0F9DC}"/>
    <cellStyle name="Comma 3 13 2 2 3" xfId="5394" xr:uid="{EB57CCE8-8113-4CCD-9F71-7567BBA0BC27}"/>
    <cellStyle name="Comma 3 13 2 2 3 2" xfId="12759" xr:uid="{615519DE-133B-49E4-8A50-0BC82654FEDC}"/>
    <cellStyle name="Comma 3 13 2 2 3 2 2" xfId="45375" xr:uid="{DF72E6FD-DAB3-4419-8B90-63F815ED857C}"/>
    <cellStyle name="Comma 3 13 2 2 3 2 3" xfId="32748" xr:uid="{90B7F655-5B6C-4D18-82F1-18DF19A461B7}"/>
    <cellStyle name="Comma 3 13 2 2 3 3" xfId="20119" xr:uid="{C5D7021B-4BA9-435F-A10D-73CAD0488709}"/>
    <cellStyle name="Comma 3 13 2 2 3 3 2" xfId="39094" xr:uid="{F40892DA-7224-4813-B7F3-371671E631CD}"/>
    <cellStyle name="Comma 3 13 2 2 3 4" xfId="26455" xr:uid="{390790DD-704B-4C82-B947-D1D7D9083B30}"/>
    <cellStyle name="Comma 3 13 2 2 4" xfId="11880" xr:uid="{23A6D239-3428-465C-8B09-BD87C664EE5A}"/>
    <cellStyle name="Comma 3 13 2 2 4 2" xfId="44496" xr:uid="{6FC19D04-3A01-4064-9711-F7925A1954D0}"/>
    <cellStyle name="Comma 3 13 2 2 4 3" xfId="31869" xr:uid="{EDB0E75A-9975-4248-96A5-723E29C7E031}"/>
    <cellStyle name="Comma 3 13 2 2 5" xfId="19240" xr:uid="{1AF6702A-4C50-4FCD-AB06-617CC1C18F63}"/>
    <cellStyle name="Comma 3 13 2 2 5 2" xfId="38215" xr:uid="{D947D38E-0484-47CE-AAEF-517430828860}"/>
    <cellStyle name="Comma 3 13 2 2 6" xfId="25576" xr:uid="{56B19475-2AB7-4CF4-A992-358A46AC5ED8}"/>
    <cellStyle name="Comma 3 13 2 3" xfId="3660" xr:uid="{0A5F2287-2B6F-4321-9ED9-D6CD8A511504}"/>
    <cellStyle name="Comma 3 13 2 3 2" xfId="7157" xr:uid="{9050C52F-AB09-40D4-9D66-81C36F8922B0}"/>
    <cellStyle name="Comma 3 13 2 3 2 2" xfId="14522" xr:uid="{68933673-8274-4990-8D9B-A48F2015D251}"/>
    <cellStyle name="Comma 3 13 2 3 2 2 2" xfId="47138" xr:uid="{724D44F4-C7A3-4410-A16D-EF1FCB995AF3}"/>
    <cellStyle name="Comma 3 13 2 3 2 2 3" xfId="34511" xr:uid="{A4794F8D-B679-4B18-97EA-342D0995A62E}"/>
    <cellStyle name="Comma 3 13 2 3 2 3" xfId="21882" xr:uid="{94F1C000-639F-4B01-888E-813052B7299D}"/>
    <cellStyle name="Comma 3 13 2 3 2 3 2" xfId="40857" xr:uid="{A9403780-BB12-4B6B-B515-C5854B103218}"/>
    <cellStyle name="Comma 3 13 2 3 2 4" xfId="28218" xr:uid="{83AB07BC-5F43-4CD5-AAAD-4D4AA10CAA0B}"/>
    <cellStyle name="Comma 3 13 2 3 3" xfId="11026" xr:uid="{7A13DAC9-52C7-485D-B3FA-0F20BB242071}"/>
    <cellStyle name="Comma 3 13 2 3 3 2" xfId="43641" xr:uid="{0CBC470D-91D3-49DA-AAC9-ACD7ED0E40B9}"/>
    <cellStyle name="Comma 3 13 2 3 3 3" xfId="31014" xr:uid="{61AB17D1-9632-463D-A7E2-66CFE36D2EAC}"/>
    <cellStyle name="Comma 3 13 2 3 4" xfId="18386" xr:uid="{7405E860-9359-4D65-8DEB-311754DD6BDF}"/>
    <cellStyle name="Comma 3 13 2 3 4 2" xfId="37360" xr:uid="{874935F4-762C-4679-817F-A0B78CF28165}"/>
    <cellStyle name="Comma 3 13 2 3 5" xfId="24721" xr:uid="{EA5C82B7-F150-46BF-861E-6BF304382CAD}"/>
    <cellStyle name="Comma 3 13 2 4" xfId="6279" xr:uid="{BC33D8C3-05D2-431D-A238-DD26E3F1A030}"/>
    <cellStyle name="Comma 3 13 2 4 2" xfId="13644" xr:uid="{E3FA82EB-2AB3-478D-BBB0-F0DF4CF43DA9}"/>
    <cellStyle name="Comma 3 13 2 4 2 2" xfId="46260" xr:uid="{0173017D-D861-4A1C-AA84-D1AA3F7C3D54}"/>
    <cellStyle name="Comma 3 13 2 4 2 3" xfId="33633" xr:uid="{EDB1E690-8545-4608-8DDC-0C678936DDB2}"/>
    <cellStyle name="Comma 3 13 2 4 3" xfId="21004" xr:uid="{EE48A901-66D2-4940-B66E-4613C55C8056}"/>
    <cellStyle name="Comma 3 13 2 4 3 2" xfId="39979" xr:uid="{C4B8F7B2-2E4A-4EE3-95F6-9F35A8CE4FBB}"/>
    <cellStyle name="Comma 3 13 2 4 4" xfId="27340" xr:uid="{626972FD-213D-4A8A-A4DA-7AC7BCC26C13}"/>
    <cellStyle name="Comma 3 13 2 5" xfId="10150" xr:uid="{5C499EBE-059F-47ED-84F4-CDEC5EEF5E00}"/>
    <cellStyle name="Comma 3 13 2 5 2" xfId="42763" xr:uid="{C0467C09-65FE-4F71-ACA2-B2D6C2041397}"/>
    <cellStyle name="Comma 3 13 2 5 3" xfId="30136" xr:uid="{CB9360BA-7274-4B44-9C69-551FFC189B0B}"/>
    <cellStyle name="Comma 3 13 2 6" xfId="17510" xr:uid="{7F5197FB-EB9F-4403-A34F-5F3CE1574DB6}"/>
    <cellStyle name="Comma 3 13 2 6 2" xfId="36482" xr:uid="{4A08FEAF-329D-4C94-A344-8200AEA130C3}"/>
    <cellStyle name="Comma 3 13 2 7" xfId="23843" xr:uid="{5036A853-9157-45C2-889F-8BD4EFA8CA78}"/>
    <cellStyle name="Comma 3 13 3" xfId="4075" xr:uid="{7469FEBB-05D9-477E-A073-35EA2275C9A7}"/>
    <cellStyle name="Comma 3 13 3 2" xfId="7572" xr:uid="{DE063F9E-67FB-4D47-A92F-FB48BC2CD7CB}"/>
    <cellStyle name="Comma 3 13 3 2 2" xfId="14937" xr:uid="{E8C08C6B-E36A-4C74-84F4-1127F9C3C711}"/>
    <cellStyle name="Comma 3 13 3 2 2 2" xfId="47553" xr:uid="{79058340-8254-4914-95D6-EC4D53EC231B}"/>
    <cellStyle name="Comma 3 13 3 2 2 3" xfId="34926" xr:uid="{1184A352-3EE3-4E9E-9A8D-C4299E5C2225}"/>
    <cellStyle name="Comma 3 13 3 2 3" xfId="22297" xr:uid="{8AD64C7C-D18A-4B61-92A6-D524FAD5AEDC}"/>
    <cellStyle name="Comma 3 13 3 2 3 2" xfId="41272" xr:uid="{EFC290EC-2054-4BB5-BFD9-7F4A6B36031B}"/>
    <cellStyle name="Comma 3 13 3 2 4" xfId="28633" xr:uid="{9E1C74F2-EE60-4238-91A7-4D1242A702FC}"/>
    <cellStyle name="Comma 3 13 3 3" xfId="4950" xr:uid="{5656B08E-43CB-4EF9-8ADA-87C042967678}"/>
    <cellStyle name="Comma 3 13 3 3 2" xfId="12315" xr:uid="{E1F38515-A0D3-4C32-930A-1F45F098F55A}"/>
    <cellStyle name="Comma 3 13 3 3 2 2" xfId="44931" xr:uid="{AC52396D-1CF5-4A51-85E3-C47DA404334A}"/>
    <cellStyle name="Comma 3 13 3 3 2 3" xfId="32304" xr:uid="{E573FB31-B90C-4C94-A417-97361C29FC59}"/>
    <cellStyle name="Comma 3 13 3 3 3" xfId="19675" xr:uid="{4CFC7036-7604-42DB-9DD4-3F2552704CB5}"/>
    <cellStyle name="Comma 3 13 3 3 3 2" xfId="38650" xr:uid="{750635F5-FE2F-45A2-BE7D-768F9406B201}"/>
    <cellStyle name="Comma 3 13 3 3 4" xfId="26011" xr:uid="{E3EF104A-1CB0-456C-818E-12F2E7C4A6E6}"/>
    <cellStyle name="Comma 3 13 3 4" xfId="11441" xr:uid="{EAE93B2E-51EF-4E8F-9B4D-42BC79BEDAB0}"/>
    <cellStyle name="Comma 3 13 3 4 2" xfId="44056" xr:uid="{F64A0194-EF2D-4F0A-8D82-D7C900E4391C}"/>
    <cellStyle name="Comma 3 13 3 4 3" xfId="31429" xr:uid="{6F544A8A-D9B0-4F82-949A-260716038CD3}"/>
    <cellStyle name="Comma 3 13 3 5" xfId="18801" xr:uid="{6161D91E-0B38-4DDA-B0E1-6B27DAF8CC61}"/>
    <cellStyle name="Comma 3 13 3 5 2" xfId="37775" xr:uid="{1DFB0375-C9D6-418E-947E-9E1CFA4C263E}"/>
    <cellStyle name="Comma 3 13 3 6" xfId="25136" xr:uid="{0AC19D6D-5D48-41C5-860F-68FB66F86CDD}"/>
    <cellStyle name="Comma 3 13 4" xfId="3225" xr:uid="{031D164D-AE71-4E88-B4DE-FE5CF9522753}"/>
    <cellStyle name="Comma 3 13 4 2" xfId="6722" xr:uid="{606CAA3D-0B1F-4050-92DD-AAD00069435A}"/>
    <cellStyle name="Comma 3 13 4 2 2" xfId="14087" xr:uid="{1BC4D267-A5E6-4796-8D79-D3E7C6210EA2}"/>
    <cellStyle name="Comma 3 13 4 2 2 2" xfId="46703" xr:uid="{E95BCB3F-7E69-4398-B340-55DD549DB2C0}"/>
    <cellStyle name="Comma 3 13 4 2 2 3" xfId="34076" xr:uid="{38D81C88-C75C-47C2-8C30-FBECFD487075}"/>
    <cellStyle name="Comma 3 13 4 2 3" xfId="21447" xr:uid="{E9320E33-22EC-4858-88F4-650361F2D574}"/>
    <cellStyle name="Comma 3 13 4 2 3 2" xfId="40422" xr:uid="{056D8CA6-05AC-4803-B62E-EF70B7FE4F7C}"/>
    <cellStyle name="Comma 3 13 4 2 4" xfId="27783" xr:uid="{2D605E33-8387-4E1E-BD37-30245750C9FA}"/>
    <cellStyle name="Comma 3 13 4 3" xfId="10591" xr:uid="{18760850-3BFE-4238-AD88-9D08B62E34D6}"/>
    <cellStyle name="Comma 3 13 4 3 2" xfId="43206" xr:uid="{BB416ED5-16B2-4CF5-B657-431FFC26561F}"/>
    <cellStyle name="Comma 3 13 4 3 3" xfId="30579" xr:uid="{79AC04E7-BC53-4CDF-86C7-0B59DEBF0CA3}"/>
    <cellStyle name="Comma 3 13 4 4" xfId="17951" xr:uid="{FFE5E77D-F4FB-40F9-AC38-A43D9537613F}"/>
    <cellStyle name="Comma 3 13 4 4 2" xfId="36925" xr:uid="{AFF92298-0C94-4433-B74A-8D747CBC0C36}"/>
    <cellStyle name="Comma 3 13 4 5" xfId="24286" xr:uid="{387D7C72-A90D-4F00-9C23-4BE8D8AF35F3}"/>
    <cellStyle name="Comma 3 13 5" xfId="5835" xr:uid="{185393D2-A314-4BF7-AEBF-0AEB31E7EB53}"/>
    <cellStyle name="Comma 3 13 5 2" xfId="13200" xr:uid="{2DB6F4AF-7E96-4DF8-AC7E-2BFD81D55E0E}"/>
    <cellStyle name="Comma 3 13 5 2 2" xfId="45816" xr:uid="{BB8A6D1B-180E-49F7-84CA-F6F0258967A3}"/>
    <cellStyle name="Comma 3 13 5 2 3" xfId="33189" xr:uid="{CC6A5A52-C2C7-4D4C-9359-310BC7454DAD}"/>
    <cellStyle name="Comma 3 13 5 3" xfId="20560" xr:uid="{640F80C7-F475-496C-84F2-A84C2608019B}"/>
    <cellStyle name="Comma 3 13 5 3 2" xfId="39535" xr:uid="{B2B33130-9216-4430-9317-1E17B4D471E7}"/>
    <cellStyle name="Comma 3 13 5 4" xfId="26896" xr:uid="{832AA3BD-8F00-4390-994C-FE95155AD4DA}"/>
    <cellStyle name="Comma 3 13 6" xfId="9708" xr:uid="{71F0E468-BF8C-4712-BB92-981F6AD9CE5D}"/>
    <cellStyle name="Comma 3 13 6 2" xfId="42319" xr:uid="{6233F48F-081C-4D2A-BA4A-EBAF44F17C91}"/>
    <cellStyle name="Comma 3 13 6 3" xfId="29692" xr:uid="{F4E6AA87-63D5-4ED6-9FEC-41228E15EB41}"/>
    <cellStyle name="Comma 3 13 7" xfId="17068" xr:uid="{3B92E337-0EA8-40DB-9772-D0C6ACE8144D}"/>
    <cellStyle name="Comma 3 13 7 2" xfId="35961" xr:uid="{A66674D6-AFD6-4E10-A24F-133C809C5035}"/>
    <cellStyle name="Comma 3 13 8" xfId="23393" xr:uid="{5CB1C489-E8AA-44E3-8A3B-AAC3AC794F52}"/>
    <cellStyle name="Comma 3 14" xfId="2176" xr:uid="{222B15AD-43EB-42D1-A5D7-BF233E267927}"/>
    <cellStyle name="Comma 3 14 2" xfId="2772" xr:uid="{20D98724-AFE3-4AD3-B414-D25AC5218680}"/>
    <cellStyle name="Comma 3 14 2 2" xfId="4506" xr:uid="{4CF249BB-10A2-4AFE-B9B6-7F711FDFAB7C}"/>
    <cellStyle name="Comma 3 14 2 2 2" xfId="8004" xr:uid="{F6ACDAAE-9FBC-472D-8E70-02579C8508F7}"/>
    <cellStyle name="Comma 3 14 2 2 2 2" xfId="15369" xr:uid="{3CAF55E8-463A-4198-9E55-519069240F7B}"/>
    <cellStyle name="Comma 3 14 2 2 2 2 2" xfId="47985" xr:uid="{FA57AB43-C8CF-4C8F-8E52-B6A991E241A6}"/>
    <cellStyle name="Comma 3 14 2 2 2 2 3" xfId="35358" xr:uid="{82EB7EA4-F420-4E45-AF7E-BB600F8CB8A6}"/>
    <cellStyle name="Comma 3 14 2 2 2 3" xfId="22729" xr:uid="{A443D64F-12AC-462E-9BCE-86E206D93D51}"/>
    <cellStyle name="Comma 3 14 2 2 2 3 2" xfId="41704" xr:uid="{77FA9023-40F0-4BB6-9154-6741A90A25E4}"/>
    <cellStyle name="Comma 3 14 2 2 2 4" xfId="29065" xr:uid="{3B3BD05B-4306-4C04-99AB-A7B6B44E2DA4}"/>
    <cellStyle name="Comma 3 14 2 2 3" xfId="5386" xr:uid="{B27691A6-015B-42B4-8FB8-86F357829A9A}"/>
    <cellStyle name="Comma 3 14 2 2 3 2" xfId="12751" xr:uid="{B7E82727-C140-47E4-94B5-882CC7C3D88D}"/>
    <cellStyle name="Comma 3 14 2 2 3 2 2" xfId="45367" xr:uid="{9FF4A7F7-34A1-41C6-8450-B567084FEB73}"/>
    <cellStyle name="Comma 3 14 2 2 3 2 3" xfId="32740" xr:uid="{CBF5B8BA-73F9-4A69-AF40-3822CD9D034C}"/>
    <cellStyle name="Comma 3 14 2 2 3 3" xfId="20111" xr:uid="{C39AAAF7-4A39-4477-B42A-128DBBF7DDDE}"/>
    <cellStyle name="Comma 3 14 2 2 3 3 2" xfId="39086" xr:uid="{ED60C63A-C4BF-447F-829C-8629DF2F05F8}"/>
    <cellStyle name="Comma 3 14 2 2 3 4" xfId="26447" xr:uid="{D4914998-CBBA-4502-991C-8204DE752BCD}"/>
    <cellStyle name="Comma 3 14 2 2 4" xfId="11872" xr:uid="{0E654BCF-347D-421F-9E67-6C1E688BB2A4}"/>
    <cellStyle name="Comma 3 14 2 2 4 2" xfId="44488" xr:uid="{36AF6537-65B1-40F2-BED3-C3C052EA7ED3}"/>
    <cellStyle name="Comma 3 14 2 2 4 3" xfId="31861" xr:uid="{57D9E653-88D2-40A0-850F-72CE870499BD}"/>
    <cellStyle name="Comma 3 14 2 2 5" xfId="19232" xr:uid="{1E0A749E-E9D2-4D17-8E1F-CE646935C995}"/>
    <cellStyle name="Comma 3 14 2 2 5 2" xfId="38207" xr:uid="{366A5D70-4182-4784-846E-584C0C8E0C00}"/>
    <cellStyle name="Comma 3 14 2 2 6" xfId="25568" xr:uid="{E4514EF3-D58D-4044-AE88-4E0B83CC4081}"/>
    <cellStyle name="Comma 3 14 2 3" xfId="3652" xr:uid="{C1118A42-2734-4BDC-8513-1329031A1A8F}"/>
    <cellStyle name="Comma 3 14 2 3 2" xfId="7149" xr:uid="{D7D4C3A3-4B2C-4E53-815E-D33EBC30E0CF}"/>
    <cellStyle name="Comma 3 14 2 3 2 2" xfId="14514" xr:uid="{CB363DE3-DFE3-4F1F-8349-ECA99F0D38C9}"/>
    <cellStyle name="Comma 3 14 2 3 2 2 2" xfId="47130" xr:uid="{AD1E7968-6ED3-45EA-AA19-C4437AA4DB0B}"/>
    <cellStyle name="Comma 3 14 2 3 2 2 3" xfId="34503" xr:uid="{01A843D5-B2E4-48FC-A76F-A0F20671A0E6}"/>
    <cellStyle name="Comma 3 14 2 3 2 3" xfId="21874" xr:uid="{90F079E6-4A68-4633-A958-598B934C02A9}"/>
    <cellStyle name="Comma 3 14 2 3 2 3 2" xfId="40849" xr:uid="{12FBC8CE-5FF8-4385-B52D-A7010B927287}"/>
    <cellStyle name="Comma 3 14 2 3 2 4" xfId="28210" xr:uid="{CFDE29D4-88CE-4F3C-B740-858DD5C5E144}"/>
    <cellStyle name="Comma 3 14 2 3 3" xfId="11018" xr:uid="{A6EB2C29-506D-436F-BB17-68C8F4C77A21}"/>
    <cellStyle name="Comma 3 14 2 3 3 2" xfId="43633" xr:uid="{2BE0443F-EDE0-47C5-9473-1E122E0569F7}"/>
    <cellStyle name="Comma 3 14 2 3 3 3" xfId="31006" xr:uid="{AB49D457-98F9-49D9-8F8E-0C56096F8CB4}"/>
    <cellStyle name="Comma 3 14 2 3 4" xfId="18378" xr:uid="{F3369ACB-256F-463F-8B46-A113F04DD8FD}"/>
    <cellStyle name="Comma 3 14 2 3 4 2" xfId="37352" xr:uid="{09854DE1-2697-4BA6-82F8-04BBFCB25A18}"/>
    <cellStyle name="Comma 3 14 2 3 5" xfId="24713" xr:uid="{77E224F7-E6CB-4475-9486-C2581A1AAC87}"/>
    <cellStyle name="Comma 3 14 2 4" xfId="6271" xr:uid="{17147BEC-E9B5-4B3F-9A53-12AA8AB2C5F0}"/>
    <cellStyle name="Comma 3 14 2 4 2" xfId="13636" xr:uid="{977C236D-23FD-4693-A25F-E39743F2032F}"/>
    <cellStyle name="Comma 3 14 2 4 2 2" xfId="46252" xr:uid="{0E7D13D4-3C36-456D-ABA8-FA176FCE233C}"/>
    <cellStyle name="Comma 3 14 2 4 2 3" xfId="33625" xr:uid="{D73EAD92-9F6E-427C-89FC-47395DF7EC47}"/>
    <cellStyle name="Comma 3 14 2 4 3" xfId="20996" xr:uid="{38C4693B-4567-4EEC-9C1A-59CB4BB32586}"/>
    <cellStyle name="Comma 3 14 2 4 3 2" xfId="39971" xr:uid="{C3A64921-0E14-4913-9892-D39B2F454987}"/>
    <cellStyle name="Comma 3 14 2 4 4" xfId="27332" xr:uid="{50AE6996-D0BA-4972-BC1A-4EB3BE60E67A}"/>
    <cellStyle name="Comma 3 14 2 5" xfId="10142" xr:uid="{85BBE63D-E0DF-47B3-8B98-BDEA8338B9DB}"/>
    <cellStyle name="Comma 3 14 2 5 2" xfId="42755" xr:uid="{AF4804FC-9585-4FB5-BDB1-B387AFFD5C66}"/>
    <cellStyle name="Comma 3 14 2 5 3" xfId="30128" xr:uid="{B971BC10-5852-4A7F-8AB5-74F25A76413D}"/>
    <cellStyle name="Comma 3 14 2 6" xfId="17502" xr:uid="{D3FA3E47-F1E6-4E24-8C4A-250EFCFA2C99}"/>
    <cellStyle name="Comma 3 14 2 6 2" xfId="36474" xr:uid="{5A5027B6-1AC9-44B5-A779-EA3A94078926}"/>
    <cellStyle name="Comma 3 14 2 7" xfId="23835" xr:uid="{FBCEA57C-A71A-42CF-972C-B2E89F848A58}"/>
    <cellStyle name="Comma 3 14 3" xfId="4067" xr:uid="{D1478504-71B4-47D0-A86F-4D6A5B5623CF}"/>
    <cellStyle name="Comma 3 14 3 2" xfId="7564" xr:uid="{C88C0B11-181D-443F-A1B4-C7B76A8EA6EC}"/>
    <cellStyle name="Comma 3 14 3 2 2" xfId="14929" xr:uid="{174F04CB-ED3B-4148-9B56-A2CCDC2BD14F}"/>
    <cellStyle name="Comma 3 14 3 2 2 2" xfId="47545" xr:uid="{D8A25A5A-895A-4EFA-AB71-5FE339FBC2DD}"/>
    <cellStyle name="Comma 3 14 3 2 2 3" xfId="34918" xr:uid="{A30CE0B1-D75B-4D80-ACC1-FF16E9FCD7B0}"/>
    <cellStyle name="Comma 3 14 3 2 3" xfId="22289" xr:uid="{F2401B7B-7E40-4338-9772-08BB9374F0A4}"/>
    <cellStyle name="Comma 3 14 3 2 3 2" xfId="41264" xr:uid="{DBFAD5BE-C0B9-4E33-86B4-9517FBD8AE23}"/>
    <cellStyle name="Comma 3 14 3 2 4" xfId="28625" xr:uid="{7B1CCBA2-2926-4B2D-8E24-E21437229746}"/>
    <cellStyle name="Comma 3 14 3 3" xfId="4942" xr:uid="{C2875CF9-D2F5-4AA9-A0A2-FC1DD81F3503}"/>
    <cellStyle name="Comma 3 14 3 3 2" xfId="12307" xr:uid="{8F8F790C-C3CF-4C9F-A07F-ED37BAEC7472}"/>
    <cellStyle name="Comma 3 14 3 3 2 2" xfId="44923" xr:uid="{3A170247-A7FD-492B-9A14-39FCEEB88B9B}"/>
    <cellStyle name="Comma 3 14 3 3 2 3" xfId="32296" xr:uid="{C63E46E9-0095-4077-88E5-534F433755DE}"/>
    <cellStyle name="Comma 3 14 3 3 3" xfId="19667" xr:uid="{D3E13013-0032-4F21-82C2-F87AC47F8A54}"/>
    <cellStyle name="Comma 3 14 3 3 3 2" xfId="38642" xr:uid="{91D7CF90-E640-459D-9928-6D3140CE131A}"/>
    <cellStyle name="Comma 3 14 3 3 4" xfId="26003" xr:uid="{58F0B0BE-50FD-4F6B-80C3-2DC03A826B91}"/>
    <cellStyle name="Comma 3 14 3 4" xfId="11433" xr:uid="{FBB8319A-CF87-4FE1-9E07-3B3A94529F77}"/>
    <cellStyle name="Comma 3 14 3 4 2" xfId="44048" xr:uid="{BA657FC2-A86A-4128-B46E-A8C3966D8BA3}"/>
    <cellStyle name="Comma 3 14 3 4 3" xfId="31421" xr:uid="{2782D61B-2A8E-4D13-8116-B14AA770B30F}"/>
    <cellStyle name="Comma 3 14 3 5" xfId="18793" xr:uid="{0081C86B-BF4B-431E-8036-5BBA7128E64F}"/>
    <cellStyle name="Comma 3 14 3 5 2" xfId="37767" xr:uid="{43607587-1FD5-47EC-94F8-9FF4C3D8194F}"/>
    <cellStyle name="Comma 3 14 3 6" xfId="25128" xr:uid="{DE12B7AB-D102-4354-AC92-68C25D9BD4A2}"/>
    <cellStyle name="Comma 3 14 4" xfId="3217" xr:uid="{27C046A7-B21E-4EA7-A185-6BC747EC4EAA}"/>
    <cellStyle name="Comma 3 14 4 2" xfId="6714" xr:uid="{BB0DDE2F-0EF3-4A7D-85D9-2443C861FF25}"/>
    <cellStyle name="Comma 3 14 4 2 2" xfId="14079" xr:uid="{C6895CD1-0B81-4BE6-AC95-51D59B5F1A80}"/>
    <cellStyle name="Comma 3 14 4 2 2 2" xfId="46695" xr:uid="{4DDB19E9-D145-47B2-B292-0F8B53846E7B}"/>
    <cellStyle name="Comma 3 14 4 2 2 3" xfId="34068" xr:uid="{A8BE77F2-DA9C-4F7F-A7A7-C2988915299F}"/>
    <cellStyle name="Comma 3 14 4 2 3" xfId="21439" xr:uid="{1A23C8C4-3112-4516-B8DA-F2B55F985384}"/>
    <cellStyle name="Comma 3 14 4 2 3 2" xfId="40414" xr:uid="{5323BCA9-4A35-4AAF-87E8-F407DB1D1832}"/>
    <cellStyle name="Comma 3 14 4 2 4" xfId="27775" xr:uid="{465356CC-2728-44B3-940F-4900EC038F01}"/>
    <cellStyle name="Comma 3 14 4 3" xfId="10583" xr:uid="{03A0527B-1313-42AA-96A2-439724075448}"/>
    <cellStyle name="Comma 3 14 4 3 2" xfId="43198" xr:uid="{1D01AA81-FFCB-47C8-9200-8F2ABBF21EF2}"/>
    <cellStyle name="Comma 3 14 4 3 3" xfId="30571" xr:uid="{DC5C3877-5488-4959-9048-F708D2FA1D3E}"/>
    <cellStyle name="Comma 3 14 4 4" xfId="17943" xr:uid="{681BBE75-CFD2-4CA7-941B-7C88485D55EB}"/>
    <cellStyle name="Comma 3 14 4 4 2" xfId="36917" xr:uid="{6AF7CC01-E6F5-49A3-90A4-3222C23D65B0}"/>
    <cellStyle name="Comma 3 14 4 5" xfId="24278" xr:uid="{D869A24C-2B4B-45F3-8684-B1565319177B}"/>
    <cellStyle name="Comma 3 14 5" xfId="5827" xr:uid="{9427DF9C-1170-4137-ACC3-C1BE2DD674B0}"/>
    <cellStyle name="Comma 3 14 5 2" xfId="13192" xr:uid="{BAD23159-4662-4986-AFDE-8A8E4945E91D}"/>
    <cellStyle name="Comma 3 14 5 2 2" xfId="45808" xr:uid="{D6C13AE7-1D41-4E62-B404-C92954292CD3}"/>
    <cellStyle name="Comma 3 14 5 2 3" xfId="33181" xr:uid="{99AE14A4-F0CC-4511-B0FD-BD7B13C2FDDA}"/>
    <cellStyle name="Comma 3 14 5 3" xfId="20552" xr:uid="{4467A537-BFA6-4FE8-8E2E-2F9A730A0D06}"/>
    <cellStyle name="Comma 3 14 5 3 2" xfId="39527" xr:uid="{E7ABC36C-D702-466B-935A-E8B456E89E1D}"/>
    <cellStyle name="Comma 3 14 5 4" xfId="26888" xr:uid="{64358D19-AE3C-4E72-BEC0-C342FB025CD5}"/>
    <cellStyle name="Comma 3 14 6" xfId="9700" xr:uid="{F61D21BA-552A-4099-A6F9-F16597734450}"/>
    <cellStyle name="Comma 3 14 6 2" xfId="42311" xr:uid="{ADDE9A6E-C73E-47AA-9502-7955796D2285}"/>
    <cellStyle name="Comma 3 14 6 3" xfId="29684" xr:uid="{FB2B4F14-A43B-4606-99C5-4656CBF0E288}"/>
    <cellStyle name="Comma 3 14 7" xfId="17060" xr:uid="{597A9428-A4B4-470D-BCC8-47008819C3DF}"/>
    <cellStyle name="Comma 3 14 7 2" xfId="35952" xr:uid="{2FC97B3F-B6BB-4D87-B779-93A1F6D96F05}"/>
    <cellStyle name="Comma 3 14 8" xfId="23385" xr:uid="{C6923068-DBE4-4F90-8A71-2658F1B54BE1}"/>
    <cellStyle name="Comma 3 15" xfId="2753" xr:uid="{A782C502-7F8C-4274-8958-FCDDD986B690}"/>
    <cellStyle name="Comma 3 15 2" xfId="3123" xr:uid="{F4A896CB-C51C-4657-B0D1-60AA51069628}"/>
    <cellStyle name="Comma 3 15 2 2" xfId="4854" xr:uid="{168814E9-6424-463E-B126-17227D56F691}"/>
    <cellStyle name="Comma 3 15 2 2 2" xfId="8352" xr:uid="{5282AF66-AB84-476F-9D4F-9B26A8A95715}"/>
    <cellStyle name="Comma 3 15 2 2 2 2" xfId="15717" xr:uid="{C3A33257-7808-4544-B3D5-DC608BE33B56}"/>
    <cellStyle name="Comma 3 15 2 2 2 2 2" xfId="48333" xr:uid="{61ABEE57-36D3-4D41-910C-E3F0A2A38DC3}"/>
    <cellStyle name="Comma 3 15 2 2 2 2 3" xfId="35706" xr:uid="{6EA0E669-834E-4A84-9DDE-A613D5537515}"/>
    <cellStyle name="Comma 3 15 2 2 2 3" xfId="23077" xr:uid="{3718D347-02C4-46F3-A949-3E30240C3FD5}"/>
    <cellStyle name="Comma 3 15 2 2 2 3 2" xfId="42052" xr:uid="{8188F020-4AB8-47D8-893D-0E3047CCE629}"/>
    <cellStyle name="Comma 3 15 2 2 2 4" xfId="29413" xr:uid="{83694D97-5E92-4F42-8C02-C1C79CF027FA}"/>
    <cellStyle name="Comma 3 15 2 2 3" xfId="5735" xr:uid="{85CE94DE-722D-4BA7-9396-8FF302722A81}"/>
    <cellStyle name="Comma 3 15 2 2 3 2" xfId="13100" xr:uid="{F5961985-E370-4390-85BC-68B406AAFC99}"/>
    <cellStyle name="Comma 3 15 2 2 3 2 2" xfId="45716" xr:uid="{0C37750E-8A80-41B5-893D-0473C3003CF2}"/>
    <cellStyle name="Comma 3 15 2 2 3 2 3" xfId="33089" xr:uid="{D063B168-9A7F-42B7-93B7-2B2740CAAF3D}"/>
    <cellStyle name="Comma 3 15 2 2 3 3" xfId="20460" xr:uid="{A6E98DB8-6780-4156-AFA5-C65C7940E2E1}"/>
    <cellStyle name="Comma 3 15 2 2 3 3 2" xfId="39435" xr:uid="{D061A86C-7F6D-4F45-93D7-6C049CCDE5F5}"/>
    <cellStyle name="Comma 3 15 2 2 3 4" xfId="26796" xr:uid="{635245E8-B0B5-45BD-8EA8-EBB5AA05B8DF}"/>
    <cellStyle name="Comma 3 15 2 2 4" xfId="12220" xr:uid="{8CC40330-EC11-404A-9ACD-FAAD5CBB04FC}"/>
    <cellStyle name="Comma 3 15 2 2 4 2" xfId="44836" xr:uid="{F47D3BC0-C5BD-4638-B798-BE4833B94A47}"/>
    <cellStyle name="Comma 3 15 2 2 4 3" xfId="32209" xr:uid="{D0CFC217-DB3C-4C88-B21C-EFC51589A89C}"/>
    <cellStyle name="Comma 3 15 2 2 5" xfId="19580" xr:uid="{8CAAA0B5-EFAA-4459-A504-B79AEE0C7BA1}"/>
    <cellStyle name="Comma 3 15 2 2 5 2" xfId="38555" xr:uid="{22C3C552-8A2A-4E0D-8AC4-9E821558BC63}"/>
    <cellStyle name="Comma 3 15 2 2 6" xfId="25916" xr:uid="{2087EE46-258E-4B62-A4EA-457568695AF7}"/>
    <cellStyle name="Comma 3 15 2 3" xfId="3642" xr:uid="{A6425C19-945C-4170-B171-B73B970EC49D}"/>
    <cellStyle name="Comma 3 15 2 3 2" xfId="7139" xr:uid="{38AE9984-A5CA-4180-9387-809A4533C56C}"/>
    <cellStyle name="Comma 3 15 2 3 2 2" xfId="14504" xr:uid="{A9B8C51A-AAE2-4094-A0A5-956875C00E9D}"/>
    <cellStyle name="Comma 3 15 2 3 2 2 2" xfId="47120" xr:uid="{3D2C1332-E384-445E-B6FF-99BB8DA0A737}"/>
    <cellStyle name="Comma 3 15 2 3 2 2 3" xfId="34493" xr:uid="{ED6EE712-164B-47C5-B088-CBAE03B959B4}"/>
    <cellStyle name="Comma 3 15 2 3 2 3" xfId="21864" xr:uid="{2E273560-80B6-42C7-901E-ADF731B53258}"/>
    <cellStyle name="Comma 3 15 2 3 2 3 2" xfId="40839" xr:uid="{BB84E7CD-B6F1-44AC-92E0-DD0CA8ACFC3D}"/>
    <cellStyle name="Comma 3 15 2 3 2 4" xfId="28200" xr:uid="{614F0F22-4850-4B10-84D8-65AF453BA451}"/>
    <cellStyle name="Comma 3 15 2 3 3" xfId="11008" xr:uid="{89A54266-7C0D-40F2-BD85-8DC89A7D88EC}"/>
    <cellStyle name="Comma 3 15 2 3 3 2" xfId="43623" xr:uid="{FBA6327F-AF8F-4DDD-AAF4-D269C3DA008F}"/>
    <cellStyle name="Comma 3 15 2 3 3 3" xfId="30996" xr:uid="{EB975962-9DA1-490B-B763-C31585EA600D}"/>
    <cellStyle name="Comma 3 15 2 3 4" xfId="18368" xr:uid="{DFF9EEBC-EDA3-466F-9DD3-FF1486D1EDFC}"/>
    <cellStyle name="Comma 3 15 2 3 4 2" xfId="37342" xr:uid="{A8D0F381-F93C-4409-B58B-C3423F24337E}"/>
    <cellStyle name="Comma 3 15 2 3 5" xfId="24703" xr:uid="{D8248130-E7EE-4C26-9DD3-DE57AB31580C}"/>
    <cellStyle name="Comma 3 15 2 4" xfId="6620" xr:uid="{F1E5FDB6-C47B-49AF-8E91-41E82ED46A8B}"/>
    <cellStyle name="Comma 3 15 2 4 2" xfId="13985" xr:uid="{17EA6CD1-6109-4206-B66F-6BBFEC40740A}"/>
    <cellStyle name="Comma 3 15 2 4 2 2" xfId="46601" xr:uid="{C7FC6ADA-B0BE-4310-A538-E833A8378CB9}"/>
    <cellStyle name="Comma 3 15 2 4 2 3" xfId="33974" xr:uid="{3D5E1AA5-3ED8-4671-961A-431942326C58}"/>
    <cellStyle name="Comma 3 15 2 4 3" xfId="21345" xr:uid="{FADF8828-A799-4123-91EC-9FBB1F7B42CB}"/>
    <cellStyle name="Comma 3 15 2 4 3 2" xfId="40320" xr:uid="{C4799713-46E7-4862-8F2D-ECAB8C292A99}"/>
    <cellStyle name="Comma 3 15 2 4 4" xfId="27681" xr:uid="{4DB67F13-A4AB-48E5-812C-AA4FB96937E3}"/>
    <cellStyle name="Comma 3 15 2 5" xfId="10489" xr:uid="{5C3DF884-F52A-42C7-88A5-6585C135EDB4}"/>
    <cellStyle name="Comma 3 15 2 5 2" xfId="43104" xr:uid="{A5B70154-D898-44A4-A8D4-9E0017DB6F22}"/>
    <cellStyle name="Comma 3 15 2 5 3" xfId="30477" xr:uid="{5671D049-D24A-4772-8D76-75B7F2AB781F}"/>
    <cellStyle name="Comma 3 15 2 6" xfId="17849" xr:uid="{231486CC-BFA3-4149-AD8A-7CEDF885202F}"/>
    <cellStyle name="Comma 3 15 2 6 2" xfId="36823" xr:uid="{E4C651B2-5D0D-406E-8690-736B4EF93978}"/>
    <cellStyle name="Comma 3 15 2 7" xfId="24184" xr:uid="{E37ABD12-90D7-442A-BF92-936591F5652C}"/>
    <cellStyle name="Comma 3 15 3" xfId="4492" xr:uid="{1EC7EA93-DDCD-4ED8-8B6C-09D7FF281572}"/>
    <cellStyle name="Comma 3 15 3 2" xfId="7990" xr:uid="{87A43C82-BE84-4E41-9A5A-3D70833E34B1}"/>
    <cellStyle name="Comma 3 15 3 2 2" xfId="15355" xr:uid="{F49489E0-8A83-42EA-A0E5-006D75405B1C}"/>
    <cellStyle name="Comma 3 15 3 2 2 2" xfId="47971" xr:uid="{3D54DB44-B147-44DA-B19F-B95D6D2BBE5A}"/>
    <cellStyle name="Comma 3 15 3 2 2 3" xfId="35344" xr:uid="{2296362E-B0B5-4F98-920F-1C348204F3E2}"/>
    <cellStyle name="Comma 3 15 3 2 3" xfId="22715" xr:uid="{2EF13E29-FB4B-400E-9141-9C876A153EDD}"/>
    <cellStyle name="Comma 3 15 3 2 3 2" xfId="41690" xr:uid="{69B11D46-FAC6-4245-8771-9396D30862CE}"/>
    <cellStyle name="Comma 3 15 3 2 4" xfId="29051" xr:uid="{DAE226D5-A679-42B0-9A91-8143ABEED301}"/>
    <cellStyle name="Comma 3 15 3 3" xfId="5372" xr:uid="{734B00AB-4D6F-40E0-A51E-6B3B452D9CA1}"/>
    <cellStyle name="Comma 3 15 3 3 2" xfId="12737" xr:uid="{61FA3BA3-C732-48AD-BAFA-943240AE08E7}"/>
    <cellStyle name="Comma 3 15 3 3 2 2" xfId="45353" xr:uid="{60DA2F16-30D7-4F20-8D10-1D4439369B07}"/>
    <cellStyle name="Comma 3 15 3 3 2 3" xfId="32726" xr:uid="{528D6994-3C1B-4304-B99C-3FB59942FD9C}"/>
    <cellStyle name="Comma 3 15 3 3 3" xfId="20097" xr:uid="{9B6384E7-3D12-4954-A74C-4123FE6682E5}"/>
    <cellStyle name="Comma 3 15 3 3 3 2" xfId="39072" xr:uid="{E3470F8B-5045-4C8C-AA6D-480BF8F2410D}"/>
    <cellStyle name="Comma 3 15 3 3 4" xfId="26433" xr:uid="{E310902D-6DB8-4A64-A510-1BA70D3123D2}"/>
    <cellStyle name="Comma 3 15 3 4" xfId="11858" xr:uid="{8FB1BDB3-30FF-42A9-8B4A-C0BAC45FD0AE}"/>
    <cellStyle name="Comma 3 15 3 4 2" xfId="44474" xr:uid="{D5439744-2C85-4821-B8E5-83CC3BA09946}"/>
    <cellStyle name="Comma 3 15 3 4 3" xfId="31847" xr:uid="{86F09FED-A7A1-44B4-A69D-3728E3E916DF}"/>
    <cellStyle name="Comma 3 15 3 5" xfId="19218" xr:uid="{6875AF43-3568-4D53-A7FF-6419677ABF34}"/>
    <cellStyle name="Comma 3 15 3 5 2" xfId="38193" xr:uid="{22FE6663-B332-4C46-873A-D3F3F0F607EB}"/>
    <cellStyle name="Comma 3 15 3 6" xfId="25554" xr:uid="{55FE460B-5FD0-4919-A0FE-88330D96BE26}"/>
    <cellStyle name="Comma 3 15 4" xfId="6257" xr:uid="{8AFCFC05-F369-498F-8155-528B7A6950D7}"/>
    <cellStyle name="Comma 3 15 4 2" xfId="13622" xr:uid="{4D7614AB-432B-4024-8EAB-D8C91DCCFC18}"/>
    <cellStyle name="Comma 3 15 4 2 2" xfId="46238" xr:uid="{5603AAB5-5BF0-4B12-A856-489C0E91D5EA}"/>
    <cellStyle name="Comma 3 15 4 2 3" xfId="33611" xr:uid="{1E4393ED-C85C-407D-AED4-DF5DDC791BCA}"/>
    <cellStyle name="Comma 3 15 4 3" xfId="20982" xr:uid="{D9523E17-2EF7-4CAD-A35F-919F69EC5CF1}"/>
    <cellStyle name="Comma 3 15 4 3 2" xfId="39957" xr:uid="{60C4271B-FB6C-41B9-B7A0-86EB832E0E02}"/>
    <cellStyle name="Comma 3 15 4 4" xfId="27318" xr:uid="{ED9059B8-CF5A-402D-A08E-58DF3CCE5F75}"/>
    <cellStyle name="Comma 3 15 5" xfId="10129" xr:uid="{5C5E03A9-4C05-4504-9628-AC17A9A10169}"/>
    <cellStyle name="Comma 3 15 5 2" xfId="42741" xr:uid="{D4A68072-2E36-49A6-BB3B-97DB103C8268}"/>
    <cellStyle name="Comma 3 15 5 3" xfId="30114" xr:uid="{3805D080-1500-4240-AC6E-2C2A6CB54B31}"/>
    <cellStyle name="Comma 3 15 6" xfId="17489" xr:uid="{35BF670F-E292-40E4-A71F-DE2479B6BC02}"/>
    <cellStyle name="Comma 3 15 6 2" xfId="36459" xr:uid="{8B447D35-39D2-448B-9EE2-1207D1B4EF9B}"/>
    <cellStyle name="Comma 3 15 7" xfId="23821" xr:uid="{707A9244-7068-467F-B980-EDE910482022}"/>
    <cellStyle name="Comma 3 16" xfId="2084" xr:uid="{5022BDB7-8B07-4571-BA87-5AC0B645EA61}"/>
    <cellStyle name="Comma 3 16 2" xfId="9621" xr:uid="{2CA28C10-1FFB-4B15-89A4-344D2F04521C}"/>
    <cellStyle name="Comma 3 16 2 2" xfId="42237" xr:uid="{3438F812-B346-431F-A0B1-17A0F71F7CF1}"/>
    <cellStyle name="Comma 3 16 2 3" xfId="29610" xr:uid="{96B22E87-0A42-4A7F-9425-88D92EBE2EEC}"/>
    <cellStyle name="Comma 3 16 3" xfId="16981" xr:uid="{AA2ED9C8-B231-4E2A-A5F3-768A6F0F70CD}"/>
    <cellStyle name="Comma 3 16 3 2" xfId="35823" xr:uid="{3C6DDA87-8F76-4F18-BD05-76A2FD49B647}"/>
    <cellStyle name="Comma 3 16 4" xfId="23296" xr:uid="{6C53EFD7-A225-401F-8091-BF6A4C32097E}"/>
    <cellStyle name="Comma 3 17" xfId="8387" xr:uid="{531A26DE-0FE8-4B2B-AF27-58AE18F74D46}"/>
    <cellStyle name="Comma 3 17 2" xfId="15752" xr:uid="{73FA65DE-1FA8-48D9-90E1-BEAED5C50A65}"/>
    <cellStyle name="Comma 3 17 2 2" xfId="42087" xr:uid="{8AF1FEED-62CD-44E6-B753-6985695740BD}"/>
    <cellStyle name="Comma 3 17 3" xfId="23112" xr:uid="{30C15C7F-5F1C-4583-988B-538D989EDA78}"/>
    <cellStyle name="Comma 3 17 4" xfId="29448" xr:uid="{74F36454-4453-416B-9830-CE287228565E}"/>
    <cellStyle name="Comma 3 18" xfId="1639" xr:uid="{54943E88-636F-4EA2-B2BC-0D8B02E4DAA9}"/>
    <cellStyle name="Comma 3 18 2" xfId="9274" xr:uid="{E88C9CA0-F4D1-4ABD-ABB1-0E6A73B5F785}"/>
    <cellStyle name="Comma 3 18 2 2" xfId="35783" xr:uid="{F1E6B1F5-8806-4EE6-9238-0DDE0C0B5B15}"/>
    <cellStyle name="Comma 3 18 3" xfId="16634" xr:uid="{990776C2-D0FD-4F90-8D02-2E9287546351}"/>
    <cellStyle name="Comma 3 18 4" xfId="23250" xr:uid="{A8990645-7EAF-402B-9CDF-F82DC102DC3D}"/>
    <cellStyle name="Comma 3 19" xfId="433" xr:uid="{E31A964C-793C-4C61-AD2C-25CFFCF29F8F}"/>
    <cellStyle name="Comma 3 19 2" xfId="8508" xr:uid="{FB55745A-F426-4876-9D53-56FB618F1DC5}"/>
    <cellStyle name="Comma 3 19 3" xfId="15869" xr:uid="{5445B77F-D4BA-4D35-8361-5353A787E7A3}"/>
    <cellStyle name="Comma 3 19 4" xfId="35758" xr:uid="{7790679B-6B2C-4367-818B-94C48558231A}"/>
    <cellStyle name="Comma 3 2" xfId="33" xr:uid="{CE88C175-D708-4D44-BA31-7D8AD297ECF1}"/>
    <cellStyle name="Comma 3 2 10" xfId="1442" xr:uid="{FA2F2DCD-96E4-4E00-882E-D0C7E034C518}"/>
    <cellStyle name="Comma 3 2 10 2" xfId="2947" xr:uid="{E8C0263B-7BD5-4724-9C80-49746515713E}"/>
    <cellStyle name="Comma 3 2 10 2 2" xfId="4679" xr:uid="{833429C1-3513-478D-9C45-5140BA19E877}"/>
    <cellStyle name="Comma 3 2 10 2 2 2" xfId="8177" xr:uid="{2F2D1B10-3E22-4C3D-9652-D5E468ADF72F}"/>
    <cellStyle name="Comma 3 2 10 2 2 2 2" xfId="15542" xr:uid="{F2E07725-4A51-452A-96E9-6EE816FF0E91}"/>
    <cellStyle name="Comma 3 2 10 2 2 2 2 2" xfId="48158" xr:uid="{5179F3D8-171B-44FA-ABD3-AD3EC5E7DCA9}"/>
    <cellStyle name="Comma 3 2 10 2 2 2 2 3" xfId="35531" xr:uid="{7F82B782-2FC9-4934-A431-848B57F0C44B}"/>
    <cellStyle name="Comma 3 2 10 2 2 2 3" xfId="22902" xr:uid="{58DAF56C-F006-40CF-B8A3-CE5E3869C80D}"/>
    <cellStyle name="Comma 3 2 10 2 2 2 3 2" xfId="41877" xr:uid="{1D8BB548-0AD3-4EAB-BE09-8755B15D2F30}"/>
    <cellStyle name="Comma 3 2 10 2 2 2 4" xfId="29238" xr:uid="{8DFB8712-4DDD-42D4-AD1C-DD111137285C}"/>
    <cellStyle name="Comma 3 2 10 2 2 3" xfId="5559" xr:uid="{7AE2E6BD-C22C-4399-908B-BB23161041D1}"/>
    <cellStyle name="Comma 3 2 10 2 2 3 2" xfId="12924" xr:uid="{8CE6485D-E7F7-4B35-8CD9-ADF9BAF23F7E}"/>
    <cellStyle name="Comma 3 2 10 2 2 3 2 2" xfId="45540" xr:uid="{217A3F95-EE7B-4F35-ABA0-C5B7AC6FD5B1}"/>
    <cellStyle name="Comma 3 2 10 2 2 3 2 3" xfId="32913" xr:uid="{B97B4EF6-9E97-4440-8252-7AE67C117A7F}"/>
    <cellStyle name="Comma 3 2 10 2 2 3 3" xfId="20284" xr:uid="{1D48CFF8-D1C4-413A-980B-05029C881B62}"/>
    <cellStyle name="Comma 3 2 10 2 2 3 3 2" xfId="39259" xr:uid="{55EC506B-872C-4D38-8EE0-F3870A96697F}"/>
    <cellStyle name="Comma 3 2 10 2 2 3 4" xfId="26620" xr:uid="{FF8A9BA4-2F2E-4BEC-BCB2-2DF0BF7A891E}"/>
    <cellStyle name="Comma 3 2 10 2 2 4" xfId="12045" xr:uid="{82F3AE0A-106A-44FF-8041-0E65AA3577CB}"/>
    <cellStyle name="Comma 3 2 10 2 2 4 2" xfId="44661" xr:uid="{47820D84-32E3-43FE-AF2A-27E4806A1EFD}"/>
    <cellStyle name="Comma 3 2 10 2 2 4 3" xfId="32034" xr:uid="{1137AC92-B86C-4891-A3D8-965E2FF3A5A8}"/>
    <cellStyle name="Comma 3 2 10 2 2 5" xfId="19405" xr:uid="{15732F62-22A0-434E-A6EF-29511A12E257}"/>
    <cellStyle name="Comma 3 2 10 2 2 5 2" xfId="38380" xr:uid="{4D83733A-BC7F-4A76-9ECD-6B7E7F6D15C9}"/>
    <cellStyle name="Comma 3 2 10 2 2 6" xfId="25741" xr:uid="{69B09C23-DEE6-4312-9A89-317C426D72AC}"/>
    <cellStyle name="Comma 3 2 10 2 3" xfId="3824" xr:uid="{30BBAA01-08CB-4452-AB94-22C5011A46B9}"/>
    <cellStyle name="Comma 3 2 10 2 3 2" xfId="7321" xr:uid="{4D0339F6-FB9B-4349-8F4A-819E2D00148E}"/>
    <cellStyle name="Comma 3 2 10 2 3 2 2" xfId="14686" xr:uid="{DAD97AAF-9AD0-40DF-8E91-BD5F7E4C405B}"/>
    <cellStyle name="Comma 3 2 10 2 3 2 2 2" xfId="47302" xr:uid="{07C34561-AA17-4E8D-BE49-CCDC5D1AE786}"/>
    <cellStyle name="Comma 3 2 10 2 3 2 2 3" xfId="34675" xr:uid="{0210F4C3-5B10-4BA9-BA3A-20C23255B4CB}"/>
    <cellStyle name="Comma 3 2 10 2 3 2 3" xfId="22046" xr:uid="{59141B4D-B84C-4A05-96F2-3BC9D6A50856}"/>
    <cellStyle name="Comma 3 2 10 2 3 2 3 2" xfId="41021" xr:uid="{A6428368-82D9-4C86-A1A8-04F3A0FBEA1F}"/>
    <cellStyle name="Comma 3 2 10 2 3 2 4" xfId="28382" xr:uid="{E8353449-6A6A-47C9-BDE3-A65B14F8D2F4}"/>
    <cellStyle name="Comma 3 2 10 2 3 3" xfId="11190" xr:uid="{55EA7E3A-6DB6-4E72-A42A-46EDC5ED9B21}"/>
    <cellStyle name="Comma 3 2 10 2 3 3 2" xfId="43805" xr:uid="{AB2EBE2A-BF48-4B08-8BF5-C63994FA425D}"/>
    <cellStyle name="Comma 3 2 10 2 3 3 3" xfId="31178" xr:uid="{D957A016-9FB1-45F1-BD64-EA3D7C2F8147}"/>
    <cellStyle name="Comma 3 2 10 2 3 4" xfId="18550" xr:uid="{B36DC566-27DD-458D-AE1D-BA24D09F0216}"/>
    <cellStyle name="Comma 3 2 10 2 3 4 2" xfId="37524" xr:uid="{550ADC57-41C1-4FEB-9C88-B04AB2FCA24B}"/>
    <cellStyle name="Comma 3 2 10 2 3 5" xfId="24885" xr:uid="{5E171592-3DE3-410C-9A4E-646F1B948E08}"/>
    <cellStyle name="Comma 3 2 10 2 4" xfId="6444" xr:uid="{F1E8E5D4-7A40-414D-AF36-705CA78EF98D}"/>
    <cellStyle name="Comma 3 2 10 2 4 2" xfId="13809" xr:uid="{DE3B963E-C5C9-4534-A7E0-A7A4399ABE6D}"/>
    <cellStyle name="Comma 3 2 10 2 4 2 2" xfId="46425" xr:uid="{366C827D-0280-4D63-A0D1-9E64892B1FAB}"/>
    <cellStyle name="Comma 3 2 10 2 4 2 3" xfId="33798" xr:uid="{96955579-3A0F-401B-BF1C-DB8261142726}"/>
    <cellStyle name="Comma 3 2 10 2 4 3" xfId="21169" xr:uid="{3673D0FE-0963-444F-86D9-3CD1EC16721B}"/>
    <cellStyle name="Comma 3 2 10 2 4 3 2" xfId="40144" xr:uid="{6B438837-6581-405F-8CEF-77D3ED617A22}"/>
    <cellStyle name="Comma 3 2 10 2 4 4" xfId="27505" xr:uid="{6653B0EA-E811-4FA6-AF12-A372358669B7}"/>
    <cellStyle name="Comma 3 2 10 2 5" xfId="10315" xr:uid="{7C243847-2E93-4F5C-862C-7202822A439B}"/>
    <cellStyle name="Comma 3 2 10 2 5 2" xfId="42928" xr:uid="{F9F8BDD4-0F5B-4259-9ACA-4DA61CCE4C25}"/>
    <cellStyle name="Comma 3 2 10 2 5 3" xfId="30301" xr:uid="{58526560-43A7-4E32-92C2-CA1B85DC04B8}"/>
    <cellStyle name="Comma 3 2 10 2 6" xfId="17675" xr:uid="{6A0EB53E-7DA4-481A-BC80-2B8BAECBFA56}"/>
    <cellStyle name="Comma 3 2 10 2 6 2" xfId="36647" xr:uid="{77A8E747-15D5-4BF5-9894-91891C75DEFA}"/>
    <cellStyle name="Comma 3 2 10 2 7" xfId="24008" xr:uid="{22B99CF1-E82E-407D-A929-5BD24A081DDA}"/>
    <cellStyle name="Comma 3 2 10 3" xfId="4239" xr:uid="{AEB4ACCC-CCC0-4E3A-9E85-D17CDC42032A}"/>
    <cellStyle name="Comma 3 2 10 3 2" xfId="7736" xr:uid="{6A27B65B-F806-4569-B6AD-76A76C12D845}"/>
    <cellStyle name="Comma 3 2 10 3 2 2" xfId="15101" xr:uid="{0A18F861-B393-4758-9AC9-2B8724C36F26}"/>
    <cellStyle name="Comma 3 2 10 3 2 2 2" xfId="47717" xr:uid="{DF65482E-0414-41EB-84FE-AB446231B67F}"/>
    <cellStyle name="Comma 3 2 10 3 2 2 3" xfId="35090" xr:uid="{E139299E-C9C8-47C9-82FD-F2B0CB671DCB}"/>
    <cellStyle name="Comma 3 2 10 3 2 3" xfId="22461" xr:uid="{83C730F7-7C24-4456-9693-E389EC2C7A24}"/>
    <cellStyle name="Comma 3 2 10 3 2 3 2" xfId="41436" xr:uid="{99782AB7-0622-4E33-BCE9-05DA0EBE065B}"/>
    <cellStyle name="Comma 3 2 10 3 2 4" xfId="28797" xr:uid="{CFD452B8-51CB-4685-9D81-11648A4C4A09}"/>
    <cellStyle name="Comma 3 2 10 3 3" xfId="5117" xr:uid="{C482A1A7-7E22-478F-A462-C0C349DE99C6}"/>
    <cellStyle name="Comma 3 2 10 3 3 2" xfId="12482" xr:uid="{357D01FA-E82D-4D3C-8461-1584B383723C}"/>
    <cellStyle name="Comma 3 2 10 3 3 2 2" xfId="45098" xr:uid="{0F2EF9CA-2E5A-4C5D-903F-246C2B4A2DB5}"/>
    <cellStyle name="Comma 3 2 10 3 3 2 3" xfId="32471" xr:uid="{2F28212F-FCF2-4CC9-8DF9-CE6AE427649E}"/>
    <cellStyle name="Comma 3 2 10 3 3 3" xfId="19842" xr:uid="{4D40F52A-B638-4D64-B2C9-9B60C5006CBF}"/>
    <cellStyle name="Comma 3 2 10 3 3 3 2" xfId="38817" xr:uid="{2C334703-F081-4D3B-A00B-15CBDF8B2B24}"/>
    <cellStyle name="Comma 3 2 10 3 3 4" xfId="26178" xr:uid="{FD992017-E287-4B8D-AA6E-52B0E2ECBD32}"/>
    <cellStyle name="Comma 3 2 10 3 4" xfId="11605" xr:uid="{B92DA666-05A5-40D6-87AF-12242ED0E9CA}"/>
    <cellStyle name="Comma 3 2 10 3 4 2" xfId="44220" xr:uid="{6A03D767-40A9-4097-9BEE-9B99E9BDE95D}"/>
    <cellStyle name="Comma 3 2 10 3 4 3" xfId="31593" xr:uid="{94282D6A-D460-4698-8CC9-1787C964A7A4}"/>
    <cellStyle name="Comma 3 2 10 3 5" xfId="18965" xr:uid="{2FA1FC80-1DA6-4725-A5DF-D2582C45AF82}"/>
    <cellStyle name="Comma 3 2 10 3 5 2" xfId="37939" xr:uid="{75191318-F398-4F2B-B190-8EFACFD36EFC}"/>
    <cellStyle name="Comma 3 2 10 3 6" xfId="25300" xr:uid="{4C24124F-ABD8-4442-B0E1-BC07D89F4682}"/>
    <cellStyle name="Comma 3 2 10 4" xfId="3389" xr:uid="{52D528DA-A651-41AD-AEA9-64BF87679445}"/>
    <cellStyle name="Comma 3 2 10 4 2" xfId="6886" xr:uid="{A301DCC7-7385-458E-A3D3-CC34B72818D7}"/>
    <cellStyle name="Comma 3 2 10 4 2 2" xfId="14251" xr:uid="{C055F2CE-DA44-4E9C-823B-DFBD30641194}"/>
    <cellStyle name="Comma 3 2 10 4 2 2 2" xfId="46867" xr:uid="{BC41586B-5B11-45D7-8A0B-CD26A858F0E8}"/>
    <cellStyle name="Comma 3 2 10 4 2 2 3" xfId="34240" xr:uid="{8C0711E1-F05F-43AF-B4CE-BF1AE71D1C55}"/>
    <cellStyle name="Comma 3 2 10 4 2 3" xfId="21611" xr:uid="{CDC3A5B5-9B1B-4DA9-91B9-B346304899C8}"/>
    <cellStyle name="Comma 3 2 10 4 2 3 2" xfId="40586" xr:uid="{B1253185-F16F-4216-B89B-AE1D01CCE9F5}"/>
    <cellStyle name="Comma 3 2 10 4 2 4" xfId="27947" xr:uid="{10FAE97D-1526-4360-8B5A-5E77F8C8E5B4}"/>
    <cellStyle name="Comma 3 2 10 4 3" xfId="10755" xr:uid="{3CD19696-A07C-4951-B031-BBEC337B866B}"/>
    <cellStyle name="Comma 3 2 10 4 3 2" xfId="43370" xr:uid="{68BFAC6E-2DD2-4F53-BDFD-940D1B4DEE6F}"/>
    <cellStyle name="Comma 3 2 10 4 3 3" xfId="30743" xr:uid="{58F792B5-D92C-4D0D-BD0C-4C30615E1AA3}"/>
    <cellStyle name="Comma 3 2 10 4 4" xfId="18115" xr:uid="{8C39BAB5-6EB2-40C4-91B2-1D042EDFD614}"/>
    <cellStyle name="Comma 3 2 10 4 4 2" xfId="37089" xr:uid="{FFA4D6AA-5E65-412C-91EC-D0B86B3D9593}"/>
    <cellStyle name="Comma 3 2 10 4 5" xfId="24450" xr:uid="{2670C474-7173-4EEF-93F1-C1175B1A47B6}"/>
    <cellStyle name="Comma 3 2 10 5" xfId="6002" xr:uid="{046B39B0-CC49-46F8-BA49-CCE662565C68}"/>
    <cellStyle name="Comma 3 2 10 5 2" xfId="13367" xr:uid="{3B6404D5-9E8F-4307-8EA2-B87687F90EE8}"/>
    <cellStyle name="Comma 3 2 10 5 2 2" xfId="45983" xr:uid="{F5CD283F-4D5C-4AD9-930D-5155A4196F3B}"/>
    <cellStyle name="Comma 3 2 10 5 2 3" xfId="33356" xr:uid="{02EC5FCA-BDEA-45E9-8D43-C82B5B9BFD0E}"/>
    <cellStyle name="Comma 3 2 10 5 3" xfId="20727" xr:uid="{F0EBF07D-FECE-4BA9-86F5-50708503AF52}"/>
    <cellStyle name="Comma 3 2 10 5 3 2" xfId="39702" xr:uid="{2A36D080-696E-4385-BA36-055D277317EC}"/>
    <cellStyle name="Comma 3 2 10 5 4" xfId="27063" xr:uid="{AE20EC6E-C21F-4AD4-B258-50240C70878A}"/>
    <cellStyle name="Comma 3 2 10 6" xfId="2450" xr:uid="{D76C1485-2649-41EA-B6DB-A6D6810B45A5}"/>
    <cellStyle name="Comma 3 2 10 6 2" xfId="9875" xr:uid="{F2D149BA-F4E2-42F4-A33C-D4AE1ACB7BB1}"/>
    <cellStyle name="Comma 3 2 10 6 2 2" xfId="42486" xr:uid="{0EB3420A-3DF4-4432-9D55-6E24E6CB2050}"/>
    <cellStyle name="Comma 3 2 10 6 3" xfId="17235" xr:uid="{F89DF2CA-EA04-40DB-B9AB-26211C80EC86}"/>
    <cellStyle name="Comma 3 2 10 6 4" xfId="29859" xr:uid="{51569C99-EE44-4988-9239-329EE924C463}"/>
    <cellStyle name="Comma 3 2 10 7" xfId="9203" xr:uid="{51120897-A192-4ECA-9AA6-8167B9FD0822}"/>
    <cellStyle name="Comma 3 2 10 7 2" xfId="36173" xr:uid="{2E8DA37B-F270-4F26-BEC4-C8C8EBBC2B98}"/>
    <cellStyle name="Comma 3 2 10 8" xfId="16563" xr:uid="{D6B35A50-1394-4B80-A8B3-EECA26440224}"/>
    <cellStyle name="Comma 3 2 10 9" xfId="23562" xr:uid="{2D1A3705-DAD9-4913-AB7C-C37D80C888CD}"/>
    <cellStyle name="Comma 3 2 11" xfId="2217" xr:uid="{C51FD7C2-13A5-40B6-9D4C-3A52911B6970}"/>
    <cellStyle name="Comma 3 2 11 2" xfId="2793" xr:uid="{7167E425-E918-43A2-810E-70828ADC2E8E}"/>
    <cellStyle name="Comma 3 2 11 2 2" xfId="4527" xr:uid="{9429683B-D066-4C77-B312-F821B90BD2C1}"/>
    <cellStyle name="Comma 3 2 11 2 2 2" xfId="8025" xr:uid="{F0533BD8-8D64-47D0-810A-C2C6276555C2}"/>
    <cellStyle name="Comma 3 2 11 2 2 2 2" xfId="15390" xr:uid="{F27B03FE-6829-4EDA-A979-4625170DF203}"/>
    <cellStyle name="Comma 3 2 11 2 2 2 2 2" xfId="48006" xr:uid="{C256F0A5-F250-42E3-9A51-BA3516B7A070}"/>
    <cellStyle name="Comma 3 2 11 2 2 2 2 3" xfId="35379" xr:uid="{5E7BFA90-40AA-4860-8EF1-5B4F66C1D2D1}"/>
    <cellStyle name="Comma 3 2 11 2 2 2 3" xfId="22750" xr:uid="{ACA2832A-7183-417F-9E0C-4A9FBB9CD715}"/>
    <cellStyle name="Comma 3 2 11 2 2 2 3 2" xfId="41725" xr:uid="{D8ECECF2-9B3A-4A97-A01D-7A238D525CD6}"/>
    <cellStyle name="Comma 3 2 11 2 2 2 4" xfId="29086" xr:uid="{52E2A4CD-9681-4FCD-BDC2-85DBA731EABD}"/>
    <cellStyle name="Comma 3 2 11 2 2 3" xfId="5407" xr:uid="{17FC9F1D-54C3-49EF-A342-BF1C88A7EAAF}"/>
    <cellStyle name="Comma 3 2 11 2 2 3 2" xfId="12772" xr:uid="{6BE8C13F-8F9A-45E6-A5B5-3AC71C622833}"/>
    <cellStyle name="Comma 3 2 11 2 2 3 2 2" xfId="45388" xr:uid="{9D513737-237D-4F9C-9D16-09B7FED485A7}"/>
    <cellStyle name="Comma 3 2 11 2 2 3 2 3" xfId="32761" xr:uid="{C665AB0D-FF33-41D9-862C-3285D3000F8D}"/>
    <cellStyle name="Comma 3 2 11 2 2 3 3" xfId="20132" xr:uid="{D3575543-7E53-4F4C-91AB-B0C4C5802B7B}"/>
    <cellStyle name="Comma 3 2 11 2 2 3 3 2" xfId="39107" xr:uid="{27B94D91-DCE0-4550-BCA4-AB8154563B67}"/>
    <cellStyle name="Comma 3 2 11 2 2 3 4" xfId="26468" xr:uid="{3B12FB4C-5C2F-470A-A9F0-FE470774A3ED}"/>
    <cellStyle name="Comma 3 2 11 2 2 4" xfId="11893" xr:uid="{579F801B-E12A-4DBC-9631-E5CA04FFABEA}"/>
    <cellStyle name="Comma 3 2 11 2 2 4 2" xfId="44509" xr:uid="{DAAE0F55-7C79-412D-8D00-CB2D77CEC847}"/>
    <cellStyle name="Comma 3 2 11 2 2 4 3" xfId="31882" xr:uid="{5C60201B-20C3-4933-942F-F1FCF058D673}"/>
    <cellStyle name="Comma 3 2 11 2 2 5" xfId="19253" xr:uid="{82BEBD23-1ACF-4B29-958E-0B9C66374D12}"/>
    <cellStyle name="Comma 3 2 11 2 2 5 2" xfId="38228" xr:uid="{B870A168-596C-4EF2-8B2A-47899F888222}"/>
    <cellStyle name="Comma 3 2 11 2 2 6" xfId="25589" xr:uid="{757EF391-D518-497E-A011-38A6FC88F87D}"/>
    <cellStyle name="Comma 3 2 11 2 3" xfId="3673" xr:uid="{15B768C3-31C3-42DA-A2AC-8F73F20E6E14}"/>
    <cellStyle name="Comma 3 2 11 2 3 2" xfId="7170" xr:uid="{47B1BC89-33CA-446A-B8C7-2FB705BDD823}"/>
    <cellStyle name="Comma 3 2 11 2 3 2 2" xfId="14535" xr:uid="{9241682D-3BFC-49E8-AA8B-D6D719BEFEC3}"/>
    <cellStyle name="Comma 3 2 11 2 3 2 2 2" xfId="47151" xr:uid="{05436C29-F783-4D04-A392-4E492617F508}"/>
    <cellStyle name="Comma 3 2 11 2 3 2 2 3" xfId="34524" xr:uid="{B522202A-2966-43EC-B24E-F6FF426AAF48}"/>
    <cellStyle name="Comma 3 2 11 2 3 2 3" xfId="21895" xr:uid="{964749FF-DC22-4933-978D-F44E13457D1D}"/>
    <cellStyle name="Comma 3 2 11 2 3 2 3 2" xfId="40870" xr:uid="{A98CBA32-583D-4EA1-B056-E6D36A5DD73B}"/>
    <cellStyle name="Comma 3 2 11 2 3 2 4" xfId="28231" xr:uid="{67EAC8B2-ACDE-4C41-9E27-0CDBB214D895}"/>
    <cellStyle name="Comma 3 2 11 2 3 3" xfId="11039" xr:uid="{1C956F4B-2BD8-4D22-8785-7CD777934CBF}"/>
    <cellStyle name="Comma 3 2 11 2 3 3 2" xfId="43654" xr:uid="{21CB5D2D-58F4-4F45-BA03-2A0D46B9D65F}"/>
    <cellStyle name="Comma 3 2 11 2 3 3 3" xfId="31027" xr:uid="{B974E3C6-D543-4007-BD6A-219F56633222}"/>
    <cellStyle name="Comma 3 2 11 2 3 4" xfId="18399" xr:uid="{B23B437A-2922-4FD3-A33D-3756D5B1CFA1}"/>
    <cellStyle name="Comma 3 2 11 2 3 4 2" xfId="37373" xr:uid="{9A4FCBBD-855F-4C87-8478-16E28EE03109}"/>
    <cellStyle name="Comma 3 2 11 2 3 5" xfId="24734" xr:uid="{F5640AFA-E01D-43B1-9CF6-8AB95CF1E374}"/>
    <cellStyle name="Comma 3 2 11 2 4" xfId="6292" xr:uid="{69F9B74D-2A15-48C7-9ADE-06069BDF2E6C}"/>
    <cellStyle name="Comma 3 2 11 2 4 2" xfId="13657" xr:uid="{5621741A-8D69-48ED-988F-08D44D2AFAA8}"/>
    <cellStyle name="Comma 3 2 11 2 4 2 2" xfId="46273" xr:uid="{7C2DE550-BC11-4400-854E-A2206E330C8C}"/>
    <cellStyle name="Comma 3 2 11 2 4 2 3" xfId="33646" xr:uid="{3C4EB78C-22D3-4651-9BF1-54A6EDFD7B0B}"/>
    <cellStyle name="Comma 3 2 11 2 4 3" xfId="21017" xr:uid="{10478F68-ED2A-4D92-9CCA-C8BFB719F969}"/>
    <cellStyle name="Comma 3 2 11 2 4 3 2" xfId="39992" xr:uid="{CE600218-AF66-40A9-88C4-F3B6347A4E8C}"/>
    <cellStyle name="Comma 3 2 11 2 4 4" xfId="27353" xr:uid="{2AC6AF2F-FCC9-4B76-A8E4-0B67E9CEA51A}"/>
    <cellStyle name="Comma 3 2 11 2 5" xfId="10163" xr:uid="{59F54BC7-B03A-40B8-B3E8-B95AAB39F79A}"/>
    <cellStyle name="Comma 3 2 11 2 5 2" xfId="42776" xr:uid="{F43507F2-128F-45A6-A5D0-EFF146BC9DD7}"/>
    <cellStyle name="Comma 3 2 11 2 5 3" xfId="30149" xr:uid="{118017A1-A1C5-44C3-8A4E-E919518A402C}"/>
    <cellStyle name="Comma 3 2 11 2 6" xfId="17523" xr:uid="{C3CF6137-CEED-4609-BD91-C2265549159B}"/>
    <cellStyle name="Comma 3 2 11 2 6 2" xfId="36495" xr:uid="{08771055-F09A-42AA-A053-4B24E8282E95}"/>
    <cellStyle name="Comma 3 2 11 2 7" xfId="23856" xr:uid="{B5AD06F3-C333-40FB-A068-A4442CBDA9DC}"/>
    <cellStyle name="Comma 3 2 11 3" xfId="4089" xr:uid="{05A14D6F-8CBE-431A-B3AA-BBAD5059C031}"/>
    <cellStyle name="Comma 3 2 11 3 2" xfId="7586" xr:uid="{7F9F06CE-DDA4-4DB1-AF58-B5D949FFE2CE}"/>
    <cellStyle name="Comma 3 2 11 3 2 2" xfId="14951" xr:uid="{C30C1260-5DBE-41B4-A6DA-09AFFDD1DA0C}"/>
    <cellStyle name="Comma 3 2 11 3 2 2 2" xfId="47567" xr:uid="{2F352BAA-55B4-4D84-A80F-33856AAF9798}"/>
    <cellStyle name="Comma 3 2 11 3 2 2 3" xfId="34940" xr:uid="{108579BE-34E9-4624-882F-A633A54E6ABF}"/>
    <cellStyle name="Comma 3 2 11 3 2 3" xfId="22311" xr:uid="{9EB9DAA5-83CB-43E0-BA9E-98509E128451}"/>
    <cellStyle name="Comma 3 2 11 3 2 3 2" xfId="41286" xr:uid="{A9B4C434-D683-478A-ACE2-7EF78D77BD93}"/>
    <cellStyle name="Comma 3 2 11 3 2 4" xfId="28647" xr:uid="{D51B8D9B-5658-4467-A811-4F4C3DBC563D}"/>
    <cellStyle name="Comma 3 2 11 3 3" xfId="4964" xr:uid="{B1F2C4C5-EA66-4AB2-90D6-DE01C6A0D8EA}"/>
    <cellStyle name="Comma 3 2 11 3 3 2" xfId="12329" xr:uid="{BB370EAC-DDC1-4A32-9E80-DBEE42FECF21}"/>
    <cellStyle name="Comma 3 2 11 3 3 2 2" xfId="44945" xr:uid="{8C81506A-0E26-48F3-95D1-01798F048C81}"/>
    <cellStyle name="Comma 3 2 11 3 3 2 3" xfId="32318" xr:uid="{4FC4DE64-A18A-4C3F-89C3-AAE91A75C310}"/>
    <cellStyle name="Comma 3 2 11 3 3 3" xfId="19689" xr:uid="{90B36C56-7BA2-453C-BFCD-AD04477B3B78}"/>
    <cellStyle name="Comma 3 2 11 3 3 3 2" xfId="38664" xr:uid="{CE9D474C-8C09-4CD5-B0AC-20A5DA6A4E08}"/>
    <cellStyle name="Comma 3 2 11 3 3 4" xfId="26025" xr:uid="{BC41BFA7-853E-45E5-807C-C0D259BFBA92}"/>
    <cellStyle name="Comma 3 2 11 3 4" xfId="11455" xr:uid="{BA89BB25-3AFB-4C28-BF72-D3F475C03C20}"/>
    <cellStyle name="Comma 3 2 11 3 4 2" xfId="44070" xr:uid="{614D8AD8-3AC2-4A22-9CAF-DF1367D3AC72}"/>
    <cellStyle name="Comma 3 2 11 3 4 3" xfId="31443" xr:uid="{A50E9DB9-599E-4D02-AB7E-EE771EFEA6F3}"/>
    <cellStyle name="Comma 3 2 11 3 5" xfId="18815" xr:uid="{562F54CD-E8AF-4D7B-B3FD-A782D4FC0EED}"/>
    <cellStyle name="Comma 3 2 11 3 5 2" xfId="37789" xr:uid="{D0BED990-7D14-41DA-8AF6-95807E96DF1C}"/>
    <cellStyle name="Comma 3 2 11 3 6" xfId="25150" xr:uid="{4A78CB4D-2331-48E5-ACA9-4C636D8D594B}"/>
    <cellStyle name="Comma 3 2 11 4" xfId="3239" xr:uid="{73BD0996-B7FE-40ED-A106-0B82047B2F58}"/>
    <cellStyle name="Comma 3 2 11 4 2" xfId="6736" xr:uid="{63D917D9-FC9E-41A1-B887-D320C2209BBB}"/>
    <cellStyle name="Comma 3 2 11 4 2 2" xfId="14101" xr:uid="{4475BC6F-98B6-46AA-8486-023615A9CF6E}"/>
    <cellStyle name="Comma 3 2 11 4 2 2 2" xfId="46717" xr:uid="{8760877E-F374-42ED-BE9B-EC1C8595149C}"/>
    <cellStyle name="Comma 3 2 11 4 2 2 3" xfId="34090" xr:uid="{EE37D74A-9DD9-43BB-AC8E-C2A46C10BEA4}"/>
    <cellStyle name="Comma 3 2 11 4 2 3" xfId="21461" xr:uid="{773DEA14-E121-45F9-ADA4-5A0551436C99}"/>
    <cellStyle name="Comma 3 2 11 4 2 3 2" xfId="40436" xr:uid="{5B573707-83D3-457A-8C9B-7166DF15B7C8}"/>
    <cellStyle name="Comma 3 2 11 4 2 4" xfId="27797" xr:uid="{103B0B23-4476-4DEE-BEC4-A3DFBC92CAAA}"/>
    <cellStyle name="Comma 3 2 11 4 3" xfId="10605" xr:uid="{ED791069-1374-474E-B61A-5833626364B5}"/>
    <cellStyle name="Comma 3 2 11 4 3 2" xfId="43220" xr:uid="{F9969BF5-A72B-49EE-B737-B55C8F6A5E90}"/>
    <cellStyle name="Comma 3 2 11 4 3 3" xfId="30593" xr:uid="{AAE67B1B-FD5E-440F-A89A-AA32BB01102C}"/>
    <cellStyle name="Comma 3 2 11 4 4" xfId="17965" xr:uid="{2C40E510-923A-41D0-9D2F-16F22676BB39}"/>
    <cellStyle name="Comma 3 2 11 4 4 2" xfId="36939" xr:uid="{950CB970-8E3C-4368-B02B-645DEBD0C331}"/>
    <cellStyle name="Comma 3 2 11 4 5" xfId="24300" xr:uid="{8ABE7C17-33B1-4557-B662-231205B74742}"/>
    <cellStyle name="Comma 3 2 11 5" xfId="5849" xr:uid="{A72EED49-A4D1-4416-88E4-3A2B46F915A4}"/>
    <cellStyle name="Comma 3 2 11 5 2" xfId="13214" xr:uid="{4FEEF053-1095-4DD7-A905-1EB546938C85}"/>
    <cellStyle name="Comma 3 2 11 5 2 2" xfId="45830" xr:uid="{BEAA9050-20AD-4693-80C7-27C63C85EEB2}"/>
    <cellStyle name="Comma 3 2 11 5 2 3" xfId="33203" xr:uid="{3F54EB48-B614-472E-93B3-386C6F2F2A52}"/>
    <cellStyle name="Comma 3 2 11 5 3" xfId="20574" xr:uid="{3DD3D510-D2C6-40F8-B899-733EB9ACFC6C}"/>
    <cellStyle name="Comma 3 2 11 5 3 2" xfId="39549" xr:uid="{CF59482A-D6CA-4F3F-A6D3-FD984838240C}"/>
    <cellStyle name="Comma 3 2 11 5 4" xfId="26910" xr:uid="{804F199B-E965-49C1-84D2-24E2B3351EA8}"/>
    <cellStyle name="Comma 3 2 11 6" xfId="9722" xr:uid="{BF5AFBF0-0E9C-428F-8869-F4BB1B5FB6D4}"/>
    <cellStyle name="Comma 3 2 11 6 2" xfId="42333" xr:uid="{0BAC116F-AEAC-4BB9-BC81-FD8D3AB363E3}"/>
    <cellStyle name="Comma 3 2 11 6 3" xfId="29706" xr:uid="{9015878A-52EF-4020-AE59-639A59723C16}"/>
    <cellStyle name="Comma 3 2 11 7" xfId="17082" xr:uid="{DB210704-27CF-4E16-895F-4DFDFD2BC8BA}"/>
    <cellStyle name="Comma 3 2 11 7 2" xfId="35975" xr:uid="{3C5C0188-56C3-4EFB-B5C8-9DC98AFCDA91}"/>
    <cellStyle name="Comma 3 2 11 8" xfId="23408" xr:uid="{3BB3641D-6458-4799-9385-54FE2057A3FE}"/>
    <cellStyle name="Comma 3 2 12" xfId="3992" xr:uid="{056FBBB0-46D7-4137-9808-0853F25758F0}"/>
    <cellStyle name="Comma 3 2 12 2" xfId="7489" xr:uid="{60E95DC6-84AC-48DC-BC47-BFE39668B367}"/>
    <cellStyle name="Comma 3 2 12 2 2" xfId="14854" xr:uid="{E4C46C92-CEF9-42B7-8E8D-C62349408A13}"/>
    <cellStyle name="Comma 3 2 12 2 2 2" xfId="47470" xr:uid="{55CDA090-9E1A-4839-BCC3-742566BF96C6}"/>
    <cellStyle name="Comma 3 2 12 2 2 3" xfId="34843" xr:uid="{65824BA0-F4B4-4784-9595-D4BAE78663C9}"/>
    <cellStyle name="Comma 3 2 12 2 3" xfId="22214" xr:uid="{13AC0199-1B48-49F5-8FB4-7170E8C728BA}"/>
    <cellStyle name="Comma 3 2 12 2 3 2" xfId="41189" xr:uid="{01CC13A2-F52B-4240-9317-37BEE209CD85}"/>
    <cellStyle name="Comma 3 2 12 2 4" xfId="28550" xr:uid="{72528705-A169-4189-A243-3DA01D737EDC}"/>
    <cellStyle name="Comma 3 2 12 3" xfId="4866" xr:uid="{726CDA01-0B1D-4560-8F71-40030E8CCED9}"/>
    <cellStyle name="Comma 3 2 12 3 2" xfId="12231" xr:uid="{A53F98BD-FE71-41DE-A945-9C0BE186C670}"/>
    <cellStyle name="Comma 3 2 12 3 2 2" xfId="44847" xr:uid="{B010DDEA-F3B7-4F1A-9C99-7FC5327063CB}"/>
    <cellStyle name="Comma 3 2 12 3 2 3" xfId="32220" xr:uid="{C9EB6B17-A6E7-4E06-A49F-6EEC685762E9}"/>
    <cellStyle name="Comma 3 2 12 3 3" xfId="19591" xr:uid="{55D44A98-0BCD-4E20-BCDB-B81618AB09FA}"/>
    <cellStyle name="Comma 3 2 12 3 3 2" xfId="38566" xr:uid="{C15BFD7A-A35A-45AA-B9D3-A6251B12A94B}"/>
    <cellStyle name="Comma 3 2 12 3 4" xfId="25927" xr:uid="{71C54C88-8F0F-41DF-82C9-D8D42E9948D3}"/>
    <cellStyle name="Comma 3 2 12 4" xfId="11358" xr:uid="{FE2EF7BA-6CBB-44A1-A1C2-BB1437EF3234}"/>
    <cellStyle name="Comma 3 2 12 4 2" xfId="43973" xr:uid="{BD7C6642-6264-4C40-9A73-757CEA46CADF}"/>
    <cellStyle name="Comma 3 2 12 4 3" xfId="31346" xr:uid="{837CDC49-8F8C-4CE4-96B6-E712D9384C03}"/>
    <cellStyle name="Comma 3 2 12 5" xfId="18718" xr:uid="{17F8A25F-76B4-4B92-B3A2-52B181A83096}"/>
    <cellStyle name="Comma 3 2 12 5 2" xfId="37692" xr:uid="{11C6B965-6FDA-4FA4-8DFB-6FFFB24AA2FE}"/>
    <cellStyle name="Comma 3 2 12 6" xfId="25053" xr:uid="{8A1F8559-8A92-47A2-9FA6-1ED3EF55B9F5}"/>
    <cellStyle name="Comma 3 2 13" xfId="5751" xr:uid="{5CD1734C-9250-419E-BC96-97DD80D014EB}"/>
    <cellStyle name="Comma 3 2 13 2" xfId="13116" xr:uid="{30C80D99-B863-4C0F-A391-59E022C30E43}"/>
    <cellStyle name="Comma 3 2 13 2 2" xfId="45732" xr:uid="{96032DC7-965F-4243-9A6C-F8DCBA7092F8}"/>
    <cellStyle name="Comma 3 2 13 2 3" xfId="33105" xr:uid="{F8CF1852-8D23-491B-80AA-78276D7DB1AA}"/>
    <cellStyle name="Comma 3 2 13 3" xfId="20476" xr:uid="{B6ED53DE-D62D-4A07-BC79-F2EDE0431D52}"/>
    <cellStyle name="Comma 3 2 13 3 2" xfId="39451" xr:uid="{78BD5325-5373-4AA5-91D7-FCEB87733CAA}"/>
    <cellStyle name="Comma 3 2 13 4" xfId="26812" xr:uid="{2D23D69C-4DE9-4CCD-937F-53F22A531068}"/>
    <cellStyle name="Comma 3 2 14" xfId="2085" xr:uid="{B62E4713-5E8C-464D-AAA8-34B325E54D39}"/>
    <cellStyle name="Comma 3 2 14 2" xfId="9622" xr:uid="{D379B048-CFAC-4174-A7B6-5317ADBF9B56}"/>
    <cellStyle name="Comma 3 2 14 2 2" xfId="42238" xr:uid="{F8DC2D98-3B98-4072-9979-E1AF10E64390}"/>
    <cellStyle name="Comma 3 2 14 2 3" xfId="29611" xr:uid="{273CCCD7-7948-4A60-B3B8-14E97460E687}"/>
    <cellStyle name="Comma 3 2 14 3" xfId="16982" xr:uid="{7B12A1A5-9BC1-4629-B730-AD0DAE9D88E7}"/>
    <cellStyle name="Comma 3 2 14 3 2" xfId="35826" xr:uid="{25390D71-ED56-4E5D-B659-4D5CF93A3FF3}"/>
    <cellStyle name="Comma 3 2 14 4" xfId="23300" xr:uid="{77530BEB-8F28-4C59-A33D-8CE7521375FF}"/>
    <cellStyle name="Comma 3 2 15" xfId="8391" xr:uid="{B9CB7D3F-19E4-44B3-8246-C423D27EBDCF}"/>
    <cellStyle name="Comma 3 2 15 2" xfId="15756" xr:uid="{15CBEA4C-CAEF-4DDE-8E0B-BBE78B503615}"/>
    <cellStyle name="Comma 3 2 15 2 2" xfId="42105" xr:uid="{7D689365-4505-49FD-8872-513C3C6920E0}"/>
    <cellStyle name="Comma 3 2 15 3" xfId="23116" xr:uid="{1B9C8DF2-FE26-4617-B640-9E07D12FC5F6}"/>
    <cellStyle name="Comma 3 2 15 4" xfId="29467" xr:uid="{6CEF6BC6-B68D-4DA4-9D5F-190DC6DDA0A7}"/>
    <cellStyle name="Comma 3 2 16" xfId="1641" xr:uid="{18589C72-6FCB-449D-A545-8087A258B2D8}"/>
    <cellStyle name="Comma 3 2 16 2" xfId="9275" xr:uid="{9325157C-B5E9-4FBD-A4BF-62F697EBEA7B}"/>
    <cellStyle name="Comma 3 2 16 2 2" xfId="42140" xr:uid="{3C6DC19D-451F-47F7-A938-36B1110C6BA6}"/>
    <cellStyle name="Comma 3 2 16 3" xfId="16635" xr:uid="{C9CFB535-49A1-4F82-B6D7-0183ACB4B500}"/>
    <cellStyle name="Comma 3 2 16 4" xfId="29505" xr:uid="{859EED61-7913-416A-AACC-31C9520F42CA}"/>
    <cellStyle name="Comma 3 2 17" xfId="8509" xr:uid="{FE28A128-66F2-4A10-8251-85B8FF3932CF}"/>
    <cellStyle name="Comma 3 2 17 2" xfId="42228" xr:uid="{09774131-E737-4F98-88BE-0BEFCC30AAFD}"/>
    <cellStyle name="Comma 3 2 17 3" xfId="29600" xr:uid="{E2A9C436-7B62-41E7-9A12-0FB0681D40A2}"/>
    <cellStyle name="Comma 3 2 17 9" xfId="48577" xr:uid="{4787305F-14B5-4C83-8046-3CF856F295E4}"/>
    <cellStyle name="Comma 3 2 18" xfId="15870" xr:uid="{F21BCD56-9A68-4D67-86D4-95A8E5AB6EFE}"/>
    <cellStyle name="Comma 3 2 18 2" xfId="35810" xr:uid="{AC39D4E4-BC3F-4457-A932-CF3CD53A124F}"/>
    <cellStyle name="Comma 3 2 18 3" xfId="23282" xr:uid="{20F62EFA-C5EF-4173-96C2-BC785438FFB1}"/>
    <cellStyle name="Comma 3 2 19" xfId="23274" xr:uid="{E686246D-F7F5-4F13-94D4-B5E57F4526B4}"/>
    <cellStyle name="Comma 3 2 19 2" xfId="35804" xr:uid="{205A58C8-E0C6-4750-B2D0-D19F6E83585D}"/>
    <cellStyle name="Comma 3 2 2" xfId="172" xr:uid="{0E306529-C8EF-459E-A503-BDA614A67EFA}"/>
    <cellStyle name="Comma 3 2 2 10" xfId="463" xr:uid="{891DB450-38CB-4EC1-BA7E-803758EB97E9}"/>
    <cellStyle name="Comma 3 2 2 2" xfId="893" xr:uid="{BFD09257-BAE2-4144-A0A4-0C881BA9FA8D}"/>
    <cellStyle name="Comma 3 2 2 2 10" xfId="23501" xr:uid="{BC6D9343-004C-4114-9532-61AEFAAF0977}"/>
    <cellStyle name="Comma 3 2 2 2 2" xfId="1260" xr:uid="{77C78B51-6ECB-4DFC-BE5E-17F783E0507C}"/>
    <cellStyle name="Comma 3 2 2 2 2 2" xfId="3041" xr:uid="{63247565-675F-49B1-ADB8-FDD1CDD0062A}"/>
    <cellStyle name="Comma 3 2 2 2 2 2 2" xfId="4773" xr:uid="{5E669E88-F22B-4D9F-938F-45E129EB3A76}"/>
    <cellStyle name="Comma 3 2 2 2 2 2 2 2" xfId="8271" xr:uid="{548F5A70-B7BA-405B-AA70-D4E1C25FDBBD}"/>
    <cellStyle name="Comma 3 2 2 2 2 2 2 2 2" xfId="15636" xr:uid="{D958AC93-D934-4032-A0A2-8548A3D611D2}"/>
    <cellStyle name="Comma 3 2 2 2 2 2 2 2 2 2" xfId="48252" xr:uid="{92B1CA32-C6A5-465D-89A9-9C112AD77D68}"/>
    <cellStyle name="Comma 3 2 2 2 2 2 2 2 2 3" xfId="35625" xr:uid="{E5CA3965-70EC-4642-8D4F-D87DD33ABF23}"/>
    <cellStyle name="Comma 3 2 2 2 2 2 2 2 3" xfId="22996" xr:uid="{67D8D1B0-F65D-4362-B873-7091536D5C9F}"/>
    <cellStyle name="Comma 3 2 2 2 2 2 2 2 3 2" xfId="41971" xr:uid="{8A51C785-E964-4A38-ACC0-BAB230729745}"/>
    <cellStyle name="Comma 3 2 2 2 2 2 2 2 4" xfId="29332" xr:uid="{7A36B720-9D95-4609-BAB5-4740ED220F1A}"/>
    <cellStyle name="Comma 3 2 2 2 2 2 2 3" xfId="5653" xr:uid="{42F02D53-C966-46CF-80A6-DE3AC1091F5E}"/>
    <cellStyle name="Comma 3 2 2 2 2 2 2 3 2" xfId="13018" xr:uid="{E8B8AF2A-C7A3-412A-A94A-7202F5FDF7B1}"/>
    <cellStyle name="Comma 3 2 2 2 2 2 2 3 2 2" xfId="45634" xr:uid="{D01EA2CD-3312-45A1-9785-BCF1A7BC61BD}"/>
    <cellStyle name="Comma 3 2 2 2 2 2 2 3 2 3" xfId="33007" xr:uid="{203C72C9-00B5-4818-99F3-2DED2844B6F9}"/>
    <cellStyle name="Comma 3 2 2 2 2 2 2 3 3" xfId="20378" xr:uid="{7C8C8BB2-DEED-45F4-ABB0-876837249F12}"/>
    <cellStyle name="Comma 3 2 2 2 2 2 2 3 3 2" xfId="39353" xr:uid="{2E4928A9-980F-4BE8-9CD0-831B58D40EFC}"/>
    <cellStyle name="Comma 3 2 2 2 2 2 2 3 4" xfId="26714" xr:uid="{D4BF47EA-0889-4B3E-93E9-B6244202C9DD}"/>
    <cellStyle name="Comma 3 2 2 2 2 2 2 4" xfId="12139" xr:uid="{9372CAEA-91CC-4D69-AD6C-2A01BAC4A82C}"/>
    <cellStyle name="Comma 3 2 2 2 2 2 2 4 2" xfId="44755" xr:uid="{7B5A8468-D127-4AED-B759-55310C896EC7}"/>
    <cellStyle name="Comma 3 2 2 2 2 2 2 4 3" xfId="32128" xr:uid="{DFD839EB-1374-4D07-BDFA-2F6F2E28674F}"/>
    <cellStyle name="Comma 3 2 2 2 2 2 2 5" xfId="19499" xr:uid="{EAA13C4D-3C7F-4F91-9E90-1693E57E9ED8}"/>
    <cellStyle name="Comma 3 2 2 2 2 2 2 5 2" xfId="38474" xr:uid="{1C327EF6-633F-45E6-959E-244FAD2A3FD7}"/>
    <cellStyle name="Comma 3 2 2 2 2 2 2 6" xfId="25835" xr:uid="{6493D959-D510-4A1D-BFB7-39A31CA31F09}"/>
    <cellStyle name="Comma 3 2 2 2 2 2 3" xfId="3917" xr:uid="{EDAF9150-712A-4F2E-81AB-8D6045A0DAB8}"/>
    <cellStyle name="Comma 3 2 2 2 2 2 3 2" xfId="7414" xr:uid="{64B59714-8163-47BB-A7BA-1326A10DE640}"/>
    <cellStyle name="Comma 3 2 2 2 2 2 3 2 2" xfId="14779" xr:uid="{FD19C819-9D20-40F7-8C7A-859B71336909}"/>
    <cellStyle name="Comma 3 2 2 2 2 2 3 2 2 2" xfId="47395" xr:uid="{FC821DCB-D99E-4089-B97B-505E03F3B4EC}"/>
    <cellStyle name="Comma 3 2 2 2 2 2 3 2 2 3" xfId="34768" xr:uid="{BD741B05-7057-435A-9996-373629409189}"/>
    <cellStyle name="Comma 3 2 2 2 2 2 3 2 3" xfId="22139" xr:uid="{FE348EF7-BF23-4317-BB44-B47E61B27D36}"/>
    <cellStyle name="Comma 3 2 2 2 2 2 3 2 3 2" xfId="41114" xr:uid="{33515410-3D9A-437E-883B-89344D01D8A4}"/>
    <cellStyle name="Comma 3 2 2 2 2 2 3 2 4" xfId="28475" xr:uid="{195E2CEA-B6DC-4E0F-990C-F4941AC7EBBD}"/>
    <cellStyle name="Comma 3 2 2 2 2 2 3 3" xfId="11283" xr:uid="{30FB16EE-F44D-47E2-8F36-22EC87115383}"/>
    <cellStyle name="Comma 3 2 2 2 2 2 3 3 2" xfId="43898" xr:uid="{9B82913D-E77F-42BD-B91C-BA5F890760EB}"/>
    <cellStyle name="Comma 3 2 2 2 2 2 3 3 3" xfId="31271" xr:uid="{6B826501-7B8A-41E5-9788-241761CF6CA0}"/>
    <cellStyle name="Comma 3 2 2 2 2 2 3 4" xfId="18643" xr:uid="{4D8C18E5-85EE-45E4-860D-C9BF3158605B}"/>
    <cellStyle name="Comma 3 2 2 2 2 2 3 4 2" xfId="37617" xr:uid="{19CB8A65-8A09-416A-A4C6-EEE6A5445C69}"/>
    <cellStyle name="Comma 3 2 2 2 2 2 3 5" xfId="24978" xr:uid="{66CBDF70-6FCC-4FC1-A7D7-DC9326E64636}"/>
    <cellStyle name="Comma 3 2 2 2 2 2 4" xfId="6538" xr:uid="{DA5B793F-33C9-4F3B-867C-3FBAB89D8305}"/>
    <cellStyle name="Comma 3 2 2 2 2 2 4 2" xfId="13903" xr:uid="{AD1C800E-B404-4CE9-A20D-5D0353E426B2}"/>
    <cellStyle name="Comma 3 2 2 2 2 2 4 2 2" xfId="46519" xr:uid="{26BFCEA4-DD03-47BD-9E46-FC909FE437C2}"/>
    <cellStyle name="Comma 3 2 2 2 2 2 4 2 3" xfId="33892" xr:uid="{B184D530-0394-4D7A-8616-EFCAE7ED4A55}"/>
    <cellStyle name="Comma 3 2 2 2 2 2 4 3" xfId="21263" xr:uid="{2965B38D-78DB-4505-B510-85E0BC4E7795}"/>
    <cellStyle name="Comma 3 2 2 2 2 2 4 3 2" xfId="40238" xr:uid="{52AC44DD-91CB-4ADE-89F9-5FC585605BFC}"/>
    <cellStyle name="Comma 3 2 2 2 2 2 4 4" xfId="27599" xr:uid="{50207BC6-3B99-4C89-8BA9-7683BC36636B}"/>
    <cellStyle name="Comma 3 2 2 2 2 2 5" xfId="10409" xr:uid="{BFEC6051-77B2-4C39-AE57-B420864C1EBA}"/>
    <cellStyle name="Comma 3 2 2 2 2 2 5 2" xfId="43022" xr:uid="{A9BBFA0D-216A-4A87-A46C-4E5B56792AE5}"/>
    <cellStyle name="Comma 3 2 2 2 2 2 5 3" xfId="30395" xr:uid="{BA50383C-1AB6-4571-AA3C-F518C7C971EA}"/>
    <cellStyle name="Comma 3 2 2 2 2 2 6" xfId="17769" xr:uid="{0BA442E4-BE82-49AC-97C2-F0A4158C0E0C}"/>
    <cellStyle name="Comma 3 2 2 2 2 2 6 2" xfId="36741" xr:uid="{0815650A-3BA3-40A1-886A-21DB979EF7AF}"/>
    <cellStyle name="Comma 3 2 2 2 2 2 7" xfId="24102" xr:uid="{2CC8B06F-E758-4199-8D44-19C6641F9232}"/>
    <cellStyle name="Comma 3 2 2 2 2 3" xfId="4333" xr:uid="{A057AFEE-4A42-4D51-A7D9-1D2FC92A6D1E}"/>
    <cellStyle name="Comma 3 2 2 2 2 3 2" xfId="7830" xr:uid="{711E6442-D550-4757-880C-C82DCC8F6D3B}"/>
    <cellStyle name="Comma 3 2 2 2 2 3 2 2" xfId="15195" xr:uid="{9092EC1F-9F8F-4EA2-B9B8-5B534C157909}"/>
    <cellStyle name="Comma 3 2 2 2 2 3 2 2 2" xfId="47811" xr:uid="{1C7DB271-D556-4E92-AD46-B56B97ED0CE6}"/>
    <cellStyle name="Comma 3 2 2 2 2 3 2 2 3" xfId="35184" xr:uid="{B9BCAD12-8BE6-4362-A5BC-667E4FBEB07D}"/>
    <cellStyle name="Comma 3 2 2 2 2 3 2 3" xfId="22555" xr:uid="{D68482D3-F046-4740-8B1C-5E25B13F4117}"/>
    <cellStyle name="Comma 3 2 2 2 2 3 2 3 2" xfId="41530" xr:uid="{02E0D98B-4F69-4094-8284-E64DF5B54B73}"/>
    <cellStyle name="Comma 3 2 2 2 2 3 2 4" xfId="28891" xr:uid="{F06DBD4F-7089-4EAD-889F-6CD3F08AE714}"/>
    <cellStyle name="Comma 3 2 2 2 2 3 3" xfId="5211" xr:uid="{7A5679F8-2012-4430-B5F2-D82524FD2AB9}"/>
    <cellStyle name="Comma 3 2 2 2 2 3 3 2" xfId="12576" xr:uid="{A5109939-6692-4423-9014-D961D033F6CD}"/>
    <cellStyle name="Comma 3 2 2 2 2 3 3 2 2" xfId="45192" xr:uid="{BE49B059-BEE6-4BFE-9157-B9270EFFC37C}"/>
    <cellStyle name="Comma 3 2 2 2 2 3 3 2 3" xfId="32565" xr:uid="{041A98DA-C69B-4E9B-86DF-57504872DEDB}"/>
    <cellStyle name="Comma 3 2 2 2 2 3 3 3" xfId="19936" xr:uid="{C16F5B80-22D6-491E-9458-D69D8B6D5B70}"/>
    <cellStyle name="Comma 3 2 2 2 2 3 3 3 2" xfId="38911" xr:uid="{CA2C5C74-D8B5-4EBF-A06A-CD95CED8BCED}"/>
    <cellStyle name="Comma 3 2 2 2 2 3 3 4" xfId="26272" xr:uid="{9B417A0D-3B18-4B31-8A60-2528FCE04AD1}"/>
    <cellStyle name="Comma 3 2 2 2 2 3 4" xfId="11699" xr:uid="{12BEEFAE-E19D-412E-941D-4E7250BB3B9C}"/>
    <cellStyle name="Comma 3 2 2 2 2 3 4 2" xfId="44314" xr:uid="{C519FF74-6AF6-45D8-9A61-5B27AE3AAAD0}"/>
    <cellStyle name="Comma 3 2 2 2 2 3 4 3" xfId="31687" xr:uid="{356DF8F9-D4B1-4953-9CCB-31F2464C4869}"/>
    <cellStyle name="Comma 3 2 2 2 2 3 5" xfId="19059" xr:uid="{72E736D1-1E6A-415D-83F0-1E424F24D38D}"/>
    <cellStyle name="Comma 3 2 2 2 2 3 5 2" xfId="38033" xr:uid="{8D40AEE2-FEE4-4C47-962B-D6E96B305919}"/>
    <cellStyle name="Comma 3 2 2 2 2 3 6" xfId="25394" xr:uid="{38C67135-700F-46B1-AC36-8654A3BCCB2F}"/>
    <cellStyle name="Comma 3 2 2 2 2 4" xfId="3483" xr:uid="{6D6B540F-0CEE-4924-8208-943E07819F5C}"/>
    <cellStyle name="Comma 3 2 2 2 2 4 2" xfId="6980" xr:uid="{D2AC039F-B144-4C5E-A0DA-06B10450CE0A}"/>
    <cellStyle name="Comma 3 2 2 2 2 4 2 2" xfId="14345" xr:uid="{3B1C02A0-E018-4919-8C81-767214F73322}"/>
    <cellStyle name="Comma 3 2 2 2 2 4 2 2 2" xfId="46961" xr:uid="{C5AA449D-47E2-496D-B3EF-D1CFC2F26235}"/>
    <cellStyle name="Comma 3 2 2 2 2 4 2 2 3" xfId="34334" xr:uid="{CA7D0D03-FAC2-4D77-8264-18B84EEEC313}"/>
    <cellStyle name="Comma 3 2 2 2 2 4 2 3" xfId="21705" xr:uid="{A768568B-D44A-444D-AED1-F65D537BFF3C}"/>
    <cellStyle name="Comma 3 2 2 2 2 4 2 3 2" xfId="40680" xr:uid="{CCBA3988-AA4F-4898-A0AA-B8168BF8BA78}"/>
    <cellStyle name="Comma 3 2 2 2 2 4 2 4" xfId="28041" xr:uid="{4E1E603D-1E59-4B48-B6D2-6AB4E7550B45}"/>
    <cellStyle name="Comma 3 2 2 2 2 4 3" xfId="10849" xr:uid="{82387EA3-9DA4-48D9-BCE0-F10643F64F8A}"/>
    <cellStyle name="Comma 3 2 2 2 2 4 3 2" xfId="43464" xr:uid="{39885615-4547-40C5-BD91-9697571D1BBA}"/>
    <cellStyle name="Comma 3 2 2 2 2 4 3 3" xfId="30837" xr:uid="{370BFB01-C091-472F-B420-918FA5D29F90}"/>
    <cellStyle name="Comma 3 2 2 2 2 4 4" xfId="18209" xr:uid="{A878F34D-0E2C-4AA0-B584-3935992341F9}"/>
    <cellStyle name="Comma 3 2 2 2 2 4 4 2" xfId="37183" xr:uid="{C5E8EB0D-3A04-4987-89DB-6EFF4A9046D4}"/>
    <cellStyle name="Comma 3 2 2 2 2 4 5" xfId="24544" xr:uid="{80F29F80-F834-4BF4-9A14-426FF91ACDB7}"/>
    <cellStyle name="Comma 3 2 2 2 2 5" xfId="6096" xr:uid="{9F9EDF05-C86A-4D7C-B370-5FBBB9D49C6A}"/>
    <cellStyle name="Comma 3 2 2 2 2 5 2" xfId="13461" xr:uid="{6C15910A-0B02-4642-93A9-72FF0D794A26}"/>
    <cellStyle name="Comma 3 2 2 2 2 5 2 2" xfId="46077" xr:uid="{3141793A-49B7-4D1E-9AE0-EE260662D25D}"/>
    <cellStyle name="Comma 3 2 2 2 2 5 2 3" xfId="33450" xr:uid="{EF66A55F-E90B-4337-AE01-A342B707C99A}"/>
    <cellStyle name="Comma 3 2 2 2 2 5 3" xfId="20821" xr:uid="{E8819B3B-E9B4-4C3D-AAA4-5224328DE4FF}"/>
    <cellStyle name="Comma 3 2 2 2 2 5 3 2" xfId="39796" xr:uid="{21784E02-64A3-4252-95DB-68956558CB09}"/>
    <cellStyle name="Comma 3 2 2 2 2 5 4" xfId="27157" xr:uid="{AE75089B-BDEE-4B5F-A4D6-1DCE579C6172}"/>
    <cellStyle name="Comma 3 2 2 2 2 6" xfId="2544" xr:uid="{F801735B-6B67-4B0D-B35B-3E6482F86409}"/>
    <cellStyle name="Comma 3 2 2 2 2 6 2" xfId="9969" xr:uid="{FCA3F96E-77DF-4A14-AAD5-C4712760EF57}"/>
    <cellStyle name="Comma 3 2 2 2 2 6 2 2" xfId="42580" xr:uid="{9F33C4E7-F511-4AEE-8099-C094BB9D951F}"/>
    <cellStyle name="Comma 3 2 2 2 2 6 3" xfId="17329" xr:uid="{9B2B4BCC-D007-43D2-8EA1-4DB91B259DBE}"/>
    <cellStyle name="Comma 3 2 2 2 2 6 4" xfId="29953" xr:uid="{930C57DE-A78C-4D3A-8ACE-A661F7D6A357}"/>
    <cellStyle name="Comma 3 2 2 2 2 7" xfId="9056" xr:uid="{2CDCCCE3-1901-4BC6-86BF-AECEE99CEB1D}"/>
    <cellStyle name="Comma 3 2 2 2 2 7 2" xfId="36267" xr:uid="{0B91B033-87C7-4F8E-B2B3-112CD12AD4FD}"/>
    <cellStyle name="Comma 3 2 2 2 2 8" xfId="16416" xr:uid="{CC7D46EE-3AEC-471E-B475-121172178C8F}"/>
    <cellStyle name="Comma 3 2 2 2 2 9" xfId="23656" xr:uid="{DC0EAE47-9695-4263-B114-22D5D411244E}"/>
    <cellStyle name="Comma 3 2 2 2 3" xfId="2886" xr:uid="{A27184B4-2A55-4D9B-BE1C-0ECC38531449}"/>
    <cellStyle name="Comma 3 2 2 2 3 2" xfId="4618" xr:uid="{6320587F-4DE0-4CAF-9064-C80A200B6AE9}"/>
    <cellStyle name="Comma 3 2 2 2 3 2 2" xfId="8116" xr:uid="{BBA9376C-7ADD-435C-BDAC-4F68A0E1F6D6}"/>
    <cellStyle name="Comma 3 2 2 2 3 2 2 2" xfId="15481" xr:uid="{95451F0F-0743-43D0-BF5C-EBEE288C2A29}"/>
    <cellStyle name="Comma 3 2 2 2 3 2 2 2 2" xfId="48097" xr:uid="{00D6E1F4-74D1-4E2B-AACC-5EC1A42B28A2}"/>
    <cellStyle name="Comma 3 2 2 2 3 2 2 2 3" xfId="35470" xr:uid="{BD481E7E-705D-49DF-9EB9-AE0EC3F47243}"/>
    <cellStyle name="Comma 3 2 2 2 3 2 2 3" xfId="22841" xr:uid="{E4EEC444-A8A3-4A7A-9737-BA5C693E4EE8}"/>
    <cellStyle name="Comma 3 2 2 2 3 2 2 3 2" xfId="41816" xr:uid="{905EE263-E00E-476F-95F7-D9DD687330CB}"/>
    <cellStyle name="Comma 3 2 2 2 3 2 2 4" xfId="29177" xr:uid="{E8A6C7EA-44A2-4321-AD4A-463AB1E3DAB1}"/>
    <cellStyle name="Comma 3 2 2 2 3 2 3" xfId="5498" xr:uid="{46C6EA9F-B564-47F6-B878-8B81BF762163}"/>
    <cellStyle name="Comma 3 2 2 2 3 2 3 2" xfId="12863" xr:uid="{46FB71A4-DEDC-4ADD-BDE4-D29CA25AB981}"/>
    <cellStyle name="Comma 3 2 2 2 3 2 3 2 2" xfId="45479" xr:uid="{3E2D9D8D-65F0-48D2-81FE-B5C56410443F}"/>
    <cellStyle name="Comma 3 2 2 2 3 2 3 2 3" xfId="32852" xr:uid="{C058790B-3C66-4C72-8976-EE2D6741B3BE}"/>
    <cellStyle name="Comma 3 2 2 2 3 2 3 3" xfId="20223" xr:uid="{F78EA203-72F6-48A7-9BD3-F6F3B7AAD257}"/>
    <cellStyle name="Comma 3 2 2 2 3 2 3 3 2" xfId="39198" xr:uid="{76D049CF-BC22-4F26-8386-C77182BB0C42}"/>
    <cellStyle name="Comma 3 2 2 2 3 2 3 4" xfId="26559" xr:uid="{EFFE9FA0-8E18-4B3D-A118-32B1B74D8BF7}"/>
    <cellStyle name="Comma 3 2 2 2 3 2 4" xfId="11984" xr:uid="{5064760E-DED7-4AE9-9358-A5FE6692EE12}"/>
    <cellStyle name="Comma 3 2 2 2 3 2 4 2" xfId="44600" xr:uid="{FFD7BC69-4BFE-4419-8183-F53542EDFD89}"/>
    <cellStyle name="Comma 3 2 2 2 3 2 4 3" xfId="31973" xr:uid="{73F207BF-D1A4-4AD2-AF3A-3463AB1765CF}"/>
    <cellStyle name="Comma 3 2 2 2 3 2 5" xfId="19344" xr:uid="{9EB06E29-84DF-4848-A565-EEEC04895457}"/>
    <cellStyle name="Comma 3 2 2 2 3 2 5 2" xfId="38319" xr:uid="{1337763C-F18D-4E45-B086-607B9FD6F8EF}"/>
    <cellStyle name="Comma 3 2 2 2 3 2 6" xfId="25680" xr:uid="{7B935695-7447-4103-AD68-6762AF5FC41F}"/>
    <cellStyle name="Comma 3 2 2 2 3 3" xfId="3763" xr:uid="{667281FA-F54A-4B2D-A4B1-DB3828EA070C}"/>
    <cellStyle name="Comma 3 2 2 2 3 3 2" xfId="7260" xr:uid="{0AF89367-5718-4E2E-93FF-432412D196EF}"/>
    <cellStyle name="Comma 3 2 2 2 3 3 2 2" xfId="14625" xr:uid="{B9108FA4-222B-43CB-8047-20922CD72F51}"/>
    <cellStyle name="Comma 3 2 2 2 3 3 2 2 2" xfId="47241" xr:uid="{47CCA96C-AFF4-49D1-8984-A50FEC720F94}"/>
    <cellStyle name="Comma 3 2 2 2 3 3 2 2 3" xfId="34614" xr:uid="{8BD4AE78-5D78-469B-B438-A1AB76941DB5}"/>
    <cellStyle name="Comma 3 2 2 2 3 3 2 3" xfId="21985" xr:uid="{27BAC77E-E59A-401A-A937-32CB2F628E6B}"/>
    <cellStyle name="Comma 3 2 2 2 3 3 2 3 2" xfId="40960" xr:uid="{0D704F2A-3759-4B61-B851-25D8E1A14C46}"/>
    <cellStyle name="Comma 3 2 2 2 3 3 2 4" xfId="28321" xr:uid="{B68EADBF-8CA2-4D52-932A-68C3FF951383}"/>
    <cellStyle name="Comma 3 2 2 2 3 3 3" xfId="11129" xr:uid="{782F8AC0-19CD-4354-993B-86838FB13C12}"/>
    <cellStyle name="Comma 3 2 2 2 3 3 3 2" xfId="43744" xr:uid="{CF237D57-792B-4052-8A7E-82FF861CA40F}"/>
    <cellStyle name="Comma 3 2 2 2 3 3 3 3" xfId="31117" xr:uid="{21416BF0-F8B9-4828-AD40-A0F18D5D5426}"/>
    <cellStyle name="Comma 3 2 2 2 3 3 4" xfId="18489" xr:uid="{CD508D53-D5A2-4A98-94A2-A4AC8FF7410E}"/>
    <cellStyle name="Comma 3 2 2 2 3 3 4 2" xfId="37463" xr:uid="{95D99246-EF8C-46CB-802E-53DA7A67C1E6}"/>
    <cellStyle name="Comma 3 2 2 2 3 3 5" xfId="24824" xr:uid="{A8DDA236-FB41-4C2C-8423-5084471D867F}"/>
    <cellStyle name="Comma 3 2 2 2 3 4" xfId="6383" xr:uid="{B8FC3407-ED91-4311-AF7B-32185BCD3CD9}"/>
    <cellStyle name="Comma 3 2 2 2 3 4 2" xfId="13748" xr:uid="{58C2C140-1345-4D3F-93A5-6750B95B4B0E}"/>
    <cellStyle name="Comma 3 2 2 2 3 4 2 2" xfId="46364" xr:uid="{2DA215E3-8EB6-468A-B5ED-E8EBBF367E32}"/>
    <cellStyle name="Comma 3 2 2 2 3 4 2 3" xfId="33737" xr:uid="{4BD25289-3EEB-4FB8-A03F-E9A77180AEB9}"/>
    <cellStyle name="Comma 3 2 2 2 3 4 3" xfId="21108" xr:uid="{423FEB5A-8B67-4144-8967-7BD9048D8ED6}"/>
    <cellStyle name="Comma 3 2 2 2 3 4 3 2" xfId="40083" xr:uid="{80E74652-A7BA-4077-BAFC-F3D4C4AE2D05}"/>
    <cellStyle name="Comma 3 2 2 2 3 4 4" xfId="27444" xr:uid="{5DB5E493-8B74-4067-ADCC-076DF4E6CF18}"/>
    <cellStyle name="Comma 3 2 2 2 3 5" xfId="10254" xr:uid="{2AF1D43F-760C-4D7F-A850-4E0503DCEF33}"/>
    <cellStyle name="Comma 3 2 2 2 3 5 2" xfId="42867" xr:uid="{992E18A5-C91D-470C-9FF9-5BA1AFB25D2A}"/>
    <cellStyle name="Comma 3 2 2 2 3 5 3" xfId="30240" xr:uid="{2B4A964C-1302-44A2-8497-2B6CD0EFB136}"/>
    <cellStyle name="Comma 3 2 2 2 3 6" xfId="17614" xr:uid="{D225F8D0-E8FB-4AA5-9B77-3209D191A9DB}"/>
    <cellStyle name="Comma 3 2 2 2 3 6 2" xfId="36586" xr:uid="{3D8E2994-D4D0-43E3-B246-0766C7974D07}"/>
    <cellStyle name="Comma 3 2 2 2 3 7" xfId="23947" xr:uid="{E4011DB1-19B3-43D2-840B-17FFA8235E30}"/>
    <cellStyle name="Comma 3 2 2 2 4" xfId="4179" xr:uid="{021562FE-A933-4AE6-9F71-C5517E82BFDB}"/>
    <cellStyle name="Comma 3 2 2 2 4 2" xfId="7676" xr:uid="{5F0DDDD5-62C8-44C3-9FB1-C75DA9DEE877}"/>
    <cellStyle name="Comma 3 2 2 2 4 2 2" xfId="15041" xr:uid="{F6D3DC53-5ABE-430B-A8CF-47E0FE339351}"/>
    <cellStyle name="Comma 3 2 2 2 4 2 2 2" xfId="47657" xr:uid="{13A2B853-EFA4-429E-AE3A-323CBE8A675C}"/>
    <cellStyle name="Comma 3 2 2 2 4 2 2 3" xfId="35030" xr:uid="{CDEB5F86-CF7C-4478-A860-90DB49BAC760}"/>
    <cellStyle name="Comma 3 2 2 2 4 2 3" xfId="22401" xr:uid="{712C4CED-F619-4BB2-93AC-9298F2258651}"/>
    <cellStyle name="Comma 3 2 2 2 4 2 3 2" xfId="41376" xr:uid="{4F9F6C30-9AF0-4E61-8413-1F1EB1511C6C}"/>
    <cellStyle name="Comma 3 2 2 2 4 2 4" xfId="28737" xr:uid="{7ACA75A9-EA6C-4F36-AE7D-DBE9403C94F4}"/>
    <cellStyle name="Comma 3 2 2 2 4 3" xfId="5056" xr:uid="{DBFF3E03-9944-492E-919F-1B3BF49492F4}"/>
    <cellStyle name="Comma 3 2 2 2 4 3 2" xfId="12421" xr:uid="{331D757C-A221-4829-87B3-0DF3896F9241}"/>
    <cellStyle name="Comma 3 2 2 2 4 3 2 2" xfId="45037" xr:uid="{A87964EB-A88B-48FB-BCB3-795F09CAC44A}"/>
    <cellStyle name="Comma 3 2 2 2 4 3 2 3" xfId="32410" xr:uid="{851BC6D3-EAF8-4399-8022-B0F1A279222A}"/>
    <cellStyle name="Comma 3 2 2 2 4 3 3" xfId="19781" xr:uid="{04715BA1-5F62-4993-8073-41C5FA763D1F}"/>
    <cellStyle name="Comma 3 2 2 2 4 3 3 2" xfId="38756" xr:uid="{DD16BEC3-4B3D-44AD-8756-CA87744A0944}"/>
    <cellStyle name="Comma 3 2 2 2 4 3 4" xfId="26117" xr:uid="{4D6B0AE9-783C-4D26-AEFD-8D07DB34A270}"/>
    <cellStyle name="Comma 3 2 2 2 4 4" xfId="11545" xr:uid="{150EC09E-9492-40C3-8868-2D0D98D5A978}"/>
    <cellStyle name="Comma 3 2 2 2 4 4 2" xfId="44160" xr:uid="{751BA4AE-DECA-4563-94F9-ED53A16EACDE}"/>
    <cellStyle name="Comma 3 2 2 2 4 4 3" xfId="31533" xr:uid="{5CD2F2A7-D596-4731-898D-A03C45AAD773}"/>
    <cellStyle name="Comma 3 2 2 2 4 5" xfId="18905" xr:uid="{1D2E41E6-6CCF-4F52-B8F2-B0EFB2853E7F}"/>
    <cellStyle name="Comma 3 2 2 2 4 5 2" xfId="37879" xr:uid="{A74853FB-199C-4298-9C18-53E8E9F144F6}"/>
    <cellStyle name="Comma 3 2 2 2 4 6" xfId="25240" xr:uid="{EA8D39E1-F072-4B99-BE56-1275852BB467}"/>
    <cellStyle name="Comma 3 2 2 2 5" xfId="3329" xr:uid="{2DDC0F74-D478-44AD-95B6-BD8248BB329F}"/>
    <cellStyle name="Comma 3 2 2 2 5 2" xfId="6826" xr:uid="{D0D7CB88-FC7E-40C6-A625-D823A52114C5}"/>
    <cellStyle name="Comma 3 2 2 2 5 2 2" xfId="14191" xr:uid="{943A034E-4E56-4757-8B1F-5B6E6AF0F307}"/>
    <cellStyle name="Comma 3 2 2 2 5 2 2 2" xfId="46807" xr:uid="{30EE6124-6CEA-4AB5-B7B6-DB521CEC66EF}"/>
    <cellStyle name="Comma 3 2 2 2 5 2 2 3" xfId="34180" xr:uid="{236D30B4-0C52-4CE3-836E-A246C761B66F}"/>
    <cellStyle name="Comma 3 2 2 2 5 2 3" xfId="21551" xr:uid="{0B893399-FCB1-45DF-9006-249777F78BED}"/>
    <cellStyle name="Comma 3 2 2 2 5 2 3 2" xfId="40526" xr:uid="{AA5E5BBE-1740-41BD-8AE2-AC7D7C02BFD3}"/>
    <cellStyle name="Comma 3 2 2 2 5 2 4" xfId="27887" xr:uid="{4759DF61-2111-4066-9558-163CBCB1C1B0}"/>
    <cellStyle name="Comma 3 2 2 2 5 3" xfId="10695" xr:uid="{65720555-FA33-4B19-82D7-3F78D8ADADB5}"/>
    <cellStyle name="Comma 3 2 2 2 5 3 2" xfId="43310" xr:uid="{37BEAE22-1A5C-41CC-9DD7-B1A4C7F45E02}"/>
    <cellStyle name="Comma 3 2 2 2 5 3 3" xfId="30683" xr:uid="{937E73FD-2DB4-489D-BE54-D165331C1565}"/>
    <cellStyle name="Comma 3 2 2 2 5 4" xfId="18055" xr:uid="{382C57F8-84FC-4466-97B5-17B3716D0C4B}"/>
    <cellStyle name="Comma 3 2 2 2 5 4 2" xfId="37029" xr:uid="{0C3067CE-1314-44A1-8E2B-AB82F49FDE07}"/>
    <cellStyle name="Comma 3 2 2 2 5 5" xfId="24390" xr:uid="{014E35B6-C4DE-45E5-926F-92B479BB6BA9}"/>
    <cellStyle name="Comma 3 2 2 2 6" xfId="5941" xr:uid="{AE2943ED-CDDC-4A18-8B41-9ABA2661C09A}"/>
    <cellStyle name="Comma 3 2 2 2 6 2" xfId="13306" xr:uid="{F961A3F2-6D5B-4686-B82A-4ED384D7B3A3}"/>
    <cellStyle name="Comma 3 2 2 2 6 2 2" xfId="45922" xr:uid="{B78187D7-12E3-469C-A51C-0846424F2AA1}"/>
    <cellStyle name="Comma 3 2 2 2 6 2 3" xfId="33295" xr:uid="{A4EEE085-2365-463E-BB4E-AA65FEC7761F}"/>
    <cellStyle name="Comma 3 2 2 2 6 3" xfId="20666" xr:uid="{C9D3C34E-EB3D-4A70-8461-AA29F50B5782}"/>
    <cellStyle name="Comma 3 2 2 2 6 3 2" xfId="39641" xr:uid="{A1063787-B04A-42EF-BD03-53D92EE71F25}"/>
    <cellStyle name="Comma 3 2 2 2 6 4" xfId="27002" xr:uid="{AC98EA45-0DBD-4D6B-A566-132A8F0957F8}"/>
    <cellStyle name="Comma 3 2 2 2 7" xfId="2389" xr:uid="{39466818-17AA-4368-835A-4C17B6D1F6E6}"/>
    <cellStyle name="Comma 3 2 2 2 7 2" xfId="9814" xr:uid="{71C41C3F-DEE0-4B59-8868-B3F78DBD22F4}"/>
    <cellStyle name="Comma 3 2 2 2 7 2 2" xfId="42425" xr:uid="{C8A6C101-7E61-4368-9C53-44581F199CDA}"/>
    <cellStyle name="Comma 3 2 2 2 7 3" xfId="17174" xr:uid="{DAFFB442-0C2B-4F9C-9DC4-D4FE8126E7D6}"/>
    <cellStyle name="Comma 3 2 2 2 7 4" xfId="29798" xr:uid="{317A369C-BA70-416D-8CF2-8CE047043932}"/>
    <cellStyle name="Comma 3 2 2 2 8" xfId="8741" xr:uid="{2B3A0277-04D9-4AB7-B417-55794D91720E}"/>
    <cellStyle name="Comma 3 2 2 2 8 2" xfId="36112" xr:uid="{37BC14CC-3262-4C60-BBCD-40C4791EE475}"/>
    <cellStyle name="Comma 3 2 2 2 9" xfId="16101" xr:uid="{F00ABAA6-B30F-404A-95C3-3DF8DF958B5E}"/>
    <cellStyle name="Comma 3 2 2 3" xfId="1101" xr:uid="{AC67C1B0-820D-417B-B5D4-D180B6B2852F}"/>
    <cellStyle name="Comma 3 2 2 3 2" xfId="2965" xr:uid="{D2AD03EE-0729-45A4-8BAF-8CDDCDB2877A}"/>
    <cellStyle name="Comma 3 2 2 3 2 2" xfId="4697" xr:uid="{F1138619-BE92-487C-84A5-1CD2F7E93E74}"/>
    <cellStyle name="Comma 3 2 2 3 2 2 2" xfId="8195" xr:uid="{9E4925F3-3713-4C2F-9FD6-8F545B5F5598}"/>
    <cellStyle name="Comma 3 2 2 3 2 2 2 2" xfId="15560" xr:uid="{0A2EC6F0-2318-4363-8D37-79C3E28681C2}"/>
    <cellStyle name="Comma 3 2 2 3 2 2 2 2 2" xfId="48176" xr:uid="{C0BF08AF-79C4-4D16-93FC-22D60D524E05}"/>
    <cellStyle name="Comma 3 2 2 3 2 2 2 2 3" xfId="35549" xr:uid="{AC6E3682-7C05-4D40-894C-3CBB21ABB384}"/>
    <cellStyle name="Comma 3 2 2 3 2 2 2 3" xfId="22920" xr:uid="{523B7148-25C2-4183-88F5-35183BEDCC3C}"/>
    <cellStyle name="Comma 3 2 2 3 2 2 2 3 2" xfId="41895" xr:uid="{3BE82153-D3E2-4AB1-9D4F-AE61C2BAA8FC}"/>
    <cellStyle name="Comma 3 2 2 3 2 2 2 4" xfId="29256" xr:uid="{020010E0-4AB9-4277-A53A-5996CF8E0726}"/>
    <cellStyle name="Comma 3 2 2 3 2 2 3" xfId="5577" xr:uid="{49ACB7FC-8CA2-4FD5-A1FE-FA8EA843B30A}"/>
    <cellStyle name="Comma 3 2 2 3 2 2 3 2" xfId="12942" xr:uid="{6B0E16E1-6DA9-4F93-8A3D-489D48A8A74B}"/>
    <cellStyle name="Comma 3 2 2 3 2 2 3 2 2" xfId="45558" xr:uid="{A64D2245-5341-46E7-9B0B-12792F059273}"/>
    <cellStyle name="Comma 3 2 2 3 2 2 3 2 3" xfId="32931" xr:uid="{CBDE6B3A-CE52-4BDE-A681-4B1D58A97153}"/>
    <cellStyle name="Comma 3 2 2 3 2 2 3 3" xfId="20302" xr:uid="{73DD2B79-0D57-471B-98BB-7FE1AC07D787}"/>
    <cellStyle name="Comma 3 2 2 3 2 2 3 3 2" xfId="39277" xr:uid="{480D5BB0-8875-46BA-A30B-011E655A4F79}"/>
    <cellStyle name="Comma 3 2 2 3 2 2 3 4" xfId="26638" xr:uid="{8A834945-207E-4B05-A893-0FB38F1EE97B}"/>
    <cellStyle name="Comma 3 2 2 3 2 2 4" xfId="12063" xr:uid="{BC416E50-7D36-4784-B7FA-4864F60F9A55}"/>
    <cellStyle name="Comma 3 2 2 3 2 2 4 2" xfId="44679" xr:uid="{95C0EAC5-98C2-41FC-9A51-142B6EA93F74}"/>
    <cellStyle name="Comma 3 2 2 3 2 2 4 3" xfId="32052" xr:uid="{3B1344D2-4AC3-43FD-A1FF-D03B28940978}"/>
    <cellStyle name="Comma 3 2 2 3 2 2 5" xfId="19423" xr:uid="{96EA95E0-DAAF-4B54-88DF-BB8687B01E3B}"/>
    <cellStyle name="Comma 3 2 2 3 2 2 5 2" xfId="38398" xr:uid="{5784AE27-7BE9-440D-8C7C-14F0AF281182}"/>
    <cellStyle name="Comma 3 2 2 3 2 2 6" xfId="25759" xr:uid="{EBF6DB76-C79F-4771-8546-CB4B75502B15}"/>
    <cellStyle name="Comma 3 2 2 3 2 3" xfId="3841" xr:uid="{5613B7A5-87A4-4747-8A2D-D80EF353D46F}"/>
    <cellStyle name="Comma 3 2 2 3 2 3 2" xfId="7338" xr:uid="{E95BE2BE-279D-4C2C-990B-AD88C13170CC}"/>
    <cellStyle name="Comma 3 2 2 3 2 3 2 2" xfId="14703" xr:uid="{FF45F9ED-91B1-40F8-B0D6-B42D99BA3E07}"/>
    <cellStyle name="Comma 3 2 2 3 2 3 2 2 2" xfId="47319" xr:uid="{84F431E5-A697-4F11-81EC-2EA41ACE7B87}"/>
    <cellStyle name="Comma 3 2 2 3 2 3 2 2 3" xfId="34692" xr:uid="{6798A619-E41A-4EFE-AA28-D085C6205836}"/>
    <cellStyle name="Comma 3 2 2 3 2 3 2 3" xfId="22063" xr:uid="{E579680C-A014-47B7-969C-4F1B7423B0F4}"/>
    <cellStyle name="Comma 3 2 2 3 2 3 2 3 2" xfId="41038" xr:uid="{FB162B80-48FF-4A58-B8D8-DE5022B065D5}"/>
    <cellStyle name="Comma 3 2 2 3 2 3 2 4" xfId="28399" xr:uid="{03B9224A-A6A3-43CF-9895-EC3131B1F083}"/>
    <cellStyle name="Comma 3 2 2 3 2 3 3" xfId="11207" xr:uid="{A9DF5554-B5C9-4D41-9DFD-DBC5A10BCFE9}"/>
    <cellStyle name="Comma 3 2 2 3 2 3 3 2" xfId="43822" xr:uid="{A19BF6FE-89C2-414C-84BA-CE0C232CF7CF}"/>
    <cellStyle name="Comma 3 2 2 3 2 3 3 3" xfId="31195" xr:uid="{A805D936-FEF8-42EA-80C8-A9829996F7DF}"/>
    <cellStyle name="Comma 3 2 2 3 2 3 4" xfId="18567" xr:uid="{76A2EB81-B096-4693-ACED-66B95B0D5E76}"/>
    <cellStyle name="Comma 3 2 2 3 2 3 4 2" xfId="37541" xr:uid="{7834F716-3D0A-48BB-89D8-67C388B01789}"/>
    <cellStyle name="Comma 3 2 2 3 2 3 5" xfId="24902" xr:uid="{CBDDFE19-FB04-4AC2-9FCB-D9A251F74B4B}"/>
    <cellStyle name="Comma 3 2 2 3 2 4" xfId="6462" xr:uid="{CDC3A194-6BD7-4744-8867-66D0442891BB}"/>
    <cellStyle name="Comma 3 2 2 3 2 4 2" xfId="13827" xr:uid="{111F9978-5FF3-4A4E-9880-40C33AF90086}"/>
    <cellStyle name="Comma 3 2 2 3 2 4 2 2" xfId="46443" xr:uid="{D145AD57-F0EC-464C-8C6D-EC3BD9703DF1}"/>
    <cellStyle name="Comma 3 2 2 3 2 4 2 3" xfId="33816" xr:uid="{F556F4EC-8F0C-423A-B2CE-805A316F07BD}"/>
    <cellStyle name="Comma 3 2 2 3 2 4 3" xfId="21187" xr:uid="{5478D8AD-0B41-4090-9596-BEAB2E59814A}"/>
    <cellStyle name="Comma 3 2 2 3 2 4 3 2" xfId="40162" xr:uid="{84DDE796-FC1C-4ACC-A908-394D7E1C0300}"/>
    <cellStyle name="Comma 3 2 2 3 2 4 4" xfId="27523" xr:uid="{A7851D78-0098-4596-934A-DE35E3AAB713}"/>
    <cellStyle name="Comma 3 2 2 3 2 5" xfId="10333" xr:uid="{8DC092CB-D885-4085-BC1B-1024200E7EBE}"/>
    <cellStyle name="Comma 3 2 2 3 2 5 2" xfId="42946" xr:uid="{78386CB8-B477-43FC-B788-CF1B8F8A94B2}"/>
    <cellStyle name="Comma 3 2 2 3 2 5 3" xfId="30319" xr:uid="{6F9C24A2-DC66-4AE0-8DD1-3C922F5FB586}"/>
    <cellStyle name="Comma 3 2 2 3 2 6" xfId="17693" xr:uid="{328FB309-EA55-4ADF-834D-430C5D8A7CB8}"/>
    <cellStyle name="Comma 3 2 2 3 2 6 2" xfId="36665" xr:uid="{FF6BC82D-2669-40E4-9EE5-6433F4F79FFC}"/>
    <cellStyle name="Comma 3 2 2 3 2 7" xfId="24026" xr:uid="{BDF6D942-D388-40CC-AA7E-7437506444C5}"/>
    <cellStyle name="Comma 3 2 2 3 3" xfId="4257" xr:uid="{290BA278-94E4-4F9F-91AB-67B94DAA24A7}"/>
    <cellStyle name="Comma 3 2 2 3 3 2" xfId="7754" xr:uid="{22116FF8-C49F-4BF0-8038-90250F1508C4}"/>
    <cellStyle name="Comma 3 2 2 3 3 2 2" xfId="15119" xr:uid="{CA5C9211-1C7F-4FEC-BCAF-591E89292F3A}"/>
    <cellStyle name="Comma 3 2 2 3 3 2 2 2" xfId="47735" xr:uid="{B4FA774C-2E57-466C-A22C-A99BC54DCB54}"/>
    <cellStyle name="Comma 3 2 2 3 3 2 2 3" xfId="35108" xr:uid="{936D4DD4-AAD5-42D8-890F-340B3E498330}"/>
    <cellStyle name="Comma 3 2 2 3 3 2 3" xfId="22479" xr:uid="{5F199471-7183-48A9-9AF3-3029B9A67B2F}"/>
    <cellStyle name="Comma 3 2 2 3 3 2 3 2" xfId="41454" xr:uid="{1B0BC96E-3DB1-42F6-A672-6A6F6DD2F3EC}"/>
    <cellStyle name="Comma 3 2 2 3 3 2 4" xfId="28815" xr:uid="{F542F02F-6CD5-49D3-B024-0219C2D9FDD6}"/>
    <cellStyle name="Comma 3 2 2 3 3 3" xfId="5135" xr:uid="{9A17AF10-ECAE-4ADE-9FE0-0A960DD1F98A}"/>
    <cellStyle name="Comma 3 2 2 3 3 3 2" xfId="12500" xr:uid="{6F507C51-5D36-464A-B979-5E163F8B0E5B}"/>
    <cellStyle name="Comma 3 2 2 3 3 3 2 2" xfId="45116" xr:uid="{E5A70CD0-B330-4055-A158-AEF5F0CFA363}"/>
    <cellStyle name="Comma 3 2 2 3 3 3 2 3" xfId="32489" xr:uid="{36227C02-1BF9-4374-BAB4-A5640F3188C6}"/>
    <cellStyle name="Comma 3 2 2 3 3 3 3" xfId="19860" xr:uid="{6035DC4D-C3B8-49AD-99B5-8E2D01DCA4D7}"/>
    <cellStyle name="Comma 3 2 2 3 3 3 3 2" xfId="38835" xr:uid="{7983B03F-7140-432D-AA4C-2AE4ACF37D1A}"/>
    <cellStyle name="Comma 3 2 2 3 3 3 4" xfId="26196" xr:uid="{5BD2C574-2BD9-4D55-AA36-51D6624DB16B}"/>
    <cellStyle name="Comma 3 2 2 3 3 4" xfId="11623" xr:uid="{42C924C7-55C2-4C86-8317-68FC127AED02}"/>
    <cellStyle name="Comma 3 2 2 3 3 4 2" xfId="44238" xr:uid="{5A70D375-B6F1-4835-A7D0-4DAF6E1508B2}"/>
    <cellStyle name="Comma 3 2 2 3 3 4 3" xfId="31611" xr:uid="{759FD9AA-1886-443C-936C-3078E5A35117}"/>
    <cellStyle name="Comma 3 2 2 3 3 5" xfId="18983" xr:uid="{313DBCB2-A03D-4D89-9861-D55D49C3B243}"/>
    <cellStyle name="Comma 3 2 2 3 3 5 2" xfId="37957" xr:uid="{7A8F211B-D759-4586-8435-931D7628C6F9}"/>
    <cellStyle name="Comma 3 2 2 3 3 6" xfId="25318" xr:uid="{52777733-05A0-4BB0-A3AA-21F6540D1213}"/>
    <cellStyle name="Comma 3 2 2 3 4" xfId="3407" xr:uid="{CCA0EF14-D1F1-49A3-BC36-B91518C526BE}"/>
    <cellStyle name="Comma 3 2 2 3 4 2" xfId="6904" xr:uid="{90AC0474-D77B-428F-BE24-2C6C6832DD8C}"/>
    <cellStyle name="Comma 3 2 2 3 4 2 2" xfId="14269" xr:uid="{00E0AFF4-7F66-49E6-A17F-52EC857DC366}"/>
    <cellStyle name="Comma 3 2 2 3 4 2 2 2" xfId="46885" xr:uid="{7BDDF6A8-F30F-4D2A-B4CD-7CA9B934B726}"/>
    <cellStyle name="Comma 3 2 2 3 4 2 2 3" xfId="34258" xr:uid="{8508CEBD-A324-4884-A19F-520FE648973A}"/>
    <cellStyle name="Comma 3 2 2 3 4 2 3" xfId="21629" xr:uid="{FC9F622C-F065-4268-8ED9-E489F2C586AD}"/>
    <cellStyle name="Comma 3 2 2 3 4 2 3 2" xfId="40604" xr:uid="{56973C62-96F4-47D2-8795-FAEEF111C075}"/>
    <cellStyle name="Comma 3 2 2 3 4 2 4" xfId="27965" xr:uid="{34FE2C8E-6CB5-4110-9F48-0A07387FDF4A}"/>
    <cellStyle name="Comma 3 2 2 3 4 3" xfId="10773" xr:uid="{076272A6-48D5-42FF-888A-0AE9D47C0BD6}"/>
    <cellStyle name="Comma 3 2 2 3 4 3 2" xfId="43388" xr:uid="{405103F4-E08B-4BFF-AA63-9DB3051868C0}"/>
    <cellStyle name="Comma 3 2 2 3 4 3 3" xfId="30761" xr:uid="{25C15912-D392-4FB2-8D3C-731AAC3A4A0D}"/>
    <cellStyle name="Comma 3 2 2 3 4 4" xfId="18133" xr:uid="{3F65610C-CE21-456E-89BA-865DAEAC2669}"/>
    <cellStyle name="Comma 3 2 2 3 4 4 2" xfId="37107" xr:uid="{B78C1D50-8643-4A8A-BF8F-648DF024154A}"/>
    <cellStyle name="Comma 3 2 2 3 4 5" xfId="24468" xr:uid="{85C2B08F-7881-4B05-B612-C5892156F14A}"/>
    <cellStyle name="Comma 3 2 2 3 5" xfId="6020" xr:uid="{FF75F60B-5E19-46F2-B6C5-050B29DE86DB}"/>
    <cellStyle name="Comma 3 2 2 3 5 2" xfId="13385" xr:uid="{30112AFA-862B-471D-8A9F-BD71FEFC795A}"/>
    <cellStyle name="Comma 3 2 2 3 5 2 2" xfId="46001" xr:uid="{27B6BEE6-121F-4521-8268-CE29EE063450}"/>
    <cellStyle name="Comma 3 2 2 3 5 2 3" xfId="33374" xr:uid="{83CAAB65-CAFB-41E3-9E14-F86D0EEFCB9B}"/>
    <cellStyle name="Comma 3 2 2 3 5 3" xfId="20745" xr:uid="{4A72FBED-EC3C-4747-BDF7-F687C3CAC415}"/>
    <cellStyle name="Comma 3 2 2 3 5 3 2" xfId="39720" xr:uid="{44E0845A-2214-4858-8D12-197ED25316DC}"/>
    <cellStyle name="Comma 3 2 2 3 5 4" xfId="27081" xr:uid="{B011B593-0D95-4B00-9CB8-6298DDB0A846}"/>
    <cellStyle name="Comma 3 2 2 3 6" xfId="2468" xr:uid="{F475DA0E-536E-4662-9922-E90FB1416490}"/>
    <cellStyle name="Comma 3 2 2 3 6 2" xfId="9893" xr:uid="{02339982-75D2-43BB-B48D-1CB89FD4F303}"/>
    <cellStyle name="Comma 3 2 2 3 6 2 2" xfId="42504" xr:uid="{F329C33B-24F9-458C-B1DA-EE8BD4930D9B}"/>
    <cellStyle name="Comma 3 2 2 3 6 3" xfId="17253" xr:uid="{30C7041C-AD4A-41F3-B8F3-8528D0DB5AEF}"/>
    <cellStyle name="Comma 3 2 2 3 6 4" xfId="29877" xr:uid="{C01AA10B-190A-44B9-A621-2240C5888DB4}"/>
    <cellStyle name="Comma 3 2 2 3 7" xfId="8910" xr:uid="{67E755EE-2B65-4DEF-9B92-5467436AFBCB}"/>
    <cellStyle name="Comma 3 2 2 3 7 2" xfId="36191" xr:uid="{9817DCB4-81C8-430B-ABD2-17EC9096E226}"/>
    <cellStyle name="Comma 3 2 2 3 8" xfId="16270" xr:uid="{6CA42736-8106-4F34-A516-0B53E1710DC8}"/>
    <cellStyle name="Comma 3 2 2 3 9" xfId="23580" xr:uid="{D94478E7-A34E-450E-9992-4F33FB44D407}"/>
    <cellStyle name="Comma 3 2 2 4" xfId="1561" xr:uid="{EE09E006-E793-4507-A0AF-59E2232446C3}"/>
    <cellStyle name="Comma 3 2 2 4 2" xfId="2810" xr:uid="{397DD0D5-01E2-44C5-B50B-F524AC048407}"/>
    <cellStyle name="Comma 3 2 2 4 2 2" xfId="4544" xr:uid="{BAE940FC-5DA6-48E2-AA0A-524DA3366FE1}"/>
    <cellStyle name="Comma 3 2 2 4 2 2 2" xfId="8042" xr:uid="{199111E7-3F85-4C99-9C3B-D690379C7F59}"/>
    <cellStyle name="Comma 3 2 2 4 2 2 2 2" xfId="15407" xr:uid="{A0FC7300-E8E3-4AA3-8992-A7EE97A6D060}"/>
    <cellStyle name="Comma 3 2 2 4 2 2 2 2 2" xfId="48023" xr:uid="{B6506CF7-EC36-47C3-AB40-FDA52733C04C}"/>
    <cellStyle name="Comma 3 2 2 4 2 2 2 2 3" xfId="35396" xr:uid="{AB05491F-119C-472D-8C89-9DC10F0FAC00}"/>
    <cellStyle name="Comma 3 2 2 4 2 2 2 3" xfId="22767" xr:uid="{AECEAA33-B6F6-4F4D-8F1F-E7149C2DA61E}"/>
    <cellStyle name="Comma 3 2 2 4 2 2 2 3 2" xfId="41742" xr:uid="{AC5DFD90-7152-46E8-B376-BA713C1487EC}"/>
    <cellStyle name="Comma 3 2 2 4 2 2 2 4" xfId="29103" xr:uid="{B54764C4-10D8-4209-9B4A-F9DA25DFC1E0}"/>
    <cellStyle name="Comma 3 2 2 4 2 2 3" xfId="5424" xr:uid="{0149C492-2520-4A25-B711-1F9CE32A3550}"/>
    <cellStyle name="Comma 3 2 2 4 2 2 3 2" xfId="12789" xr:uid="{0657FBFC-2368-4DC8-80CD-C671EBEEFF77}"/>
    <cellStyle name="Comma 3 2 2 4 2 2 3 2 2" xfId="45405" xr:uid="{E60786E1-859F-4622-BF27-A32F043AD9CF}"/>
    <cellStyle name="Comma 3 2 2 4 2 2 3 2 3" xfId="32778" xr:uid="{8BF0D92D-C2C3-4B23-8243-67081DF1D7DC}"/>
    <cellStyle name="Comma 3 2 2 4 2 2 3 3" xfId="20149" xr:uid="{B9AA9067-4463-4E86-9FD0-80C9BF9F9221}"/>
    <cellStyle name="Comma 3 2 2 4 2 2 3 3 2" xfId="39124" xr:uid="{E8D5C0A0-88B9-4845-BD62-B39F2F84A0A4}"/>
    <cellStyle name="Comma 3 2 2 4 2 2 3 4" xfId="26485" xr:uid="{2EE7DFF4-87EA-4A30-A68B-63BEB7D2A237}"/>
    <cellStyle name="Comma 3 2 2 4 2 2 4" xfId="11910" xr:uid="{B6E5FAFB-802B-4706-85E9-8001623BF38F}"/>
    <cellStyle name="Comma 3 2 2 4 2 2 4 2" xfId="44526" xr:uid="{295F70EC-4F97-452F-95A0-FA3F12EBBC0C}"/>
    <cellStyle name="Comma 3 2 2 4 2 2 4 3" xfId="31899" xr:uid="{3D719E34-B771-4DD6-8950-9C519F3E3291}"/>
    <cellStyle name="Comma 3 2 2 4 2 2 5" xfId="19270" xr:uid="{4989E195-7863-42DC-BD0D-49E58B5DF4A5}"/>
    <cellStyle name="Comma 3 2 2 4 2 2 5 2" xfId="38245" xr:uid="{C312D176-FD99-44ED-80F4-DC37FA2FE072}"/>
    <cellStyle name="Comma 3 2 2 4 2 2 6" xfId="25606" xr:uid="{293C9AB4-79A7-4F65-A74F-F856E1908346}"/>
    <cellStyle name="Comma 3 2 2 4 2 3" xfId="3690" xr:uid="{B92B54CD-ACCF-47DB-821E-CC61CE215851}"/>
    <cellStyle name="Comma 3 2 2 4 2 3 2" xfId="7187" xr:uid="{3F6B8AE8-CF15-4D6A-A499-6F38FA8D56A5}"/>
    <cellStyle name="Comma 3 2 2 4 2 3 2 2" xfId="14552" xr:uid="{A7A03E54-8B15-4E91-88B2-F7C5B0A8AAA4}"/>
    <cellStyle name="Comma 3 2 2 4 2 3 2 2 2" xfId="47168" xr:uid="{13407B5D-750A-41CF-A336-B928E02A5E7E}"/>
    <cellStyle name="Comma 3 2 2 4 2 3 2 2 3" xfId="34541" xr:uid="{5AA38441-9CC2-4C40-89F8-18D5EDCFA358}"/>
    <cellStyle name="Comma 3 2 2 4 2 3 2 3" xfId="21912" xr:uid="{7BE82770-05E3-48A9-9DA1-BCD63E643D01}"/>
    <cellStyle name="Comma 3 2 2 4 2 3 2 3 2" xfId="40887" xr:uid="{A3721C33-533F-4A2F-80E7-FE84D44BA314}"/>
    <cellStyle name="Comma 3 2 2 4 2 3 2 4" xfId="28248" xr:uid="{ED9ADE3B-7367-4EED-8C97-91D1F370CC69}"/>
    <cellStyle name="Comma 3 2 2 4 2 3 3" xfId="11056" xr:uid="{CFE4C565-E51E-410E-9504-82899806FC68}"/>
    <cellStyle name="Comma 3 2 2 4 2 3 3 2" xfId="43671" xr:uid="{02CC5804-E57A-40A7-B683-8A0796F816F0}"/>
    <cellStyle name="Comma 3 2 2 4 2 3 3 3" xfId="31044" xr:uid="{3A3F6EE3-C751-4D4A-854A-8C3D937F8612}"/>
    <cellStyle name="Comma 3 2 2 4 2 3 4" xfId="18416" xr:uid="{3CEE77B4-8029-4B00-81F1-FEBF07F3D422}"/>
    <cellStyle name="Comma 3 2 2 4 2 3 4 2" xfId="37390" xr:uid="{A1BF1323-D091-417F-AFB7-A8033CDB9ACA}"/>
    <cellStyle name="Comma 3 2 2 4 2 3 5" xfId="24751" xr:uid="{731BBCDA-AA3D-4251-A009-436DD2587135}"/>
    <cellStyle name="Comma 3 2 2 4 2 4" xfId="6309" xr:uid="{38A3B70C-1993-4DA7-850C-E203B330C728}"/>
    <cellStyle name="Comma 3 2 2 4 2 4 2" xfId="13674" xr:uid="{5A32AF04-EFD9-4BEF-A60D-B3588A7D6ADD}"/>
    <cellStyle name="Comma 3 2 2 4 2 4 2 2" xfId="46290" xr:uid="{13DDA078-F7A5-4BD5-82C5-D2C0E4A7BDA3}"/>
    <cellStyle name="Comma 3 2 2 4 2 4 2 3" xfId="33663" xr:uid="{C6A9BF78-122C-4528-93B5-00CC53CEE27A}"/>
    <cellStyle name="Comma 3 2 2 4 2 4 3" xfId="21034" xr:uid="{AFC04A36-6353-4ED0-AB06-4392B163C410}"/>
    <cellStyle name="Comma 3 2 2 4 2 4 3 2" xfId="40009" xr:uid="{166D8C2C-CADF-469F-BD3E-9F3A086E38B2}"/>
    <cellStyle name="Comma 3 2 2 4 2 4 4" xfId="27370" xr:uid="{8D7C24C3-1332-4F5F-9427-537A5D459B6F}"/>
    <cellStyle name="Comma 3 2 2 4 2 5" xfId="10180" xr:uid="{FDA573A0-D315-406F-9FF6-E5DD746C260E}"/>
    <cellStyle name="Comma 3 2 2 4 2 5 2" xfId="42793" xr:uid="{0D649351-5BE7-4593-96D5-018AEAEB6307}"/>
    <cellStyle name="Comma 3 2 2 4 2 5 3" xfId="30166" xr:uid="{6BB54474-3443-478A-BA24-17027320A358}"/>
    <cellStyle name="Comma 3 2 2 4 2 6" xfId="17540" xr:uid="{38BA0DF6-0D49-4FE9-8BA8-9E2465CB31FE}"/>
    <cellStyle name="Comma 3 2 2 4 2 6 2" xfId="36512" xr:uid="{942B9B61-13A6-45D8-B1BF-0097C88B3755}"/>
    <cellStyle name="Comma 3 2 2 4 2 7" xfId="23873" xr:uid="{2C169299-78FA-4741-B0E1-A4390568BA84}"/>
    <cellStyle name="Comma 3 2 2 4 3" xfId="4106" xr:uid="{52C49168-1B7C-45B4-883C-61A786E21EE8}"/>
    <cellStyle name="Comma 3 2 2 4 3 2" xfId="7603" xr:uid="{546167C9-49B1-4476-BE01-F1CACF6BF5AF}"/>
    <cellStyle name="Comma 3 2 2 4 3 2 2" xfId="14968" xr:uid="{92A32FEA-5E63-4C0B-A1F6-1AA87310808D}"/>
    <cellStyle name="Comma 3 2 2 4 3 2 2 2" xfId="47584" xr:uid="{1118AD8A-1A7E-445A-9948-A32D4F45D738}"/>
    <cellStyle name="Comma 3 2 2 4 3 2 2 3" xfId="34957" xr:uid="{73742E63-6FA4-43C9-BACA-7252C402643C}"/>
    <cellStyle name="Comma 3 2 2 4 3 2 3" xfId="22328" xr:uid="{AC7ADFCB-8499-4010-9F21-E2434A74A209}"/>
    <cellStyle name="Comma 3 2 2 4 3 2 3 2" xfId="41303" xr:uid="{6FE5492D-567B-4612-A05C-06794996F3E8}"/>
    <cellStyle name="Comma 3 2 2 4 3 2 4" xfId="28664" xr:uid="{CCD8EC46-962A-4D76-A562-0729CA73B1E5}"/>
    <cellStyle name="Comma 3 2 2 4 3 3" xfId="4981" xr:uid="{1C69CF23-C158-419B-8D66-56A1DC9B2909}"/>
    <cellStyle name="Comma 3 2 2 4 3 3 2" xfId="12346" xr:uid="{D6196DBB-2460-4651-9DAE-7B18CCB49558}"/>
    <cellStyle name="Comma 3 2 2 4 3 3 2 2" xfId="44962" xr:uid="{56CC7F47-C148-424A-B32E-26BC4A6E4971}"/>
    <cellStyle name="Comma 3 2 2 4 3 3 2 3" xfId="32335" xr:uid="{87D94347-DF31-45F7-B059-D60D33567C45}"/>
    <cellStyle name="Comma 3 2 2 4 3 3 3" xfId="19706" xr:uid="{66669DE5-561C-4FE3-AEFB-B47816A8B315}"/>
    <cellStyle name="Comma 3 2 2 4 3 3 3 2" xfId="38681" xr:uid="{6DF2E110-40DF-47F5-B676-484D5FBBE6BE}"/>
    <cellStyle name="Comma 3 2 2 4 3 3 4" xfId="26042" xr:uid="{7F04958F-039C-4A5F-A379-CCE0287A4681}"/>
    <cellStyle name="Comma 3 2 2 4 3 4" xfId="11472" xr:uid="{A7BAE112-265C-40BA-8DC6-B4CEF95FA99D}"/>
    <cellStyle name="Comma 3 2 2 4 3 4 2" xfId="44087" xr:uid="{4A5D384C-B9E3-4E9B-B223-CA92FD06279F}"/>
    <cellStyle name="Comma 3 2 2 4 3 4 3" xfId="31460" xr:uid="{7639B974-41DA-4FEB-B381-E8A25FC83C51}"/>
    <cellStyle name="Comma 3 2 2 4 3 5" xfId="18832" xr:uid="{C3DFC13D-A674-4554-B30A-8500CB96C55A}"/>
    <cellStyle name="Comma 3 2 2 4 3 5 2" xfId="37806" xr:uid="{C254C66D-7BC2-4D62-A9E0-65D41679EE32}"/>
    <cellStyle name="Comma 3 2 2 4 3 6" xfId="25167" xr:uid="{58484CFE-7CB1-4780-B8AB-2FA3A1C7AC92}"/>
    <cellStyle name="Comma 3 2 2 4 4" xfId="3256" xr:uid="{2794F122-2E98-4F20-88A5-9132431AEFC8}"/>
    <cellStyle name="Comma 3 2 2 4 4 2" xfId="6753" xr:uid="{16FDB2B3-D9C6-4F2B-B00F-CEDB3573093B}"/>
    <cellStyle name="Comma 3 2 2 4 4 2 2" xfId="14118" xr:uid="{C93A9DEC-2DD6-4C90-8AD3-53E4D8ADED17}"/>
    <cellStyle name="Comma 3 2 2 4 4 2 2 2" xfId="46734" xr:uid="{A0B636EA-CA7C-4A16-BEB1-DAF28F3DD106}"/>
    <cellStyle name="Comma 3 2 2 4 4 2 2 3" xfId="34107" xr:uid="{5652D0B4-4DEC-4965-B3AE-5A5AF20858EC}"/>
    <cellStyle name="Comma 3 2 2 4 4 2 3" xfId="21478" xr:uid="{D2C81986-432C-4DE5-B905-BC436E31F173}"/>
    <cellStyle name="Comma 3 2 2 4 4 2 3 2" xfId="40453" xr:uid="{3A7CFFBC-0A02-46FF-A7D0-29B7EFC9B90A}"/>
    <cellStyle name="Comma 3 2 2 4 4 2 4" xfId="27814" xr:uid="{4D3E8013-E7D7-4791-8560-6C4C75A9F135}"/>
    <cellStyle name="Comma 3 2 2 4 4 3" xfId="10622" xr:uid="{30A884ED-DF54-4BBA-899D-4963FBE49782}"/>
    <cellStyle name="Comma 3 2 2 4 4 3 2" xfId="43237" xr:uid="{0E8302C9-0160-45B7-9D43-70046EA37E16}"/>
    <cellStyle name="Comma 3 2 2 4 4 3 3" xfId="30610" xr:uid="{A7AD0B76-C790-4C55-848C-8E592378F3E0}"/>
    <cellStyle name="Comma 3 2 2 4 4 4" xfId="17982" xr:uid="{E85D8CA2-4A1A-423B-9D00-04E654B8FB1A}"/>
    <cellStyle name="Comma 3 2 2 4 4 4 2" xfId="36956" xr:uid="{31ED7AC4-DDE0-4339-8B39-91B6FAB9B866}"/>
    <cellStyle name="Comma 3 2 2 4 4 5" xfId="24317" xr:uid="{7886079C-2C96-4489-B41B-2E07FA7EE83C}"/>
    <cellStyle name="Comma 3 2 2 4 5" xfId="5866" xr:uid="{0A766CBC-7B02-42EC-9576-F30FFA135AD3}"/>
    <cellStyle name="Comma 3 2 2 4 5 2" xfId="13231" xr:uid="{5940BEC6-9EF7-45D8-8E5F-64D8B0E4D0BF}"/>
    <cellStyle name="Comma 3 2 2 4 5 2 2" xfId="45847" xr:uid="{35BFB88F-17D5-4AFE-BC32-A506DCECF9BB}"/>
    <cellStyle name="Comma 3 2 2 4 5 2 3" xfId="33220" xr:uid="{30FBE5B6-FF23-4C04-BBEF-BEF1A39390B8}"/>
    <cellStyle name="Comma 3 2 2 4 5 3" xfId="20591" xr:uid="{36CCD321-BC06-4A99-8701-EDC7844B9D15}"/>
    <cellStyle name="Comma 3 2 2 4 5 3 2" xfId="39566" xr:uid="{7363B02C-A321-48F3-81D7-51111E410C45}"/>
    <cellStyle name="Comma 3 2 2 4 5 4" xfId="26927" xr:uid="{82814E2F-50FB-48F3-9E66-02DC5DE61D4E}"/>
    <cellStyle name="Comma 3 2 2 4 6" xfId="2254" xr:uid="{E8B06CE8-A1D0-4E0C-B818-2281C00FCEA1}"/>
    <cellStyle name="Comma 3 2 2 4 6 2" xfId="9739" xr:uid="{A5C1D48B-9070-4FC4-8551-D784511E82E0}"/>
    <cellStyle name="Comma 3 2 2 4 6 2 2" xfId="42350" xr:uid="{6B7F359E-66CA-4BEA-B1A9-25D401F16AD1}"/>
    <cellStyle name="Comma 3 2 2 4 6 3" xfId="17099" xr:uid="{8690B1AC-F241-4D26-932C-98556E9077EC}"/>
    <cellStyle name="Comma 3 2 2 4 6 4" xfId="29723" xr:uid="{E777B90D-2470-49E5-A35B-3B1F483FB84B}"/>
    <cellStyle name="Comma 3 2 2 4 7" xfId="36000" xr:uid="{330291FB-210C-4948-9C2B-013C44CCBB60}"/>
    <cellStyle name="Comma 3 2 2 4 8" xfId="23425" xr:uid="{8C153A85-70D4-4A05-AAD0-367C3356E36A}"/>
    <cellStyle name="Comma 3 2 2 5" xfId="3142" xr:uid="{67FA651C-C7CB-425A-9C85-F20C47A2D9D0}"/>
    <cellStyle name="Comma 3 2 2 5 2" xfId="6639" xr:uid="{3AEA0C68-B3F3-4B1C-BC16-816069A934C7}"/>
    <cellStyle name="Comma 3 2 2 5 2 2" xfId="14004" xr:uid="{08039C2D-3366-406C-AC78-268ADC6B53C3}"/>
    <cellStyle name="Comma 3 2 2 5 2 2 2" xfId="46620" xr:uid="{34463C02-F202-404A-9BA4-0D6FE3B8B49A}"/>
    <cellStyle name="Comma 3 2 2 5 2 2 3" xfId="33993" xr:uid="{19CBCA2F-9A5C-4045-87F0-0D773F3E4388}"/>
    <cellStyle name="Comma 3 2 2 5 2 3" xfId="21364" xr:uid="{DED4F4E7-1AF5-4C7E-BBDF-AF7338E8788B}"/>
    <cellStyle name="Comma 3 2 2 5 2 3 2" xfId="40339" xr:uid="{FD642825-CED6-4D55-A5C6-BA0471D5738D}"/>
    <cellStyle name="Comma 3 2 2 5 2 4" xfId="27700" xr:uid="{8B2B71B6-1BC8-4D3E-9C23-64D4BEDD2AC8}"/>
    <cellStyle name="Comma 3 2 2 5 3" xfId="5746" xr:uid="{D9BF5423-2D38-41F7-97C4-3026067456FA}"/>
    <cellStyle name="Comma 3 2 2 5 3 2" xfId="13111" xr:uid="{B9687437-5FE2-4DEE-8A01-929F77BF2DD2}"/>
    <cellStyle name="Comma 3 2 2 5 3 2 2" xfId="45727" xr:uid="{B146C683-391A-4413-AA82-425C39C7F3EA}"/>
    <cellStyle name="Comma 3 2 2 5 3 2 3" xfId="33100" xr:uid="{97EB2D8A-4572-443B-A3AA-D4E2406CED49}"/>
    <cellStyle name="Comma 3 2 2 5 3 3" xfId="20471" xr:uid="{CC0FF381-CFDF-4CA5-8235-48C96107A0E1}"/>
    <cellStyle name="Comma 3 2 2 5 3 3 2" xfId="39446" xr:uid="{633AB518-05F0-4A49-BF1C-FD945B58FF26}"/>
    <cellStyle name="Comma 3 2 2 5 3 4" xfId="26807" xr:uid="{272A8591-CCF5-47D5-8B7E-BE028DDBD890}"/>
    <cellStyle name="Comma 3 2 2 5 4" xfId="10508" xr:uid="{C7C7090D-1792-4D32-B99D-38002D7A89F5}"/>
    <cellStyle name="Comma 3 2 2 5 4 2" xfId="43123" xr:uid="{85F47DA9-F940-49B2-9224-6C5472330373}"/>
    <cellStyle name="Comma 3 2 2 5 4 3" xfId="30496" xr:uid="{7B6AAD71-631C-40F4-9869-2944E2EA7F24}"/>
    <cellStyle name="Comma 3 2 2 5 5" xfId="17868" xr:uid="{C457FE5C-315A-413A-8DBB-5DB8A79E5283}"/>
    <cellStyle name="Comma 3 2 2 5 5 2" xfId="36842" xr:uid="{8D04784B-6223-49F1-9B84-3EE5770E16F5}"/>
    <cellStyle name="Comma 3 2 2 5 6" xfId="24203" xr:uid="{E87381CF-1B89-44B6-91B6-ABF66661CF18}"/>
    <cellStyle name="Comma 3 2 2 6" xfId="1778" xr:uid="{08555AC1-A7CC-4023-BEEA-6BDF84E19150}"/>
    <cellStyle name="Comma 3 2 2 6 2" xfId="42180" xr:uid="{1AD42FB7-B854-4BC4-8133-D7345A8E364A}"/>
    <cellStyle name="Comma 3 2 2 6 3" xfId="29546" xr:uid="{EEBEA425-B556-470F-98BF-6A9CD0FCE7E9}"/>
    <cellStyle name="Comma 3 2 2 7" xfId="1709" xr:uid="{FEAF543B-68E7-4069-ACBF-93507A0C9E14}"/>
    <cellStyle name="Comma 3 2 2 7 2" xfId="9323" xr:uid="{CA0DBB82-AAB4-495F-AD20-B570BBD2663F}"/>
    <cellStyle name="Comma 3 2 2 7 3" xfId="16683" xr:uid="{85F63FE1-0C4D-4C3E-9478-DD199F8B6711}"/>
    <cellStyle name="Comma 3 2 2 8" xfId="8526" xr:uid="{B3C72254-8061-45A1-8C96-2B0BA6C98BF0}"/>
    <cellStyle name="Comma 3 2 2 9" xfId="15887" xr:uid="{03BB2F74-1495-4D97-97D0-3F0975F51E9E}"/>
    <cellStyle name="Comma 3 2 20" xfId="29602" xr:uid="{479606F8-F7BD-44D5-87B4-A2DC7FDC3921}"/>
    <cellStyle name="Comma 3 2 20 2" xfId="42229" xr:uid="{37E66918-9462-478D-BB3C-967B8ACD7189}"/>
    <cellStyle name="Comma 3 2 21" xfId="35765" xr:uid="{6F06B195-5D05-4E04-8D5B-5131C8A72358}"/>
    <cellStyle name="Comma 3 2 22" xfId="23236" xr:uid="{ADC37ECD-A647-454A-8E48-FEB9840E085D}"/>
    <cellStyle name="Comma 3 2 23" xfId="48526" xr:uid="{4BCD557C-A4ED-4BA6-AD5D-E15C9FF1ACC0}"/>
    <cellStyle name="Comma 3 2 24" xfId="439" xr:uid="{7F4B420B-4BFF-44AA-945E-C906C80FBE7B}"/>
    <cellStyle name="Comma 3 2 25" xfId="48556" xr:uid="{7CF1AAF8-CFC8-4D5F-9AF6-3CED3A03976F}"/>
    <cellStyle name="Comma 3 2 26" xfId="298" xr:uid="{24C6D3CD-CB47-401E-94AD-CB1F8AE9F3CC}"/>
    <cellStyle name="Comma 3 2 3" xfId="131" xr:uid="{A72EF5A7-348D-497A-843A-E09AAE948A34}"/>
    <cellStyle name="Comma 3 2 3 10" xfId="1757" xr:uid="{CB56FB86-DB46-4F82-B25A-0B9222D47121}"/>
    <cellStyle name="Comma 3 2 3 10 2" xfId="42200" xr:uid="{27178840-74A5-4889-B877-E54042FCCDB0}"/>
    <cellStyle name="Comma 3 2 3 10 3" xfId="29566" xr:uid="{1050885E-D9BD-4AB6-AD3A-17CAE75AE9DF}"/>
    <cellStyle name="Comma 3 2 3 11" xfId="1729" xr:uid="{DBFAB69B-DF3E-49A7-9786-2CC898223D37}"/>
    <cellStyle name="Comma 3 2 3 11 2" xfId="9343" xr:uid="{973E4C5C-7A4F-4DFE-9DB9-1D0B52801A34}"/>
    <cellStyle name="Comma 3 2 3 11 3" xfId="16703" xr:uid="{0036B3BE-BAB5-46E4-B1A6-9424FBEF5320}"/>
    <cellStyle name="Comma 3 2 3 12" xfId="8563" xr:uid="{9020AFDE-8640-4A9B-BE10-756DE95FC7C4}"/>
    <cellStyle name="Comma 3 2 3 13" xfId="15924" xr:uid="{800795C4-71B0-4C27-82F8-329D62A9CEE6}"/>
    <cellStyle name="Comma 3 2 3 14" xfId="531" xr:uid="{CC022064-09FA-48AE-9EBE-F65BF6C8297E}"/>
    <cellStyle name="Comma 3 2 3 2" xfId="797" xr:uid="{B36A6DC7-72C6-4959-B08B-3AEE5BB1F06C}"/>
    <cellStyle name="Comma 3 2 3 2 10" xfId="8708" xr:uid="{58EBA126-773A-429D-8D03-3992727C5B4B}"/>
    <cellStyle name="Comma 3 2 3 2 10 2" xfId="36013" xr:uid="{99E53D56-052A-42A4-92C0-A696C66E2190}"/>
    <cellStyle name="Comma 3 2 3 2 11" xfId="16068" xr:uid="{24D6A8A2-70B2-4069-8D3C-4101AF2D8B13}"/>
    <cellStyle name="Comma 3 2 3 2 12" xfId="23435" xr:uid="{F406DBF7-2432-4231-ACF5-C6AEB585056D}"/>
    <cellStyle name="Comma 3 2 3 2 2" xfId="1248" xr:uid="{32B7E0F2-5CDA-4A35-92BA-7A9703DB4FA6}"/>
    <cellStyle name="Comma 3 2 3 2 2 10" xfId="16404" xr:uid="{23FF7701-88E7-46C3-9A66-2243CFE6068D}"/>
    <cellStyle name="Comma 3 2 3 2 2 11" xfId="23457" xr:uid="{DC663591-6ADE-4EF1-8CB6-3499F7BC3B73}"/>
    <cellStyle name="Comma 3 2 3 2 2 2" xfId="2421" xr:uid="{38113A37-8210-4A16-BD46-4B4F4834B4BF}"/>
    <cellStyle name="Comma 3 2 3 2 2 2 2" xfId="2576" xr:uid="{C7CBD1B6-E9DB-471C-9FA3-BC923B12B22D}"/>
    <cellStyle name="Comma 3 2 3 2 2 2 2 2" xfId="3073" xr:uid="{9397AFA1-3EBD-4202-B6B8-1C8E2DF9C4AE}"/>
    <cellStyle name="Comma 3 2 3 2 2 2 2 2 2" xfId="4805" xr:uid="{469A02BA-2584-4C25-84DC-AB18AC3F3B77}"/>
    <cellStyle name="Comma 3 2 3 2 2 2 2 2 2 2" xfId="8303" xr:uid="{FFB4B0FC-7FF5-4700-8883-DC46F0FB0F5C}"/>
    <cellStyle name="Comma 3 2 3 2 2 2 2 2 2 2 2" xfId="15668" xr:uid="{5F045CEA-FC66-44DC-A3CF-F62CA2989FA1}"/>
    <cellStyle name="Comma 3 2 3 2 2 2 2 2 2 2 2 2" xfId="48284" xr:uid="{2736BC77-1654-4D84-BEF3-7B789BC6F897}"/>
    <cellStyle name="Comma 3 2 3 2 2 2 2 2 2 2 2 3" xfId="35657" xr:uid="{AF8EA122-74C6-4F00-AFAF-EBA656295E94}"/>
    <cellStyle name="Comma 3 2 3 2 2 2 2 2 2 2 3" xfId="23028" xr:uid="{F9A1475C-556A-45E4-97ED-15B1EB98367F}"/>
    <cellStyle name="Comma 3 2 3 2 2 2 2 2 2 2 3 2" xfId="42003" xr:uid="{1E52ED75-E5C2-4D7A-B92A-C59D47F0CFE3}"/>
    <cellStyle name="Comma 3 2 3 2 2 2 2 2 2 2 4" xfId="29364" xr:uid="{AF93AE6C-A20D-4965-97E2-7CEA8E23A089}"/>
    <cellStyle name="Comma 3 2 3 2 2 2 2 2 2 3" xfId="5685" xr:uid="{45D1AC37-951C-415C-9B05-7888C6A54338}"/>
    <cellStyle name="Comma 3 2 3 2 2 2 2 2 2 3 2" xfId="13050" xr:uid="{03381C07-8C9C-400B-A4A6-895EB26B4510}"/>
    <cellStyle name="Comma 3 2 3 2 2 2 2 2 2 3 2 2" xfId="45666" xr:uid="{3010CA60-4152-4CAA-9ED9-3B78DE8F02A4}"/>
    <cellStyle name="Comma 3 2 3 2 2 2 2 2 2 3 2 3" xfId="33039" xr:uid="{523F4A64-C221-407B-85CD-B340F21196BD}"/>
    <cellStyle name="Comma 3 2 3 2 2 2 2 2 2 3 3" xfId="20410" xr:uid="{CEE2A6AE-8917-4F21-99D7-2E9D32E7A4E2}"/>
    <cellStyle name="Comma 3 2 3 2 2 2 2 2 2 3 3 2" xfId="39385" xr:uid="{F0E773BF-350A-40C7-BFB3-8C5A5785AC96}"/>
    <cellStyle name="Comma 3 2 3 2 2 2 2 2 2 3 4" xfId="26746" xr:uid="{2BE23150-6416-40BB-BFF5-4547228F0F1F}"/>
    <cellStyle name="Comma 3 2 3 2 2 2 2 2 2 4" xfId="12171" xr:uid="{E82736F1-2BD8-40F3-9425-D01B3A2E25DB}"/>
    <cellStyle name="Comma 3 2 3 2 2 2 2 2 2 4 2" xfId="44787" xr:uid="{75E8E2FB-0F81-456B-8187-A7B09BC53FD3}"/>
    <cellStyle name="Comma 3 2 3 2 2 2 2 2 2 4 3" xfId="32160" xr:uid="{5F6A5A43-B327-46D8-A8CC-7F336AFA93F5}"/>
    <cellStyle name="Comma 3 2 3 2 2 2 2 2 2 5" xfId="19531" xr:uid="{A0C60881-70F5-4C85-A67C-89D21F0A8DA7}"/>
    <cellStyle name="Comma 3 2 3 2 2 2 2 2 2 5 2" xfId="38506" xr:uid="{50495FE5-7F1F-4C8D-AC92-9A77E47F9C90}"/>
    <cellStyle name="Comma 3 2 3 2 2 2 2 2 2 6" xfId="25867" xr:uid="{51F059B3-2E6B-4521-B5A4-8536426AE061}"/>
    <cellStyle name="Comma 3 2 3 2 2 2 2 2 3" xfId="3949" xr:uid="{63490D02-F277-4163-9BAA-C2FCC1382D18}"/>
    <cellStyle name="Comma 3 2 3 2 2 2 2 2 3 2" xfId="7446" xr:uid="{B143F83A-C726-4245-A7B2-BE6A5AC6F608}"/>
    <cellStyle name="Comma 3 2 3 2 2 2 2 2 3 2 2" xfId="14811" xr:uid="{312ADE23-916D-4BF4-9FDC-2267EEF7E142}"/>
    <cellStyle name="Comma 3 2 3 2 2 2 2 2 3 2 2 2" xfId="47427" xr:uid="{74BDC35A-56C9-4220-BEB9-52DA7A95E752}"/>
    <cellStyle name="Comma 3 2 3 2 2 2 2 2 3 2 2 3" xfId="34800" xr:uid="{893A333A-49F5-4739-969C-86B48B5E422D}"/>
    <cellStyle name="Comma 3 2 3 2 2 2 2 2 3 2 3" xfId="22171" xr:uid="{43527264-DE96-4106-B06E-5FB526CF0507}"/>
    <cellStyle name="Comma 3 2 3 2 2 2 2 2 3 2 3 2" xfId="41146" xr:uid="{C4B44D9A-4F4E-4A43-99BC-57ED49246DB0}"/>
    <cellStyle name="Comma 3 2 3 2 2 2 2 2 3 2 4" xfId="28507" xr:uid="{B818C092-DC33-4946-B9DF-0BD924E80E5F}"/>
    <cellStyle name="Comma 3 2 3 2 2 2 2 2 3 3" xfId="11315" xr:uid="{A1F4EBDE-9436-42C3-9F1B-033170A3D984}"/>
    <cellStyle name="Comma 3 2 3 2 2 2 2 2 3 3 2" xfId="43930" xr:uid="{5279AAD8-E5A7-4B41-98D7-F4334A51D329}"/>
    <cellStyle name="Comma 3 2 3 2 2 2 2 2 3 3 3" xfId="31303" xr:uid="{D9AC3D36-12F8-4276-A1A0-DE4C68DF7B5C}"/>
    <cellStyle name="Comma 3 2 3 2 2 2 2 2 3 4" xfId="18675" xr:uid="{9826E90B-7E69-4011-9160-73B4DD7341EC}"/>
    <cellStyle name="Comma 3 2 3 2 2 2 2 2 3 4 2" xfId="37649" xr:uid="{358CF519-4952-4C6C-AC26-EAA635C16386}"/>
    <cellStyle name="Comma 3 2 3 2 2 2 2 2 3 5" xfId="25010" xr:uid="{AC645B24-274F-423B-88E4-FC4BF00F3ED7}"/>
    <cellStyle name="Comma 3 2 3 2 2 2 2 2 4" xfId="6570" xr:uid="{9C05E2FD-9566-450A-9728-1477773A7F18}"/>
    <cellStyle name="Comma 3 2 3 2 2 2 2 2 4 2" xfId="13935" xr:uid="{D88AD955-03E1-4BED-A1AD-F38AFC4D8D46}"/>
    <cellStyle name="Comma 3 2 3 2 2 2 2 2 4 2 2" xfId="46551" xr:uid="{7D422C72-39DC-4EF0-829B-5C741F0C1D16}"/>
    <cellStyle name="Comma 3 2 3 2 2 2 2 2 4 2 3" xfId="33924" xr:uid="{2D56C06A-4B0D-4347-95C6-897ED3782BD6}"/>
    <cellStyle name="Comma 3 2 3 2 2 2 2 2 4 3" xfId="21295" xr:uid="{990CA70A-8CAE-487E-A0B5-FFD895565123}"/>
    <cellStyle name="Comma 3 2 3 2 2 2 2 2 4 3 2" xfId="40270" xr:uid="{FCC4F118-1225-49F0-AD31-995BD5D90C50}"/>
    <cellStyle name="Comma 3 2 3 2 2 2 2 2 4 4" xfId="27631" xr:uid="{57937520-CCC3-44C0-A24C-B32A460A424E}"/>
    <cellStyle name="Comma 3 2 3 2 2 2 2 2 5" xfId="10441" xr:uid="{83E65ED0-67C2-490A-B1C4-9E0FDB3BDD64}"/>
    <cellStyle name="Comma 3 2 3 2 2 2 2 2 5 2" xfId="43054" xr:uid="{83E75CBA-FDBB-4843-ADA7-7F80438F93F7}"/>
    <cellStyle name="Comma 3 2 3 2 2 2 2 2 5 3" xfId="30427" xr:uid="{D122AD67-67D9-4AF1-BA10-9C9B41CE9046}"/>
    <cellStyle name="Comma 3 2 3 2 2 2 2 2 6" xfId="17801" xr:uid="{A55926DF-C3B5-401B-905E-02D1EEFCADFA}"/>
    <cellStyle name="Comma 3 2 3 2 2 2 2 2 6 2" xfId="36773" xr:uid="{147C58EC-6657-4158-843B-EBC3E7C8B3AE}"/>
    <cellStyle name="Comma 3 2 3 2 2 2 2 2 7" xfId="24134" xr:uid="{8DE54ED2-056B-4650-BD90-5E5A1267E734}"/>
    <cellStyle name="Comma 3 2 3 2 2 2 2 3" xfId="4365" xr:uid="{87995552-591C-40E5-8966-0DEB5C7D0712}"/>
    <cellStyle name="Comma 3 2 3 2 2 2 2 3 2" xfId="7862" xr:uid="{AEBAFD3A-93CE-4161-A809-76647A3DC244}"/>
    <cellStyle name="Comma 3 2 3 2 2 2 2 3 2 2" xfId="15227" xr:uid="{47CD6F71-8180-4CF2-AFBE-E835BA2D6C3D}"/>
    <cellStyle name="Comma 3 2 3 2 2 2 2 3 2 2 2" xfId="47843" xr:uid="{782A11AF-1159-4B20-B219-4D9E701C596B}"/>
    <cellStyle name="Comma 3 2 3 2 2 2 2 3 2 2 3" xfId="35216" xr:uid="{37E7874A-4132-40A0-BC54-81FE000F3C51}"/>
    <cellStyle name="Comma 3 2 3 2 2 2 2 3 2 3" xfId="22587" xr:uid="{069529B8-59FC-4512-91AD-5F777A3E3F86}"/>
    <cellStyle name="Comma 3 2 3 2 2 2 2 3 2 3 2" xfId="41562" xr:uid="{AFA56254-B7A4-442C-9584-FE86E0A50754}"/>
    <cellStyle name="Comma 3 2 3 2 2 2 2 3 2 4" xfId="28923" xr:uid="{66591CF0-BE95-4EB6-9454-1269B763DF2D}"/>
    <cellStyle name="Comma 3 2 3 2 2 2 2 3 3" xfId="5243" xr:uid="{873BC0E4-376A-48BC-BB5E-B675F70E72B7}"/>
    <cellStyle name="Comma 3 2 3 2 2 2 2 3 3 2" xfId="12608" xr:uid="{66E18431-74D1-455A-97BA-3EB82B2A1D46}"/>
    <cellStyle name="Comma 3 2 3 2 2 2 2 3 3 2 2" xfId="45224" xr:uid="{8D0C969E-5F69-431E-B826-F4A9DFC8F4E6}"/>
    <cellStyle name="Comma 3 2 3 2 2 2 2 3 3 2 3" xfId="32597" xr:uid="{4F32FB14-EC17-458F-871A-839123EF00B2}"/>
    <cellStyle name="Comma 3 2 3 2 2 2 2 3 3 3" xfId="19968" xr:uid="{7CDE7C36-0B4A-42B7-AA7E-84DD5CC9086F}"/>
    <cellStyle name="Comma 3 2 3 2 2 2 2 3 3 3 2" xfId="38943" xr:uid="{B56DD98A-A27F-426B-9D09-B9E0717EA1DA}"/>
    <cellStyle name="Comma 3 2 3 2 2 2 2 3 3 4" xfId="26304" xr:uid="{17EDDBAC-222E-48ED-948F-A7F724A9032E}"/>
    <cellStyle name="Comma 3 2 3 2 2 2 2 3 4" xfId="11731" xr:uid="{DF5ED895-A123-47B5-AAD5-586934F5D258}"/>
    <cellStyle name="Comma 3 2 3 2 2 2 2 3 4 2" xfId="44346" xr:uid="{CA7F106B-007E-4BF4-BFDA-ADE288C6C8ED}"/>
    <cellStyle name="Comma 3 2 3 2 2 2 2 3 4 3" xfId="31719" xr:uid="{80575ABB-6AC7-44BC-8ACD-5C97C147459E}"/>
    <cellStyle name="Comma 3 2 3 2 2 2 2 3 5" xfId="19091" xr:uid="{EA95363E-316B-46BD-9D16-2BF3B575D54C}"/>
    <cellStyle name="Comma 3 2 3 2 2 2 2 3 5 2" xfId="38065" xr:uid="{5AEB530D-31C3-4696-8C75-D38003172363}"/>
    <cellStyle name="Comma 3 2 3 2 2 2 2 3 6" xfId="25426" xr:uid="{00978251-D844-428E-BFF8-01BC1F8BF589}"/>
    <cellStyle name="Comma 3 2 3 2 2 2 2 4" xfId="3515" xr:uid="{F8DD023A-0710-4484-8BB4-3683409DEDF4}"/>
    <cellStyle name="Comma 3 2 3 2 2 2 2 4 2" xfId="7012" xr:uid="{8890683C-6AEA-46B0-9587-1B39E2D4F59D}"/>
    <cellStyle name="Comma 3 2 3 2 2 2 2 4 2 2" xfId="14377" xr:uid="{69BB714A-3D46-45C6-BEE7-07A46E533C5C}"/>
    <cellStyle name="Comma 3 2 3 2 2 2 2 4 2 2 2" xfId="46993" xr:uid="{B9E52903-88FD-485F-A7CB-898A78BED754}"/>
    <cellStyle name="Comma 3 2 3 2 2 2 2 4 2 2 3" xfId="34366" xr:uid="{C680973A-AE17-4128-B2B4-DB95C0025713}"/>
    <cellStyle name="Comma 3 2 3 2 2 2 2 4 2 3" xfId="21737" xr:uid="{A4118385-5C85-44A1-B2CD-10F7C15A3B55}"/>
    <cellStyle name="Comma 3 2 3 2 2 2 2 4 2 3 2" xfId="40712" xr:uid="{EA5627CA-B4BF-4CDB-8136-C95991C163F8}"/>
    <cellStyle name="Comma 3 2 3 2 2 2 2 4 2 4" xfId="28073" xr:uid="{71190116-AA02-4396-97CE-9C656B320662}"/>
    <cellStyle name="Comma 3 2 3 2 2 2 2 4 3" xfId="10881" xr:uid="{2156E65E-47FA-49E9-822F-FDAB257B2516}"/>
    <cellStyle name="Comma 3 2 3 2 2 2 2 4 3 2" xfId="43496" xr:uid="{F65D948E-9CF6-44A5-BA56-65FAD3A1BA51}"/>
    <cellStyle name="Comma 3 2 3 2 2 2 2 4 3 3" xfId="30869" xr:uid="{82CE2849-19A9-4DF3-8A4A-EC87578969A7}"/>
    <cellStyle name="Comma 3 2 3 2 2 2 2 4 4" xfId="18241" xr:uid="{EB6D83DD-4307-45C9-87A3-D2A240A16B05}"/>
    <cellStyle name="Comma 3 2 3 2 2 2 2 4 4 2" xfId="37215" xr:uid="{9C5C4898-7ECF-41A2-A2F2-F0B886403DDE}"/>
    <cellStyle name="Comma 3 2 3 2 2 2 2 4 5" xfId="24576" xr:uid="{53A3C679-AE34-4614-B540-5886EA069AF4}"/>
    <cellStyle name="Comma 3 2 3 2 2 2 2 5" xfId="6128" xr:uid="{84180305-EF41-4956-9F03-392FF2B617B1}"/>
    <cellStyle name="Comma 3 2 3 2 2 2 2 5 2" xfId="13493" xr:uid="{7FA01C8E-C463-4AE6-A868-E00283AB42D8}"/>
    <cellStyle name="Comma 3 2 3 2 2 2 2 5 2 2" xfId="46109" xr:uid="{1B8F25A0-78B8-40C8-8409-9F8594453F73}"/>
    <cellStyle name="Comma 3 2 3 2 2 2 2 5 2 3" xfId="33482" xr:uid="{46901158-0E16-463C-83E5-AA525FCA373F}"/>
    <cellStyle name="Comma 3 2 3 2 2 2 2 5 3" xfId="20853" xr:uid="{6D1DD091-83F6-4A6E-8CFF-419A53E32751}"/>
    <cellStyle name="Comma 3 2 3 2 2 2 2 5 3 2" xfId="39828" xr:uid="{40521377-B906-4B9E-B1A0-1E6C22713C4E}"/>
    <cellStyle name="Comma 3 2 3 2 2 2 2 5 4" xfId="27189" xr:uid="{11D411E6-6575-4486-990A-FC5C3C9E4931}"/>
    <cellStyle name="Comma 3 2 3 2 2 2 2 6" xfId="10001" xr:uid="{A5AD9117-5F37-44C1-A547-5DAAEDF9955B}"/>
    <cellStyle name="Comma 3 2 3 2 2 2 2 6 2" xfId="42612" xr:uid="{125B3D7A-DF42-4425-BA06-00D00BD36E3E}"/>
    <cellStyle name="Comma 3 2 3 2 2 2 2 6 3" xfId="29985" xr:uid="{CC196065-C64D-4557-8036-16586346EE90}"/>
    <cellStyle name="Comma 3 2 3 2 2 2 2 7" xfId="17361" xr:uid="{AECEA9C8-B13C-42D0-8B6D-70A6F230E096}"/>
    <cellStyle name="Comma 3 2 3 2 2 2 2 7 2" xfId="36299" xr:uid="{4256C402-9B10-4DE7-8B6F-6CD110A033C8}"/>
    <cellStyle name="Comma 3 2 3 2 2 2 2 8" xfId="23688" xr:uid="{399C3050-CBDB-4488-AC42-F6E2FFE5A506}"/>
    <cellStyle name="Comma 3 2 3 2 2 2 3" xfId="2918" xr:uid="{555CE0C0-FEC8-41BD-9896-D928CC14FE01}"/>
    <cellStyle name="Comma 3 2 3 2 2 2 3 2" xfId="4650" xr:uid="{04D428B5-230E-4BF2-9027-8FFB4EFA654C}"/>
    <cellStyle name="Comma 3 2 3 2 2 2 3 2 2" xfId="8148" xr:uid="{1DE597DB-AB80-4BF3-B233-6F1DD18436CE}"/>
    <cellStyle name="Comma 3 2 3 2 2 2 3 2 2 2" xfId="15513" xr:uid="{D4CC0AE8-FA9D-4281-86AA-F9BC3C315E97}"/>
    <cellStyle name="Comma 3 2 3 2 2 2 3 2 2 2 2" xfId="48129" xr:uid="{CE89CFCC-DBF8-455B-AF88-6DE3514909E3}"/>
    <cellStyle name="Comma 3 2 3 2 2 2 3 2 2 2 3" xfId="35502" xr:uid="{A3E94F79-5B9D-4039-9608-F855BF6C2BC2}"/>
    <cellStyle name="Comma 3 2 3 2 2 2 3 2 2 3" xfId="22873" xr:uid="{F2C6F2F1-7704-4721-BC9D-5877C6565D41}"/>
    <cellStyle name="Comma 3 2 3 2 2 2 3 2 2 3 2" xfId="41848" xr:uid="{485FF445-3CF1-4736-92A2-D124584E5E9A}"/>
    <cellStyle name="Comma 3 2 3 2 2 2 3 2 2 4" xfId="29209" xr:uid="{36E0648C-68C7-40BF-91C8-FC4BAD972E8E}"/>
    <cellStyle name="Comma 3 2 3 2 2 2 3 2 3" xfId="5530" xr:uid="{2D38D892-591D-451E-B50D-B0B40CC5BDEF}"/>
    <cellStyle name="Comma 3 2 3 2 2 2 3 2 3 2" xfId="12895" xr:uid="{8AF72E06-551A-4906-8370-C20AD127E129}"/>
    <cellStyle name="Comma 3 2 3 2 2 2 3 2 3 2 2" xfId="45511" xr:uid="{6CE4F729-A161-4C12-BD4B-B5CAE2B15C25}"/>
    <cellStyle name="Comma 3 2 3 2 2 2 3 2 3 2 3" xfId="32884" xr:uid="{0AB48EF7-1B52-4D06-BFE2-40AD7DBDE5A1}"/>
    <cellStyle name="Comma 3 2 3 2 2 2 3 2 3 3" xfId="20255" xr:uid="{F1E802F7-DCE7-4839-AF15-EC0B7F366051}"/>
    <cellStyle name="Comma 3 2 3 2 2 2 3 2 3 3 2" xfId="39230" xr:uid="{06F2F20C-CDC1-46D0-A702-008689E2A11C}"/>
    <cellStyle name="Comma 3 2 3 2 2 2 3 2 3 4" xfId="26591" xr:uid="{51540CE9-165E-4838-836E-D7737DF04230}"/>
    <cellStyle name="Comma 3 2 3 2 2 2 3 2 4" xfId="12016" xr:uid="{4CA84049-CB38-4533-B79C-9C0CE0D08403}"/>
    <cellStyle name="Comma 3 2 3 2 2 2 3 2 4 2" xfId="44632" xr:uid="{B8BD8535-1310-4CCA-8F73-0F2A8331100A}"/>
    <cellStyle name="Comma 3 2 3 2 2 2 3 2 4 3" xfId="32005" xr:uid="{C0095D51-41FE-4DE9-8862-8258F263A6F5}"/>
    <cellStyle name="Comma 3 2 3 2 2 2 3 2 5" xfId="19376" xr:uid="{C73BD5DE-066E-48E2-AA98-6F5BAE7F84CF}"/>
    <cellStyle name="Comma 3 2 3 2 2 2 3 2 5 2" xfId="38351" xr:uid="{B2F587AF-7C9B-4762-89E3-38288A08D114}"/>
    <cellStyle name="Comma 3 2 3 2 2 2 3 2 6" xfId="25712" xr:uid="{77E913AA-4339-4EF1-9B28-9E4E08468935}"/>
    <cellStyle name="Comma 3 2 3 2 2 2 3 3" xfId="3795" xr:uid="{B95BC49D-8B18-4496-B671-2F115ACA213D}"/>
    <cellStyle name="Comma 3 2 3 2 2 2 3 3 2" xfId="7292" xr:uid="{9E7D9826-45BA-490C-A96F-5087F7474B1D}"/>
    <cellStyle name="Comma 3 2 3 2 2 2 3 3 2 2" xfId="14657" xr:uid="{26A9EDD2-BD3A-4F15-AD2E-D7414B462AA3}"/>
    <cellStyle name="Comma 3 2 3 2 2 2 3 3 2 2 2" xfId="47273" xr:uid="{9615A5E4-5769-4C8D-9B1E-3A61234A37D8}"/>
    <cellStyle name="Comma 3 2 3 2 2 2 3 3 2 2 3" xfId="34646" xr:uid="{F43BE54C-B988-4F64-A539-EADFE8973C7C}"/>
    <cellStyle name="Comma 3 2 3 2 2 2 3 3 2 3" xfId="22017" xr:uid="{EC104ECE-C136-4EF0-8DBD-9C56A3A7720A}"/>
    <cellStyle name="Comma 3 2 3 2 2 2 3 3 2 3 2" xfId="40992" xr:uid="{32CC19CB-1F68-4094-ADE0-3D070051167A}"/>
    <cellStyle name="Comma 3 2 3 2 2 2 3 3 2 4" xfId="28353" xr:uid="{FFE5216F-CD25-427C-8826-DBE5CF09A43A}"/>
    <cellStyle name="Comma 3 2 3 2 2 2 3 3 3" xfId="11161" xr:uid="{37AFED73-8C2A-4AE6-BE3C-C3F7D87B3130}"/>
    <cellStyle name="Comma 3 2 3 2 2 2 3 3 3 2" xfId="43776" xr:uid="{3F886EE7-C28E-46DD-8FAE-A3C53ECBF790}"/>
    <cellStyle name="Comma 3 2 3 2 2 2 3 3 3 3" xfId="31149" xr:uid="{1E12F353-B516-4F75-9161-A95A4413FCBA}"/>
    <cellStyle name="Comma 3 2 3 2 2 2 3 3 4" xfId="18521" xr:uid="{85CB36E5-4AD7-4763-9026-B75C6B0A7447}"/>
    <cellStyle name="Comma 3 2 3 2 2 2 3 3 4 2" xfId="37495" xr:uid="{E6BFFD9D-7D56-4D80-A051-F741ED9E3E65}"/>
    <cellStyle name="Comma 3 2 3 2 2 2 3 3 5" xfId="24856" xr:uid="{38AC7389-CB67-46BB-AF5D-927FA4B16B54}"/>
    <cellStyle name="Comma 3 2 3 2 2 2 3 4" xfId="6415" xr:uid="{E69A4D9E-0A29-4CC6-9597-A83DD93E5DC6}"/>
    <cellStyle name="Comma 3 2 3 2 2 2 3 4 2" xfId="13780" xr:uid="{AF95FDF4-8D9C-45AB-8DAF-88A4B4535739}"/>
    <cellStyle name="Comma 3 2 3 2 2 2 3 4 2 2" xfId="46396" xr:uid="{09F2A99A-44D3-44C6-B3A0-CE780C226EFF}"/>
    <cellStyle name="Comma 3 2 3 2 2 2 3 4 2 3" xfId="33769" xr:uid="{B13AE22C-9434-4114-9B96-7A8D7E3493F3}"/>
    <cellStyle name="Comma 3 2 3 2 2 2 3 4 3" xfId="21140" xr:uid="{5E036B29-1D5B-4960-B30D-6025175CC043}"/>
    <cellStyle name="Comma 3 2 3 2 2 2 3 4 3 2" xfId="40115" xr:uid="{62B943A9-17ED-491E-BE78-36A0AD581EB5}"/>
    <cellStyle name="Comma 3 2 3 2 2 2 3 4 4" xfId="27476" xr:uid="{AD69C8C1-3811-49BE-AA3C-16F9BC34AE84}"/>
    <cellStyle name="Comma 3 2 3 2 2 2 3 5" xfId="10286" xr:uid="{AD21A797-E55C-43DA-B8FF-F79D7D7AFEDF}"/>
    <cellStyle name="Comma 3 2 3 2 2 2 3 5 2" xfId="42899" xr:uid="{E4179542-327C-4ABF-B506-32724AC06368}"/>
    <cellStyle name="Comma 3 2 3 2 2 2 3 5 3" xfId="30272" xr:uid="{9FB76568-7E14-4B0B-AFED-70DF4F2C5E02}"/>
    <cellStyle name="Comma 3 2 3 2 2 2 3 6" xfId="17646" xr:uid="{CB5C666C-5363-4D54-8D15-51F4C622BDF7}"/>
    <cellStyle name="Comma 3 2 3 2 2 2 3 6 2" xfId="36618" xr:uid="{79E88963-0782-4504-8D57-056C3CC43A5C}"/>
    <cellStyle name="Comma 3 2 3 2 2 2 3 7" xfId="23979" xr:uid="{60C6432A-51FF-49D2-9632-D3E60CC12B0B}"/>
    <cellStyle name="Comma 3 2 3 2 2 2 4" xfId="4210" xr:uid="{1A48CBBF-D784-44E7-8FFE-2CC7A606B961}"/>
    <cellStyle name="Comma 3 2 3 2 2 2 4 2" xfId="7707" xr:uid="{AA86C976-94FB-4EFE-A598-2C85A421AAE9}"/>
    <cellStyle name="Comma 3 2 3 2 2 2 4 2 2" xfId="15072" xr:uid="{153B23D9-4361-4426-B5F0-44B74FA66F68}"/>
    <cellStyle name="Comma 3 2 3 2 2 2 4 2 2 2" xfId="47688" xr:uid="{A0E4B456-E4A9-416F-8BEA-66B168E186A0}"/>
    <cellStyle name="Comma 3 2 3 2 2 2 4 2 2 3" xfId="35061" xr:uid="{743AF555-20A6-435D-89E8-06C80122F8D9}"/>
    <cellStyle name="Comma 3 2 3 2 2 2 4 2 3" xfId="22432" xr:uid="{C21748B4-AD15-4BDF-970D-28CFB4876107}"/>
    <cellStyle name="Comma 3 2 3 2 2 2 4 2 3 2" xfId="41407" xr:uid="{03B4E85F-1E3B-4EFE-92D4-5204F9ED7178}"/>
    <cellStyle name="Comma 3 2 3 2 2 2 4 2 4" xfId="28768" xr:uid="{A030E559-E181-4F9B-923E-23EFE7E0556A}"/>
    <cellStyle name="Comma 3 2 3 2 2 2 4 3" xfId="5088" xr:uid="{5CCC6D7F-C246-49D1-B331-513FE45B0118}"/>
    <cellStyle name="Comma 3 2 3 2 2 2 4 3 2" xfId="12453" xr:uid="{A34AF6A2-EE76-4294-886B-9BA35BDDE323}"/>
    <cellStyle name="Comma 3 2 3 2 2 2 4 3 2 2" xfId="45069" xr:uid="{229DD850-B90E-4246-BD5A-7152851C644E}"/>
    <cellStyle name="Comma 3 2 3 2 2 2 4 3 2 3" xfId="32442" xr:uid="{A307FA96-5AB9-49BC-8301-EB6C539F7700}"/>
    <cellStyle name="Comma 3 2 3 2 2 2 4 3 3" xfId="19813" xr:uid="{9DAB1F48-FD0B-461F-BAC4-0A7339C4BB7B}"/>
    <cellStyle name="Comma 3 2 3 2 2 2 4 3 3 2" xfId="38788" xr:uid="{520A575A-F7BE-43F4-AE1C-5EF33ABDC560}"/>
    <cellStyle name="Comma 3 2 3 2 2 2 4 3 4" xfId="26149" xr:uid="{42FC61A8-9A0F-46DC-ADDF-23B76C7D6C23}"/>
    <cellStyle name="Comma 3 2 3 2 2 2 4 4" xfId="11576" xr:uid="{93103985-A2A7-46E3-9589-4BC9391145A5}"/>
    <cellStyle name="Comma 3 2 3 2 2 2 4 4 2" xfId="44191" xr:uid="{979DC65D-D9A8-49B0-A586-E436FAF05BBA}"/>
    <cellStyle name="Comma 3 2 3 2 2 2 4 4 3" xfId="31564" xr:uid="{B12F44D0-0A49-4835-835A-80F75461FA75}"/>
    <cellStyle name="Comma 3 2 3 2 2 2 4 5" xfId="18936" xr:uid="{093415C2-DE70-4A08-A5CF-C96EC3F1D67F}"/>
    <cellStyle name="Comma 3 2 3 2 2 2 4 5 2" xfId="37910" xr:uid="{8E8FFAD1-3794-4FC3-B355-EA3A578BB315}"/>
    <cellStyle name="Comma 3 2 3 2 2 2 4 6" xfId="25271" xr:uid="{4A0E6D5E-FAD5-4137-9BBD-64FE9405CCF0}"/>
    <cellStyle name="Comma 3 2 3 2 2 2 5" xfId="3360" xr:uid="{CFDF7D24-0F0D-4CC5-9B28-22E49E854BEE}"/>
    <cellStyle name="Comma 3 2 3 2 2 2 5 2" xfId="6857" xr:uid="{911ED4AF-CECA-4A63-9314-D73597D67ABF}"/>
    <cellStyle name="Comma 3 2 3 2 2 2 5 2 2" xfId="14222" xr:uid="{82BBB617-0F99-488E-B5FA-1287D3CFD208}"/>
    <cellStyle name="Comma 3 2 3 2 2 2 5 2 2 2" xfId="46838" xr:uid="{AA50E238-B212-4FD4-B2EB-5EAD1436C04B}"/>
    <cellStyle name="Comma 3 2 3 2 2 2 5 2 2 3" xfId="34211" xr:uid="{7BAB8A78-4EBA-428E-BA00-ADAAA49B00BF}"/>
    <cellStyle name="Comma 3 2 3 2 2 2 5 2 3" xfId="21582" xr:uid="{5044FA5A-23EC-4D1B-AEE2-B7C8BA06814D}"/>
    <cellStyle name="Comma 3 2 3 2 2 2 5 2 3 2" xfId="40557" xr:uid="{ACBD8FA8-F77A-4733-B52A-87ABA4B27EDA}"/>
    <cellStyle name="Comma 3 2 3 2 2 2 5 2 4" xfId="27918" xr:uid="{27768E00-A194-46DE-9596-5D70575FB423}"/>
    <cellStyle name="Comma 3 2 3 2 2 2 5 3" xfId="10726" xr:uid="{7E586079-E596-435A-AA09-9E60E8CE0DB0}"/>
    <cellStyle name="Comma 3 2 3 2 2 2 5 3 2" xfId="43341" xr:uid="{CE996C7D-BAA7-4864-9825-944AF4ADBAF0}"/>
    <cellStyle name="Comma 3 2 3 2 2 2 5 3 3" xfId="30714" xr:uid="{D9D894EC-C367-416E-A806-425E13916A99}"/>
    <cellStyle name="Comma 3 2 3 2 2 2 5 4" xfId="18086" xr:uid="{78E6B178-B8D3-4BC0-B231-C4A484969439}"/>
    <cellStyle name="Comma 3 2 3 2 2 2 5 4 2" xfId="37060" xr:uid="{2BB3525D-7B35-4523-B335-3D1CBD98196D}"/>
    <cellStyle name="Comma 3 2 3 2 2 2 5 5" xfId="24421" xr:uid="{0E05FCE8-F29F-4C85-96E7-5B14AEDE0267}"/>
    <cellStyle name="Comma 3 2 3 2 2 2 6" xfId="5973" xr:uid="{9F9AABB0-2EBB-46E0-B283-2E8143AB72C8}"/>
    <cellStyle name="Comma 3 2 3 2 2 2 6 2" xfId="13338" xr:uid="{A4952C40-31BA-4DF8-BA75-21D1068A66FE}"/>
    <cellStyle name="Comma 3 2 3 2 2 2 6 2 2" xfId="45954" xr:uid="{5AD79308-3D9B-4929-B777-8DA5FE1D6E92}"/>
    <cellStyle name="Comma 3 2 3 2 2 2 6 2 3" xfId="33327" xr:uid="{294DC758-C85E-436B-8F27-51E99AA5F0CE}"/>
    <cellStyle name="Comma 3 2 3 2 2 2 6 3" xfId="20698" xr:uid="{24819700-A219-4695-95F0-92229F770218}"/>
    <cellStyle name="Comma 3 2 3 2 2 2 6 3 2" xfId="39673" xr:uid="{AACD9084-B1C7-4E11-9C6E-4421BD3CE659}"/>
    <cellStyle name="Comma 3 2 3 2 2 2 6 4" xfId="27034" xr:uid="{34FA3BB3-FFD1-4C60-B122-03B3EEB8F6EF}"/>
    <cellStyle name="Comma 3 2 3 2 2 2 7" xfId="9846" xr:uid="{3BF67FA5-E601-4875-B6D2-4C6E60C165AE}"/>
    <cellStyle name="Comma 3 2 3 2 2 2 7 2" xfId="42457" xr:uid="{4CDBB702-9E72-4587-BC33-69DC1D70294C}"/>
    <cellStyle name="Comma 3 2 3 2 2 2 7 3" xfId="29830" xr:uid="{59DE773B-E831-47FC-AB13-4AC99BE468C5}"/>
    <cellStyle name="Comma 3 2 3 2 2 2 8" xfId="17206" xr:uid="{55E8605C-3E7C-4172-9CAF-DDF372AA233A}"/>
    <cellStyle name="Comma 3 2 3 2 2 2 8 2" xfId="36144" xr:uid="{6F6A5C4E-6CA8-479F-A355-3699E2041440}"/>
    <cellStyle name="Comma 3 2 3 2 2 2 9" xfId="23533" xr:uid="{7F1AB660-913E-4BC6-86DC-2F5DC7A5ED58}"/>
    <cellStyle name="Comma 3 2 3 2 2 3" xfId="2500" xr:uid="{CEBF6B10-E264-4DFF-9DCC-E7962AC67FDD}"/>
    <cellStyle name="Comma 3 2 3 2 2 3 2" xfId="2997" xr:uid="{D060E638-0653-4876-B0BC-F6828B58F0EB}"/>
    <cellStyle name="Comma 3 2 3 2 2 3 2 2" xfId="4729" xr:uid="{B00B4B57-571F-4781-B4F9-C1F8482C7469}"/>
    <cellStyle name="Comma 3 2 3 2 2 3 2 2 2" xfId="8227" xr:uid="{A6CF8BF9-32D1-4F63-BEAB-AAA07B4E1E88}"/>
    <cellStyle name="Comma 3 2 3 2 2 3 2 2 2 2" xfId="15592" xr:uid="{F9A0815B-DFEB-4242-A597-91BA9FFEE4B6}"/>
    <cellStyle name="Comma 3 2 3 2 2 3 2 2 2 2 2" xfId="48208" xr:uid="{A0E2C16B-C527-415B-B261-19001A458262}"/>
    <cellStyle name="Comma 3 2 3 2 2 3 2 2 2 2 3" xfId="35581" xr:uid="{476FD821-4510-4AEE-B744-2793C4A8E6A0}"/>
    <cellStyle name="Comma 3 2 3 2 2 3 2 2 2 3" xfId="22952" xr:uid="{A241A216-F93A-421C-9131-38C2D48C918D}"/>
    <cellStyle name="Comma 3 2 3 2 2 3 2 2 2 3 2" xfId="41927" xr:uid="{AA4B7109-D6B3-4081-9368-1C6A5F124789}"/>
    <cellStyle name="Comma 3 2 3 2 2 3 2 2 2 4" xfId="29288" xr:uid="{EACB3689-CDB0-4530-BA12-331E6E922B7B}"/>
    <cellStyle name="Comma 3 2 3 2 2 3 2 2 3" xfId="5609" xr:uid="{A61A4BF9-6F76-4DBA-9214-170ECBF2CBF6}"/>
    <cellStyle name="Comma 3 2 3 2 2 3 2 2 3 2" xfId="12974" xr:uid="{54744940-9BEA-4360-8815-3E9FD9685C33}"/>
    <cellStyle name="Comma 3 2 3 2 2 3 2 2 3 2 2" xfId="45590" xr:uid="{B368CC2B-B71D-41A8-BDCC-970201743DD7}"/>
    <cellStyle name="Comma 3 2 3 2 2 3 2 2 3 2 3" xfId="32963" xr:uid="{ACE8E173-31D4-4693-8B74-79816649829D}"/>
    <cellStyle name="Comma 3 2 3 2 2 3 2 2 3 3" xfId="20334" xr:uid="{31497FF3-A933-4910-9F1F-9F4041D7494F}"/>
    <cellStyle name="Comma 3 2 3 2 2 3 2 2 3 3 2" xfId="39309" xr:uid="{27FCE4DE-B0E8-46C0-850A-17B2F5937DF2}"/>
    <cellStyle name="Comma 3 2 3 2 2 3 2 2 3 4" xfId="26670" xr:uid="{FE7D5BBE-12A1-4AC3-9D2E-D4C3350896A3}"/>
    <cellStyle name="Comma 3 2 3 2 2 3 2 2 4" xfId="12095" xr:uid="{D2A9D382-7D2F-4190-9816-07E8794E23CD}"/>
    <cellStyle name="Comma 3 2 3 2 2 3 2 2 4 2" xfId="44711" xr:uid="{FC32D735-0592-459E-ACD9-6943DE74EED8}"/>
    <cellStyle name="Comma 3 2 3 2 2 3 2 2 4 3" xfId="32084" xr:uid="{55A95E07-BF13-41E3-B489-4D9C5F27E279}"/>
    <cellStyle name="Comma 3 2 3 2 2 3 2 2 5" xfId="19455" xr:uid="{904A5B3B-F4F2-437E-9BAA-A4E6F5C8F438}"/>
    <cellStyle name="Comma 3 2 3 2 2 3 2 2 5 2" xfId="38430" xr:uid="{9B8B3258-A2AA-40C9-8584-7FF2A828ABF8}"/>
    <cellStyle name="Comma 3 2 3 2 2 3 2 2 6" xfId="25791" xr:uid="{0730DD65-64CB-430B-8F96-2D247E77E59B}"/>
    <cellStyle name="Comma 3 2 3 2 2 3 2 3" xfId="3873" xr:uid="{1512980A-46D4-4445-9170-1C323C4EE90C}"/>
    <cellStyle name="Comma 3 2 3 2 2 3 2 3 2" xfId="7370" xr:uid="{2597383E-8134-4C29-87F4-D053573AE11D}"/>
    <cellStyle name="Comma 3 2 3 2 2 3 2 3 2 2" xfId="14735" xr:uid="{F9EF7F97-1729-4044-934E-531642CDA38D}"/>
    <cellStyle name="Comma 3 2 3 2 2 3 2 3 2 2 2" xfId="47351" xr:uid="{F1B7AA0E-8E5C-4E7B-94CD-E84A24DB6D67}"/>
    <cellStyle name="Comma 3 2 3 2 2 3 2 3 2 2 3" xfId="34724" xr:uid="{A22F8E24-3653-4467-8122-4E8AD12C42E0}"/>
    <cellStyle name="Comma 3 2 3 2 2 3 2 3 2 3" xfId="22095" xr:uid="{A8C65D76-FB4A-448D-8AD7-41F864D085BF}"/>
    <cellStyle name="Comma 3 2 3 2 2 3 2 3 2 3 2" xfId="41070" xr:uid="{FBAD65CC-B456-4FDD-93FA-C519FFA73675}"/>
    <cellStyle name="Comma 3 2 3 2 2 3 2 3 2 4" xfId="28431" xr:uid="{2B0E00FD-9955-4DF4-A928-0C7CC19015D8}"/>
    <cellStyle name="Comma 3 2 3 2 2 3 2 3 3" xfId="11239" xr:uid="{2ECB3803-F639-4B32-9DA2-E4C1C45715EB}"/>
    <cellStyle name="Comma 3 2 3 2 2 3 2 3 3 2" xfId="43854" xr:uid="{55108139-AF95-4979-B152-74AB248BFC54}"/>
    <cellStyle name="Comma 3 2 3 2 2 3 2 3 3 3" xfId="31227" xr:uid="{E72922E8-E209-4935-B41C-28DF3E342463}"/>
    <cellStyle name="Comma 3 2 3 2 2 3 2 3 4" xfId="18599" xr:uid="{8D0CC0B3-2C01-4EC4-8E61-82D8607732F5}"/>
    <cellStyle name="Comma 3 2 3 2 2 3 2 3 4 2" xfId="37573" xr:uid="{0709D4DB-499D-4ADC-A3D7-500937F2CEC4}"/>
    <cellStyle name="Comma 3 2 3 2 2 3 2 3 5" xfId="24934" xr:uid="{A0ABFDA4-878B-4EA9-B3FD-7A16B4BC64BB}"/>
    <cellStyle name="Comma 3 2 3 2 2 3 2 4" xfId="6494" xr:uid="{E4700343-9E0D-4705-A6D9-C8973DF53FC9}"/>
    <cellStyle name="Comma 3 2 3 2 2 3 2 4 2" xfId="13859" xr:uid="{01DA8AF7-214D-4A95-9517-367864700421}"/>
    <cellStyle name="Comma 3 2 3 2 2 3 2 4 2 2" xfId="46475" xr:uid="{6AC12EB6-A616-4D44-B33B-6393A1ACE313}"/>
    <cellStyle name="Comma 3 2 3 2 2 3 2 4 2 3" xfId="33848" xr:uid="{A5F366C5-6F90-4044-B616-AAF485F42B99}"/>
    <cellStyle name="Comma 3 2 3 2 2 3 2 4 3" xfId="21219" xr:uid="{3DC31DD9-67F1-4B78-84ED-34F4F8D91C12}"/>
    <cellStyle name="Comma 3 2 3 2 2 3 2 4 3 2" xfId="40194" xr:uid="{50A1873A-8CC6-4F2F-A91E-52366009AC14}"/>
    <cellStyle name="Comma 3 2 3 2 2 3 2 4 4" xfId="27555" xr:uid="{16BC7CF8-9962-4219-9554-8FEB303CF245}"/>
    <cellStyle name="Comma 3 2 3 2 2 3 2 5" xfId="10365" xr:uid="{4D49537E-7207-477B-9C16-E4DBC883EC3F}"/>
    <cellStyle name="Comma 3 2 3 2 2 3 2 5 2" xfId="42978" xr:uid="{B8D8F755-9EDF-4D7B-B3A0-69F425FEBFF0}"/>
    <cellStyle name="Comma 3 2 3 2 2 3 2 5 3" xfId="30351" xr:uid="{D167B89E-3B02-4FE2-A4EA-FCEFEDD2F8D8}"/>
    <cellStyle name="Comma 3 2 3 2 2 3 2 6" xfId="17725" xr:uid="{0F0710EC-A7FE-47DF-945E-7409F7278063}"/>
    <cellStyle name="Comma 3 2 3 2 2 3 2 6 2" xfId="36697" xr:uid="{9D7AA825-B0C3-4343-A87E-08A22B8976C1}"/>
    <cellStyle name="Comma 3 2 3 2 2 3 2 7" xfId="24058" xr:uid="{C59C5090-65E3-4EBD-94DB-499F3308BB23}"/>
    <cellStyle name="Comma 3 2 3 2 2 3 3" xfId="4289" xr:uid="{BD13BFC0-B421-4BA0-8501-3460971FEFF7}"/>
    <cellStyle name="Comma 3 2 3 2 2 3 3 2" xfId="7786" xr:uid="{0AAEEA53-1336-4608-90C5-F378B866BDE9}"/>
    <cellStyle name="Comma 3 2 3 2 2 3 3 2 2" xfId="15151" xr:uid="{E0824E00-AED5-4E3B-B2E5-7AED4FD754BC}"/>
    <cellStyle name="Comma 3 2 3 2 2 3 3 2 2 2" xfId="47767" xr:uid="{F818C20A-A84C-4250-A893-79A2CAAEB642}"/>
    <cellStyle name="Comma 3 2 3 2 2 3 3 2 2 3" xfId="35140" xr:uid="{3762E275-26B3-4A13-AD68-FDBE923E9A9D}"/>
    <cellStyle name="Comma 3 2 3 2 2 3 3 2 3" xfId="22511" xr:uid="{F1799ABB-BA8E-422F-9FF1-725524E20CF8}"/>
    <cellStyle name="Comma 3 2 3 2 2 3 3 2 3 2" xfId="41486" xr:uid="{A86FD65A-DA5C-41A7-B6F1-595CB287A07B}"/>
    <cellStyle name="Comma 3 2 3 2 2 3 3 2 4" xfId="28847" xr:uid="{93BB69BA-40D5-43D3-A2FA-7D3DB8D4EB35}"/>
    <cellStyle name="Comma 3 2 3 2 2 3 3 3" xfId="5167" xr:uid="{B4EE4A78-8379-408B-944D-7CAD613714AA}"/>
    <cellStyle name="Comma 3 2 3 2 2 3 3 3 2" xfId="12532" xr:uid="{5A9BD12C-C6E3-4214-BE3C-57C56FF0F925}"/>
    <cellStyle name="Comma 3 2 3 2 2 3 3 3 2 2" xfId="45148" xr:uid="{CC83AEFA-34C7-471C-A55F-5E5D275420C3}"/>
    <cellStyle name="Comma 3 2 3 2 2 3 3 3 2 3" xfId="32521" xr:uid="{8DC28E6D-DF28-4F86-9614-99BC36002F1B}"/>
    <cellStyle name="Comma 3 2 3 2 2 3 3 3 3" xfId="19892" xr:uid="{4DF78056-B7EF-4C87-A372-9267744DB57A}"/>
    <cellStyle name="Comma 3 2 3 2 2 3 3 3 3 2" xfId="38867" xr:uid="{5ADA5C8C-B2E3-4862-AFE5-A8A1E472B7C9}"/>
    <cellStyle name="Comma 3 2 3 2 2 3 3 3 4" xfId="26228" xr:uid="{817D437B-CD15-400F-8570-3491CC3566C6}"/>
    <cellStyle name="Comma 3 2 3 2 2 3 3 4" xfId="11655" xr:uid="{42B77981-6EB3-48A8-B51B-5EB5C3476843}"/>
    <cellStyle name="Comma 3 2 3 2 2 3 3 4 2" xfId="44270" xr:uid="{19B5EFBA-0F07-4076-B5A3-7C8BA6BF11C9}"/>
    <cellStyle name="Comma 3 2 3 2 2 3 3 4 3" xfId="31643" xr:uid="{9B21BF11-878F-4A1D-A8FF-CC49E661655C}"/>
    <cellStyle name="Comma 3 2 3 2 2 3 3 5" xfId="19015" xr:uid="{0EBCBFB2-57A9-41A8-83C7-C5313D19393E}"/>
    <cellStyle name="Comma 3 2 3 2 2 3 3 5 2" xfId="37989" xr:uid="{56ACAED9-09FC-469E-A6F2-600B47DF8C02}"/>
    <cellStyle name="Comma 3 2 3 2 2 3 3 6" xfId="25350" xr:uid="{16489101-016B-44F3-B1DA-4DC57E79535E}"/>
    <cellStyle name="Comma 3 2 3 2 2 3 4" xfId="3439" xr:uid="{56239FE5-8145-4B77-B6EE-BAC1A54BD98F}"/>
    <cellStyle name="Comma 3 2 3 2 2 3 4 2" xfId="6936" xr:uid="{849D0A74-9F41-4C7C-8C6B-242C601F3DE6}"/>
    <cellStyle name="Comma 3 2 3 2 2 3 4 2 2" xfId="14301" xr:uid="{0C0C93D7-CD5F-429F-90C3-B9713094DDA9}"/>
    <cellStyle name="Comma 3 2 3 2 2 3 4 2 2 2" xfId="46917" xr:uid="{93C2EC81-A77F-4A7A-8931-B0884E14740B}"/>
    <cellStyle name="Comma 3 2 3 2 2 3 4 2 2 3" xfId="34290" xr:uid="{F05223C0-3CE3-4C97-BD05-BCAC3D8EE2EC}"/>
    <cellStyle name="Comma 3 2 3 2 2 3 4 2 3" xfId="21661" xr:uid="{768D754A-B889-4142-991B-70919F18A870}"/>
    <cellStyle name="Comma 3 2 3 2 2 3 4 2 3 2" xfId="40636" xr:uid="{BEAAC2B5-EB78-49D1-A9FA-6D8AD37B666F}"/>
    <cellStyle name="Comma 3 2 3 2 2 3 4 2 4" xfId="27997" xr:uid="{EAE779D3-0E0D-4692-85CD-B9D75075865A}"/>
    <cellStyle name="Comma 3 2 3 2 2 3 4 3" xfId="10805" xr:uid="{AF4E5CBB-48E7-4A73-9627-7C2D2B50334F}"/>
    <cellStyle name="Comma 3 2 3 2 2 3 4 3 2" xfId="43420" xr:uid="{3B64D064-5769-4843-8443-9F251FDA878C}"/>
    <cellStyle name="Comma 3 2 3 2 2 3 4 3 3" xfId="30793" xr:uid="{8A0732DB-96CB-47B6-A60F-6C80A94CD09C}"/>
    <cellStyle name="Comma 3 2 3 2 2 3 4 4" xfId="18165" xr:uid="{C443E872-C2E7-4D81-94DE-5EB05DDF6428}"/>
    <cellStyle name="Comma 3 2 3 2 2 3 4 4 2" xfId="37139" xr:uid="{C8CE893C-6C02-4E3C-A969-DEC9396D314E}"/>
    <cellStyle name="Comma 3 2 3 2 2 3 4 5" xfId="24500" xr:uid="{765BEBBC-1A02-4BBF-80F0-CD1D8B045AD9}"/>
    <cellStyle name="Comma 3 2 3 2 2 3 5" xfId="6052" xr:uid="{CF029A0D-B6AF-4565-B2A8-C56DAE773325}"/>
    <cellStyle name="Comma 3 2 3 2 2 3 5 2" xfId="13417" xr:uid="{5D7855A5-147E-4BBF-A5B8-F5BADAD9E293}"/>
    <cellStyle name="Comma 3 2 3 2 2 3 5 2 2" xfId="46033" xr:uid="{2ABC8A5E-4A89-4C5E-AF59-01237AB86DF7}"/>
    <cellStyle name="Comma 3 2 3 2 2 3 5 2 3" xfId="33406" xr:uid="{FB5D1707-BA4F-4FCA-95FA-D8796F71551E}"/>
    <cellStyle name="Comma 3 2 3 2 2 3 5 3" xfId="20777" xr:uid="{E1025F1D-441A-4C7A-974A-DA2BD6D11507}"/>
    <cellStyle name="Comma 3 2 3 2 2 3 5 3 2" xfId="39752" xr:uid="{99891496-A3DC-46AA-BA32-F6E1A4C66857}"/>
    <cellStyle name="Comma 3 2 3 2 2 3 5 4" xfId="27113" xr:uid="{266BDA50-8243-475F-AEED-42F549C31B68}"/>
    <cellStyle name="Comma 3 2 3 2 2 3 6" xfId="9925" xr:uid="{E0278754-8FEB-4C84-BDD3-FC67D1DE2FF6}"/>
    <cellStyle name="Comma 3 2 3 2 2 3 6 2" xfId="42536" xr:uid="{2199C70F-F268-4DB4-BB41-CA824CBBBE91}"/>
    <cellStyle name="Comma 3 2 3 2 2 3 6 3" xfId="29909" xr:uid="{E5F72421-3B4B-48D4-A86A-C0E801795F56}"/>
    <cellStyle name="Comma 3 2 3 2 2 3 7" xfId="17285" xr:uid="{C0497294-E847-4D96-9650-0631F74046EE}"/>
    <cellStyle name="Comma 3 2 3 2 2 3 7 2" xfId="36223" xr:uid="{CC510DE2-0E26-47A6-A572-5DB565AA43CA}"/>
    <cellStyle name="Comma 3 2 3 2 2 3 8" xfId="23612" xr:uid="{CD42D5D5-6DA5-43F1-92CD-58BB09A45363}"/>
    <cellStyle name="Comma 3 2 3 2 2 4" xfId="2842" xr:uid="{57339A90-68C9-48F6-9763-5CC12585D944}"/>
    <cellStyle name="Comma 3 2 3 2 2 4 2" xfId="4575" xr:uid="{64AC1DE5-387D-4C99-BD68-2351E1521F4C}"/>
    <cellStyle name="Comma 3 2 3 2 2 4 2 2" xfId="8073" xr:uid="{7B2497D9-CA5D-4AC9-89D8-BA6FE6754C5F}"/>
    <cellStyle name="Comma 3 2 3 2 2 4 2 2 2" xfId="15438" xr:uid="{67EBAA80-0C68-4121-98B3-92FE3DFD106C}"/>
    <cellStyle name="Comma 3 2 3 2 2 4 2 2 2 2" xfId="48054" xr:uid="{1C513D43-A45A-4026-95F6-D87F1FA47592}"/>
    <cellStyle name="Comma 3 2 3 2 2 4 2 2 2 3" xfId="35427" xr:uid="{3AC23DEC-A208-4EB0-86A0-DB3DC7C44B4E}"/>
    <cellStyle name="Comma 3 2 3 2 2 4 2 2 3" xfId="22798" xr:uid="{8C7B7788-FA4E-4D40-94CA-1BDFA4F66953}"/>
    <cellStyle name="Comma 3 2 3 2 2 4 2 2 3 2" xfId="41773" xr:uid="{763C0556-6B97-464F-8CBE-F47856FC5D63}"/>
    <cellStyle name="Comma 3 2 3 2 2 4 2 2 4" xfId="29134" xr:uid="{C497138A-E0CA-4E68-AF49-CC9084F71CFE}"/>
    <cellStyle name="Comma 3 2 3 2 2 4 2 3" xfId="5455" xr:uid="{5193F2F2-D29E-4D62-8B59-B23BD80A1EF9}"/>
    <cellStyle name="Comma 3 2 3 2 2 4 2 3 2" xfId="12820" xr:uid="{1F58DFBF-FB0E-45CC-B92D-6B542F03906A}"/>
    <cellStyle name="Comma 3 2 3 2 2 4 2 3 2 2" xfId="45436" xr:uid="{FFD67CC9-623A-4FCF-AB59-D3D4410CDDD5}"/>
    <cellStyle name="Comma 3 2 3 2 2 4 2 3 2 3" xfId="32809" xr:uid="{55F19514-E55B-4C30-8C87-BCAE30B46C9A}"/>
    <cellStyle name="Comma 3 2 3 2 2 4 2 3 3" xfId="20180" xr:uid="{A124C381-C07C-4522-97F3-FE4E9645271F}"/>
    <cellStyle name="Comma 3 2 3 2 2 4 2 3 3 2" xfId="39155" xr:uid="{9C24048A-A968-405E-B1B3-9BA18DE89867}"/>
    <cellStyle name="Comma 3 2 3 2 2 4 2 3 4" xfId="26516" xr:uid="{869C26B3-0A38-4854-B475-F89485EEA88B}"/>
    <cellStyle name="Comma 3 2 3 2 2 4 2 4" xfId="11941" xr:uid="{2126A79C-ED6D-4D18-B09B-A816E5FDC71B}"/>
    <cellStyle name="Comma 3 2 3 2 2 4 2 4 2" xfId="44557" xr:uid="{0BA185C0-17AF-42F5-9DA4-E85D8F1B053B}"/>
    <cellStyle name="Comma 3 2 3 2 2 4 2 4 3" xfId="31930" xr:uid="{6E8DACA0-67BE-4150-8F8A-52D5B666E161}"/>
    <cellStyle name="Comma 3 2 3 2 2 4 2 5" xfId="19301" xr:uid="{E93362D1-E885-42E6-B94C-FE9E04E1D7D7}"/>
    <cellStyle name="Comma 3 2 3 2 2 4 2 5 2" xfId="38276" xr:uid="{FCEA57C5-2826-41C1-8644-AB59BBB9C894}"/>
    <cellStyle name="Comma 3 2 3 2 2 4 2 6" xfId="25637" xr:uid="{9DCD01C4-500B-4391-9BE6-E98381EFC0D9}"/>
    <cellStyle name="Comma 3 2 3 2 2 4 3" xfId="3720" xr:uid="{480A28C9-A992-48E9-9509-F8845B6E8AD2}"/>
    <cellStyle name="Comma 3 2 3 2 2 4 3 2" xfId="7217" xr:uid="{FF515C04-C2DB-412D-B7C0-AA2560170254}"/>
    <cellStyle name="Comma 3 2 3 2 2 4 3 2 2" xfId="14582" xr:uid="{A2B7020D-118C-47BD-9045-B68C7E1E7A0B}"/>
    <cellStyle name="Comma 3 2 3 2 2 4 3 2 2 2" xfId="47198" xr:uid="{EDEC8532-02BA-42D8-99F3-755E3E0413F4}"/>
    <cellStyle name="Comma 3 2 3 2 2 4 3 2 2 3" xfId="34571" xr:uid="{F3A2CA94-70D1-4580-A320-3C753106F941}"/>
    <cellStyle name="Comma 3 2 3 2 2 4 3 2 3" xfId="21942" xr:uid="{8BB42619-855F-4F99-926F-94E921E80322}"/>
    <cellStyle name="Comma 3 2 3 2 2 4 3 2 3 2" xfId="40917" xr:uid="{7FCF761E-7753-4159-9EA8-632F1118D757}"/>
    <cellStyle name="Comma 3 2 3 2 2 4 3 2 4" xfId="28278" xr:uid="{02640839-8F50-49A6-B30A-8D466329DF53}"/>
    <cellStyle name="Comma 3 2 3 2 2 4 3 3" xfId="11086" xr:uid="{62221A33-9409-4AF9-8770-FCD937D8D17C}"/>
    <cellStyle name="Comma 3 2 3 2 2 4 3 3 2" xfId="43701" xr:uid="{F0843E95-9889-4CB4-8F30-3A0EF8B6FC39}"/>
    <cellStyle name="Comma 3 2 3 2 2 4 3 3 3" xfId="31074" xr:uid="{3762318A-A0ED-4732-98DF-35C752CC95FC}"/>
    <cellStyle name="Comma 3 2 3 2 2 4 3 4" xfId="18446" xr:uid="{589C2957-FC61-4615-B064-7B5956990C94}"/>
    <cellStyle name="Comma 3 2 3 2 2 4 3 4 2" xfId="37420" xr:uid="{808E07F8-2A54-4FAC-A23F-A9BEAE3AD222}"/>
    <cellStyle name="Comma 3 2 3 2 2 4 3 5" xfId="24781" xr:uid="{F7335BA4-4C69-4EC7-9322-0EA8D854D5FE}"/>
    <cellStyle name="Comma 3 2 3 2 2 4 4" xfId="6340" xr:uid="{48D2837D-483D-4282-9A6A-A1A81E8E02A3}"/>
    <cellStyle name="Comma 3 2 3 2 2 4 4 2" xfId="13705" xr:uid="{3EFDE544-870A-41D3-8EE7-E8D2B923099E}"/>
    <cellStyle name="Comma 3 2 3 2 2 4 4 2 2" xfId="46321" xr:uid="{7C757FF8-7730-42BC-ABAE-8C3230D53250}"/>
    <cellStyle name="Comma 3 2 3 2 2 4 4 2 3" xfId="33694" xr:uid="{4F69B77E-4A4E-4CBC-9891-89B611E102E6}"/>
    <cellStyle name="Comma 3 2 3 2 2 4 4 3" xfId="21065" xr:uid="{09F0F361-E293-42C5-B719-AB77F6E6B7F6}"/>
    <cellStyle name="Comma 3 2 3 2 2 4 4 3 2" xfId="40040" xr:uid="{7C80D7A6-4BBA-4F96-89E2-05FA42244C95}"/>
    <cellStyle name="Comma 3 2 3 2 2 4 4 4" xfId="27401" xr:uid="{7231E402-7B93-4CA1-B5C3-3C84983F2351}"/>
    <cellStyle name="Comma 3 2 3 2 2 4 5" xfId="10211" xr:uid="{B79B6610-AD14-442B-B5AE-9365FC4C8108}"/>
    <cellStyle name="Comma 3 2 3 2 2 4 5 2" xfId="42824" xr:uid="{4816146D-5BC5-4D18-8C39-1C803509D1D4}"/>
    <cellStyle name="Comma 3 2 3 2 2 4 5 3" xfId="30197" xr:uid="{7119E0DE-4272-482E-A0AB-90E4BF785AC5}"/>
    <cellStyle name="Comma 3 2 3 2 2 4 6" xfId="17571" xr:uid="{23A7DE57-2848-4A3D-B600-E7D3D89E86D7}"/>
    <cellStyle name="Comma 3 2 3 2 2 4 6 2" xfId="36543" xr:uid="{93044ACE-C026-43BA-B145-362C5385CA8F}"/>
    <cellStyle name="Comma 3 2 3 2 2 4 7" xfId="23904" xr:uid="{ED85E23F-0D92-40D1-8A88-6C5D45AAEBB3}"/>
    <cellStyle name="Comma 3 2 3 2 2 5" xfId="4136" xr:uid="{53F81542-190C-4A8C-AB8A-3AEAEFEED298}"/>
    <cellStyle name="Comma 3 2 3 2 2 5 2" xfId="7633" xr:uid="{49905761-C04C-4426-BDDC-7273BEF7B02E}"/>
    <cellStyle name="Comma 3 2 3 2 2 5 2 2" xfId="14998" xr:uid="{41A759C2-F4EC-4A26-80D7-64F32785C403}"/>
    <cellStyle name="Comma 3 2 3 2 2 5 2 2 2" xfId="47614" xr:uid="{734518C2-1FAC-4372-8A13-7EC215D1E5F1}"/>
    <cellStyle name="Comma 3 2 3 2 2 5 2 2 3" xfId="34987" xr:uid="{8AD1D64C-099F-49FF-86B6-379CF6BAFC5F}"/>
    <cellStyle name="Comma 3 2 3 2 2 5 2 3" xfId="22358" xr:uid="{2B1EE122-5D01-4410-A39F-E7011BB26D55}"/>
    <cellStyle name="Comma 3 2 3 2 2 5 2 3 2" xfId="41333" xr:uid="{4069D0EF-F396-49FF-ACFD-85437694C03C}"/>
    <cellStyle name="Comma 3 2 3 2 2 5 2 4" xfId="28694" xr:uid="{178AFF2F-C15C-4EC6-A8C8-D7CCC2CFF48F}"/>
    <cellStyle name="Comma 3 2 3 2 2 5 3" xfId="5013" xr:uid="{1E436DED-4252-4164-9F66-4BB6ADB07F4B}"/>
    <cellStyle name="Comma 3 2 3 2 2 5 3 2" xfId="12378" xr:uid="{14808A57-3241-4285-9350-C24564135B4B}"/>
    <cellStyle name="Comma 3 2 3 2 2 5 3 2 2" xfId="44994" xr:uid="{725A0B6C-8233-473B-A20E-FF229675BE91}"/>
    <cellStyle name="Comma 3 2 3 2 2 5 3 2 3" xfId="32367" xr:uid="{35DDA895-E1CF-41EC-A284-8248C6A9D235}"/>
    <cellStyle name="Comma 3 2 3 2 2 5 3 3" xfId="19738" xr:uid="{9E8D0705-5554-4FB7-A8C2-8672BCF804E8}"/>
    <cellStyle name="Comma 3 2 3 2 2 5 3 3 2" xfId="38713" xr:uid="{32815F79-56DD-4B29-BBA8-D268E3976760}"/>
    <cellStyle name="Comma 3 2 3 2 2 5 3 4" xfId="26074" xr:uid="{B66F9D32-94F6-497B-A11C-B6DC34757AEE}"/>
    <cellStyle name="Comma 3 2 3 2 2 5 4" xfId="11502" xr:uid="{CCD2E0B4-BA54-47AA-A0F9-1F719C5F46C4}"/>
    <cellStyle name="Comma 3 2 3 2 2 5 4 2" xfId="44117" xr:uid="{D8DAF312-BA79-4371-BDED-C99553E3AAAD}"/>
    <cellStyle name="Comma 3 2 3 2 2 5 4 3" xfId="31490" xr:uid="{2F6D7F6D-FB4C-46E0-A45D-6058C635AFD0}"/>
    <cellStyle name="Comma 3 2 3 2 2 5 5" xfId="18862" xr:uid="{9044F0EC-A025-4E8F-A9F8-2D09954B4883}"/>
    <cellStyle name="Comma 3 2 3 2 2 5 5 2" xfId="37836" xr:uid="{5CE3DEBF-634F-47E0-80C2-6B654AA15E3C}"/>
    <cellStyle name="Comma 3 2 3 2 2 5 6" xfId="25197" xr:uid="{F3EC4DAA-590F-44C7-9473-3ADA2F9A22A0}"/>
    <cellStyle name="Comma 3 2 3 2 2 6" xfId="3286" xr:uid="{0265CA47-08E2-4D51-9D67-1304965B6A14}"/>
    <cellStyle name="Comma 3 2 3 2 2 6 2" xfId="6783" xr:uid="{B67F05E0-3DF8-4FA4-BA84-79EC516E34EB}"/>
    <cellStyle name="Comma 3 2 3 2 2 6 2 2" xfId="14148" xr:uid="{686D8018-B77A-4440-9A55-BCEDBFD725C8}"/>
    <cellStyle name="Comma 3 2 3 2 2 6 2 2 2" xfId="46764" xr:uid="{E21DE593-329C-4879-A3A0-B442FEA2BB60}"/>
    <cellStyle name="Comma 3 2 3 2 2 6 2 2 3" xfId="34137" xr:uid="{FE2798B1-10DF-4579-8BAB-F5FAF8EA3919}"/>
    <cellStyle name="Comma 3 2 3 2 2 6 2 3" xfId="21508" xr:uid="{73283A8F-FBB6-4C1D-A7B4-310B6C8B81F1}"/>
    <cellStyle name="Comma 3 2 3 2 2 6 2 3 2" xfId="40483" xr:uid="{349E3563-C02A-4901-8F70-C9FADD718135}"/>
    <cellStyle name="Comma 3 2 3 2 2 6 2 4" xfId="27844" xr:uid="{D77DD6F8-984E-40F7-9747-BFDA48F1D875}"/>
    <cellStyle name="Comma 3 2 3 2 2 6 3" xfId="10652" xr:uid="{D99193DD-D29C-4EF7-9A5C-D1E6BC428CA2}"/>
    <cellStyle name="Comma 3 2 3 2 2 6 3 2" xfId="43267" xr:uid="{352F14C6-C3F8-4AC2-A663-D565FB7CD2FA}"/>
    <cellStyle name="Comma 3 2 3 2 2 6 3 3" xfId="30640" xr:uid="{483E5486-7D53-4FDD-8009-991A2A5E75D2}"/>
    <cellStyle name="Comma 3 2 3 2 2 6 4" xfId="18012" xr:uid="{DC993D94-7D45-4170-B364-8CDFA02E30A9}"/>
    <cellStyle name="Comma 3 2 3 2 2 6 4 2" xfId="36986" xr:uid="{BBE3C319-987A-469C-9C25-41FA244BF212}"/>
    <cellStyle name="Comma 3 2 3 2 2 6 5" xfId="24347" xr:uid="{B494D0EF-9E7B-4AB7-BED0-3793D1A5BDC9}"/>
    <cellStyle name="Comma 3 2 3 2 2 7" xfId="5898" xr:uid="{B920D81C-E3E8-46E8-8EC1-5DFB7972079D}"/>
    <cellStyle name="Comma 3 2 3 2 2 7 2" xfId="13263" xr:uid="{5173A9CA-3168-464E-9699-1FCA7B38ADE2}"/>
    <cellStyle name="Comma 3 2 3 2 2 7 2 2" xfId="45879" xr:uid="{218350BD-5ECA-45EF-B1DB-59D4AA2D8DCA}"/>
    <cellStyle name="Comma 3 2 3 2 2 7 2 3" xfId="33252" xr:uid="{AADBD86E-597F-478B-B374-18AFD8C6B1D9}"/>
    <cellStyle name="Comma 3 2 3 2 2 7 3" xfId="20623" xr:uid="{AA5B9D7D-58D6-4724-9473-708C5B6CB2CE}"/>
    <cellStyle name="Comma 3 2 3 2 2 7 3 2" xfId="39598" xr:uid="{33BADDCA-E13F-4381-B562-725D3C29CEAD}"/>
    <cellStyle name="Comma 3 2 3 2 2 7 4" xfId="26959" xr:uid="{269DF8AD-25C2-4A6F-9B8B-F67C0E91EB49}"/>
    <cellStyle name="Comma 3 2 3 2 2 8" xfId="2320" xr:uid="{D7E7E616-382F-4FE8-A4DE-F4EFDF28FF38}"/>
    <cellStyle name="Comma 3 2 3 2 2 8 2" xfId="9771" xr:uid="{EBA92F6F-7E97-49C8-83F6-F5E623AC64F9}"/>
    <cellStyle name="Comma 3 2 3 2 2 8 2 2" xfId="42382" xr:uid="{0D7803C5-666C-448B-BC2E-FC268261ED21}"/>
    <cellStyle name="Comma 3 2 3 2 2 8 3" xfId="17131" xr:uid="{0A3BC33D-1783-4241-B162-906E6FFCFE26}"/>
    <cellStyle name="Comma 3 2 3 2 2 8 4" xfId="29755" xr:uid="{C3FA6349-C483-4677-B5A0-C52A0E87976B}"/>
    <cellStyle name="Comma 3 2 3 2 2 9" xfId="9044" xr:uid="{56635FCE-2AFE-43A6-9ECE-B0493C2271A5}"/>
    <cellStyle name="Comma 3 2 3 2 2 9 2" xfId="36049" xr:uid="{67B9B05F-9ECB-4E3C-ABCD-D2F30A944D3A}"/>
    <cellStyle name="Comma 3 2 3 2 3" xfId="2399" xr:uid="{0DD1E135-15BF-48BD-BB58-5D6D6AC28DC4}"/>
    <cellStyle name="Comma 3 2 3 2 3 2" xfId="2554" xr:uid="{FE73EC98-C997-43F1-86CA-8CA52420DD3D}"/>
    <cellStyle name="Comma 3 2 3 2 3 2 2" xfId="3051" xr:uid="{40F98982-6CA9-4D41-AF0D-26EB39060503}"/>
    <cellStyle name="Comma 3 2 3 2 3 2 2 2" xfId="4783" xr:uid="{87C22D1D-99A7-4F3D-AD4B-72A8F7907E4B}"/>
    <cellStyle name="Comma 3 2 3 2 3 2 2 2 2" xfId="8281" xr:uid="{5E47883C-3A5F-4147-AC73-6CBDC6636BA5}"/>
    <cellStyle name="Comma 3 2 3 2 3 2 2 2 2 2" xfId="15646" xr:uid="{013C1B21-D30D-4BC8-87FB-F13A11FC6D4D}"/>
    <cellStyle name="Comma 3 2 3 2 3 2 2 2 2 2 2" xfId="48262" xr:uid="{C66D61F9-A33E-4E44-88AB-47896E96A969}"/>
    <cellStyle name="Comma 3 2 3 2 3 2 2 2 2 2 3" xfId="35635" xr:uid="{0DF126A8-3E5B-43C7-8112-B0F865B28D93}"/>
    <cellStyle name="Comma 3 2 3 2 3 2 2 2 2 3" xfId="23006" xr:uid="{D31D321E-64FF-4967-A38D-19A80F02139B}"/>
    <cellStyle name="Comma 3 2 3 2 3 2 2 2 2 3 2" xfId="41981" xr:uid="{61BB0040-72A5-47EF-A3A4-44A0A61BB0E2}"/>
    <cellStyle name="Comma 3 2 3 2 3 2 2 2 2 4" xfId="29342" xr:uid="{E4D0EDC5-7DEB-44BE-8B72-5539C799D48D}"/>
    <cellStyle name="Comma 3 2 3 2 3 2 2 2 3" xfId="5663" xr:uid="{50F33D79-C9A5-4EEA-8C89-8FF68BD8E5FA}"/>
    <cellStyle name="Comma 3 2 3 2 3 2 2 2 3 2" xfId="13028" xr:uid="{F9705C1D-75B9-4330-98C7-98F5DC992769}"/>
    <cellStyle name="Comma 3 2 3 2 3 2 2 2 3 2 2" xfId="45644" xr:uid="{2658954F-6D89-4188-9446-B4A5FA9C69A4}"/>
    <cellStyle name="Comma 3 2 3 2 3 2 2 2 3 2 3" xfId="33017" xr:uid="{8D7DE016-1ACE-42E3-A902-714BD35FC94F}"/>
    <cellStyle name="Comma 3 2 3 2 3 2 2 2 3 3" xfId="20388" xr:uid="{C75789DD-EB06-4045-BC13-EC4B1E940038}"/>
    <cellStyle name="Comma 3 2 3 2 3 2 2 2 3 3 2" xfId="39363" xr:uid="{9686E621-8D37-4D7B-B139-E9674E64E2EC}"/>
    <cellStyle name="Comma 3 2 3 2 3 2 2 2 3 4" xfId="26724" xr:uid="{9B827ECF-8A34-4893-86B4-9BDA4658ED92}"/>
    <cellStyle name="Comma 3 2 3 2 3 2 2 2 4" xfId="12149" xr:uid="{A8ACB4FE-E07D-40D0-9282-EAB7B91ABBB4}"/>
    <cellStyle name="Comma 3 2 3 2 3 2 2 2 4 2" xfId="44765" xr:uid="{156F300C-7168-4C0C-BD13-4625C3CC65E7}"/>
    <cellStyle name="Comma 3 2 3 2 3 2 2 2 4 3" xfId="32138" xr:uid="{B8647712-E304-438A-B8CB-61A42A096904}"/>
    <cellStyle name="Comma 3 2 3 2 3 2 2 2 5" xfId="19509" xr:uid="{DADF5237-8657-44E3-99AD-A4507C8AAAA8}"/>
    <cellStyle name="Comma 3 2 3 2 3 2 2 2 5 2" xfId="38484" xr:uid="{5E6F8C87-6415-4C1C-8B64-0B7D9F1D1B66}"/>
    <cellStyle name="Comma 3 2 3 2 3 2 2 2 6" xfId="25845" xr:uid="{4C6F0F01-10BA-4AC9-A304-65D71089E61E}"/>
    <cellStyle name="Comma 3 2 3 2 3 2 2 3" xfId="3927" xr:uid="{0F005D49-3F65-4C85-B220-328081A03676}"/>
    <cellStyle name="Comma 3 2 3 2 3 2 2 3 2" xfId="7424" xr:uid="{AF4FD47C-7FBF-4F8D-A3BB-04E20B5CC57D}"/>
    <cellStyle name="Comma 3 2 3 2 3 2 2 3 2 2" xfId="14789" xr:uid="{169CFD2A-09D7-42DB-9F0D-D3CEA455F2A9}"/>
    <cellStyle name="Comma 3 2 3 2 3 2 2 3 2 2 2" xfId="47405" xr:uid="{A69B634D-299D-4464-9292-4A300540FCB3}"/>
    <cellStyle name="Comma 3 2 3 2 3 2 2 3 2 2 3" xfId="34778" xr:uid="{249BE005-9960-4495-AB84-F6E1E499BA31}"/>
    <cellStyle name="Comma 3 2 3 2 3 2 2 3 2 3" xfId="22149" xr:uid="{E9AB1E4E-D2DF-4914-B37F-D9012BA96E3E}"/>
    <cellStyle name="Comma 3 2 3 2 3 2 2 3 2 3 2" xfId="41124" xr:uid="{8CF61369-670A-41DB-B725-E89AE240F4CC}"/>
    <cellStyle name="Comma 3 2 3 2 3 2 2 3 2 4" xfId="28485" xr:uid="{D323A4FA-D748-4146-BCAF-63F8F167D28B}"/>
    <cellStyle name="Comma 3 2 3 2 3 2 2 3 3" xfId="11293" xr:uid="{2E27D958-D673-4903-911E-95A173D5D4EF}"/>
    <cellStyle name="Comma 3 2 3 2 3 2 2 3 3 2" xfId="43908" xr:uid="{207F6540-52A1-4EB0-96AF-35AF02D95E26}"/>
    <cellStyle name="Comma 3 2 3 2 3 2 2 3 3 3" xfId="31281" xr:uid="{649AEEA0-6702-43D7-89B2-56D5D2A5FB98}"/>
    <cellStyle name="Comma 3 2 3 2 3 2 2 3 4" xfId="18653" xr:uid="{2751B486-DEEA-4E40-966C-8194AA32C362}"/>
    <cellStyle name="Comma 3 2 3 2 3 2 2 3 4 2" xfId="37627" xr:uid="{812733D4-0CEB-46A5-A2A3-64982519253D}"/>
    <cellStyle name="Comma 3 2 3 2 3 2 2 3 5" xfId="24988" xr:uid="{C0104F1B-719F-4E5F-B184-6A4303547A82}"/>
    <cellStyle name="Comma 3 2 3 2 3 2 2 4" xfId="6548" xr:uid="{54E98FBA-8BB8-4793-B4D2-3079B6C93278}"/>
    <cellStyle name="Comma 3 2 3 2 3 2 2 4 2" xfId="13913" xr:uid="{3CB1FB7C-9BAB-4FCE-8B17-30EA1E4EEBEA}"/>
    <cellStyle name="Comma 3 2 3 2 3 2 2 4 2 2" xfId="46529" xr:uid="{DF6E35EE-1C52-4886-AF4B-941D7E376E98}"/>
    <cellStyle name="Comma 3 2 3 2 3 2 2 4 2 3" xfId="33902" xr:uid="{179827AF-0649-4A84-84E1-58EBC88FA0C3}"/>
    <cellStyle name="Comma 3 2 3 2 3 2 2 4 3" xfId="21273" xr:uid="{2BF2C26F-5CD6-42CD-99B6-E684221A54EC}"/>
    <cellStyle name="Comma 3 2 3 2 3 2 2 4 3 2" xfId="40248" xr:uid="{778A7189-E3B4-41A4-BB3F-9C6754D939FA}"/>
    <cellStyle name="Comma 3 2 3 2 3 2 2 4 4" xfId="27609" xr:uid="{2108FB78-E766-45C1-81DA-17EBAED05E63}"/>
    <cellStyle name="Comma 3 2 3 2 3 2 2 5" xfId="10419" xr:uid="{9548BD96-A9C3-4116-A3AD-2738BEB342BF}"/>
    <cellStyle name="Comma 3 2 3 2 3 2 2 5 2" xfId="43032" xr:uid="{AA732E2F-F068-43E9-AEAF-6642111A72E7}"/>
    <cellStyle name="Comma 3 2 3 2 3 2 2 5 3" xfId="30405" xr:uid="{216B862F-2A87-4E7F-A8F8-CB090C0DB2C4}"/>
    <cellStyle name="Comma 3 2 3 2 3 2 2 6" xfId="17779" xr:uid="{C7E7DFEF-9B85-46D1-83EA-0041F7151EF0}"/>
    <cellStyle name="Comma 3 2 3 2 3 2 2 6 2" xfId="36751" xr:uid="{108621C2-4A94-45E3-91A1-B5F125D3CE3D}"/>
    <cellStyle name="Comma 3 2 3 2 3 2 2 7" xfId="24112" xr:uid="{07E60C74-00A3-4668-BA17-C4C86F5D469C}"/>
    <cellStyle name="Comma 3 2 3 2 3 2 3" xfId="4343" xr:uid="{3E6EA2ED-15DA-4010-B3D2-B1E78391107B}"/>
    <cellStyle name="Comma 3 2 3 2 3 2 3 2" xfId="7840" xr:uid="{4DE7DA52-F55D-41BA-82EE-B5189AED06E1}"/>
    <cellStyle name="Comma 3 2 3 2 3 2 3 2 2" xfId="15205" xr:uid="{6C797334-2A33-4D90-9453-48495672F1C7}"/>
    <cellStyle name="Comma 3 2 3 2 3 2 3 2 2 2" xfId="47821" xr:uid="{66619EEC-FCAF-4DBF-BA5A-1131CA48C393}"/>
    <cellStyle name="Comma 3 2 3 2 3 2 3 2 2 3" xfId="35194" xr:uid="{CF5772A3-5DD2-4F79-B0EE-08CB2D7FC6A5}"/>
    <cellStyle name="Comma 3 2 3 2 3 2 3 2 3" xfId="22565" xr:uid="{D14B50D8-AE52-44CA-AEC2-09BF2E2A2DAB}"/>
    <cellStyle name="Comma 3 2 3 2 3 2 3 2 3 2" xfId="41540" xr:uid="{42573672-62DF-4A94-9F57-247CBC995191}"/>
    <cellStyle name="Comma 3 2 3 2 3 2 3 2 4" xfId="28901" xr:uid="{79BDF5B6-EC8E-4D84-8B16-54D4150CE97A}"/>
    <cellStyle name="Comma 3 2 3 2 3 2 3 3" xfId="5221" xr:uid="{85BF717C-BC22-4B91-8956-4B65E67F10D8}"/>
    <cellStyle name="Comma 3 2 3 2 3 2 3 3 2" xfId="12586" xr:uid="{F6FAD9BE-FFA0-4C97-84D4-66AE4BA49CAB}"/>
    <cellStyle name="Comma 3 2 3 2 3 2 3 3 2 2" xfId="45202" xr:uid="{10A76D71-FE29-4AD4-A0AB-D77DA569C391}"/>
    <cellStyle name="Comma 3 2 3 2 3 2 3 3 2 3" xfId="32575" xr:uid="{6E3CEA12-8DEB-4137-89CE-E4772CC57C77}"/>
    <cellStyle name="Comma 3 2 3 2 3 2 3 3 3" xfId="19946" xr:uid="{8A5935A9-39BD-49E7-A6FF-0A0D9C95903E}"/>
    <cellStyle name="Comma 3 2 3 2 3 2 3 3 3 2" xfId="38921" xr:uid="{9F3FC9CB-BA0F-4066-9B3C-8FAAC31ACEC2}"/>
    <cellStyle name="Comma 3 2 3 2 3 2 3 3 4" xfId="26282" xr:uid="{827C176F-72E2-4E2E-A9C7-956B2CF0B45B}"/>
    <cellStyle name="Comma 3 2 3 2 3 2 3 4" xfId="11709" xr:uid="{189119BB-1E95-448A-8527-95E552FE0EFB}"/>
    <cellStyle name="Comma 3 2 3 2 3 2 3 4 2" xfId="44324" xr:uid="{B5557ADC-9681-4AF7-8D82-13AA4ED4CE4B}"/>
    <cellStyle name="Comma 3 2 3 2 3 2 3 4 3" xfId="31697" xr:uid="{27147E86-8E96-4BA2-BE5A-55789D9ECD14}"/>
    <cellStyle name="Comma 3 2 3 2 3 2 3 5" xfId="19069" xr:uid="{7E14ECB9-87EE-4712-8181-AE78FCA9B640}"/>
    <cellStyle name="Comma 3 2 3 2 3 2 3 5 2" xfId="38043" xr:uid="{F3BAD42D-C589-440B-9D98-9C617CD5A5DE}"/>
    <cellStyle name="Comma 3 2 3 2 3 2 3 6" xfId="25404" xr:uid="{96200C0D-9813-4CFD-A82C-047367217CFC}"/>
    <cellStyle name="Comma 3 2 3 2 3 2 4" xfId="3493" xr:uid="{FDD50CE7-7789-47B5-A9B5-A5300BA404C1}"/>
    <cellStyle name="Comma 3 2 3 2 3 2 4 2" xfId="6990" xr:uid="{0499C06D-A63A-4041-A408-01727B3A2067}"/>
    <cellStyle name="Comma 3 2 3 2 3 2 4 2 2" xfId="14355" xr:uid="{917240DC-757D-4A35-A268-190A802F1876}"/>
    <cellStyle name="Comma 3 2 3 2 3 2 4 2 2 2" xfId="46971" xr:uid="{6282ABAA-CB86-4CD4-BF16-F7E2D0AC00E8}"/>
    <cellStyle name="Comma 3 2 3 2 3 2 4 2 2 3" xfId="34344" xr:uid="{6AF987A0-D08A-4664-A587-31B53474834D}"/>
    <cellStyle name="Comma 3 2 3 2 3 2 4 2 3" xfId="21715" xr:uid="{13606EC6-15E9-445D-BA57-0432F8BCE6ED}"/>
    <cellStyle name="Comma 3 2 3 2 3 2 4 2 3 2" xfId="40690" xr:uid="{F37A96F1-6106-42C7-82CE-32F55FD2425A}"/>
    <cellStyle name="Comma 3 2 3 2 3 2 4 2 4" xfId="28051" xr:uid="{97805A3D-BC10-4D54-BC20-393271C6DBB0}"/>
    <cellStyle name="Comma 3 2 3 2 3 2 4 3" xfId="10859" xr:uid="{1CE5D0A6-9E67-4B2C-8BE5-4FD912507CB5}"/>
    <cellStyle name="Comma 3 2 3 2 3 2 4 3 2" xfId="43474" xr:uid="{8F2E999D-CD3A-49CD-B7DE-970D61A87923}"/>
    <cellStyle name="Comma 3 2 3 2 3 2 4 3 3" xfId="30847" xr:uid="{6135A59D-4122-4DF1-B439-A3BF0CBB3DA3}"/>
    <cellStyle name="Comma 3 2 3 2 3 2 4 4" xfId="18219" xr:uid="{DE908B69-0793-4E30-82AF-D17DDEB82E7B}"/>
    <cellStyle name="Comma 3 2 3 2 3 2 4 4 2" xfId="37193" xr:uid="{1AE3DB01-FF49-4D39-864E-00D465023F9F}"/>
    <cellStyle name="Comma 3 2 3 2 3 2 4 5" xfId="24554" xr:uid="{ACEFC601-B3AF-4E06-8E69-AB722302962D}"/>
    <cellStyle name="Comma 3 2 3 2 3 2 5" xfId="6106" xr:uid="{F0E00F96-3D81-46BE-B6D6-68D449609C4B}"/>
    <cellStyle name="Comma 3 2 3 2 3 2 5 2" xfId="13471" xr:uid="{D402F672-562E-4A44-B4B5-71A575031D0A}"/>
    <cellStyle name="Comma 3 2 3 2 3 2 5 2 2" xfId="46087" xr:uid="{83BB5C12-1024-46E5-A2A1-250177FA2E0B}"/>
    <cellStyle name="Comma 3 2 3 2 3 2 5 2 3" xfId="33460" xr:uid="{A26EF778-52D4-4EE4-947B-A406609EE44C}"/>
    <cellStyle name="Comma 3 2 3 2 3 2 5 3" xfId="20831" xr:uid="{A6692706-27F7-453F-B602-8298B65ECBF7}"/>
    <cellStyle name="Comma 3 2 3 2 3 2 5 3 2" xfId="39806" xr:uid="{B4B6C46E-D353-41E5-963B-F1DD85F7CFD6}"/>
    <cellStyle name="Comma 3 2 3 2 3 2 5 4" xfId="27167" xr:uid="{3DD35000-D49B-49C1-BECC-3BEABA6C791B}"/>
    <cellStyle name="Comma 3 2 3 2 3 2 6" xfId="9979" xr:uid="{56ABE54C-E266-4BD2-A657-05EF8BA985F0}"/>
    <cellStyle name="Comma 3 2 3 2 3 2 6 2" xfId="42590" xr:uid="{33B28357-325A-432D-8E9D-CF1749E6F46D}"/>
    <cellStyle name="Comma 3 2 3 2 3 2 6 3" xfId="29963" xr:uid="{A92C58E9-FA52-49A1-80EF-ECB98CDEEF8D}"/>
    <cellStyle name="Comma 3 2 3 2 3 2 7" xfId="17339" xr:uid="{ACA3CC07-630D-4089-92DB-F607B54B23B7}"/>
    <cellStyle name="Comma 3 2 3 2 3 2 7 2" xfId="36277" xr:uid="{40A7C868-068D-41C9-945B-4CEC55812ABF}"/>
    <cellStyle name="Comma 3 2 3 2 3 2 8" xfId="23666" xr:uid="{4B54E0E6-9BD2-4170-8A2D-593DC3A742A1}"/>
    <cellStyle name="Comma 3 2 3 2 3 3" xfId="2896" xr:uid="{22683786-5602-472D-A42A-5820DFFE89A6}"/>
    <cellStyle name="Comma 3 2 3 2 3 3 2" xfId="4628" xr:uid="{92141715-D42A-4957-BDB0-3B5031676F64}"/>
    <cellStyle name="Comma 3 2 3 2 3 3 2 2" xfId="8126" xr:uid="{86626F61-CA39-4375-B842-685196E0C997}"/>
    <cellStyle name="Comma 3 2 3 2 3 3 2 2 2" xfId="15491" xr:uid="{E5BC2B8D-24ED-45B2-B0A6-9D6B41564AF1}"/>
    <cellStyle name="Comma 3 2 3 2 3 3 2 2 2 2" xfId="48107" xr:uid="{8B255414-14E9-476B-BD27-D053ECE478FE}"/>
    <cellStyle name="Comma 3 2 3 2 3 3 2 2 2 3" xfId="35480" xr:uid="{494BC88D-CFDF-4810-86B9-B9492A54C196}"/>
    <cellStyle name="Comma 3 2 3 2 3 3 2 2 3" xfId="22851" xr:uid="{D18F528E-2CBB-49E9-9687-3228EFB13D82}"/>
    <cellStyle name="Comma 3 2 3 2 3 3 2 2 3 2" xfId="41826" xr:uid="{F41213A0-0642-4A2B-AE41-03CB55D1D705}"/>
    <cellStyle name="Comma 3 2 3 2 3 3 2 2 4" xfId="29187" xr:uid="{1B8D957D-21C9-4EC9-80EA-F5CCE29DFE22}"/>
    <cellStyle name="Comma 3 2 3 2 3 3 2 3" xfId="5508" xr:uid="{572079DA-2F1C-4B96-A56B-B903341269F8}"/>
    <cellStyle name="Comma 3 2 3 2 3 3 2 3 2" xfId="12873" xr:uid="{58B5278A-CB10-4CAD-BFC5-FC31C781FC69}"/>
    <cellStyle name="Comma 3 2 3 2 3 3 2 3 2 2" xfId="45489" xr:uid="{5B54C296-BD55-4137-BF7A-ECC7FE85671D}"/>
    <cellStyle name="Comma 3 2 3 2 3 3 2 3 2 3" xfId="32862" xr:uid="{06EA5B01-5B15-4D3E-B69F-6DCB4A0CB838}"/>
    <cellStyle name="Comma 3 2 3 2 3 3 2 3 3" xfId="20233" xr:uid="{336C87DA-1745-41FE-A297-9EBFBB3BB2A4}"/>
    <cellStyle name="Comma 3 2 3 2 3 3 2 3 3 2" xfId="39208" xr:uid="{95C47AC8-B6DA-4FAF-822D-98780E0F6A4B}"/>
    <cellStyle name="Comma 3 2 3 2 3 3 2 3 4" xfId="26569" xr:uid="{CF4BD78E-B801-42B2-8E50-0AC6A4E16BB1}"/>
    <cellStyle name="Comma 3 2 3 2 3 3 2 4" xfId="11994" xr:uid="{220ACC76-D984-4C09-B2F1-8F678FB4333A}"/>
    <cellStyle name="Comma 3 2 3 2 3 3 2 4 2" xfId="44610" xr:uid="{21769631-E6A0-4947-AC99-8F2130E665BA}"/>
    <cellStyle name="Comma 3 2 3 2 3 3 2 4 3" xfId="31983" xr:uid="{7485C3A0-09BA-467D-BD95-42AB7F0BE5E9}"/>
    <cellStyle name="Comma 3 2 3 2 3 3 2 5" xfId="19354" xr:uid="{0C2A52DD-5B5B-4578-98B3-843BAEA08C5B}"/>
    <cellStyle name="Comma 3 2 3 2 3 3 2 5 2" xfId="38329" xr:uid="{571EFFFE-4A8D-4BC8-B764-FFCADB69E9BD}"/>
    <cellStyle name="Comma 3 2 3 2 3 3 2 6" xfId="25690" xr:uid="{FCBD64B0-CCF6-447C-88DF-6575625DD676}"/>
    <cellStyle name="Comma 3 2 3 2 3 3 3" xfId="3773" xr:uid="{F92B0B4E-CEE2-419B-943F-87D8EA5C1817}"/>
    <cellStyle name="Comma 3 2 3 2 3 3 3 2" xfId="7270" xr:uid="{2BDB7470-87EF-4E49-9F02-6A6395F033CC}"/>
    <cellStyle name="Comma 3 2 3 2 3 3 3 2 2" xfId="14635" xr:uid="{3A3E74AA-A416-4352-A9BF-AA8AC2D6D7F5}"/>
    <cellStyle name="Comma 3 2 3 2 3 3 3 2 2 2" xfId="47251" xr:uid="{F8AFD27A-B8DD-4A1C-AE5C-9DF17728776E}"/>
    <cellStyle name="Comma 3 2 3 2 3 3 3 2 2 3" xfId="34624" xr:uid="{FF3D36FE-CE91-45FF-B113-B949A2824F45}"/>
    <cellStyle name="Comma 3 2 3 2 3 3 3 2 3" xfId="21995" xr:uid="{9EAE8330-F18B-425C-8CF6-EC18F85F30EF}"/>
    <cellStyle name="Comma 3 2 3 2 3 3 3 2 3 2" xfId="40970" xr:uid="{46F00607-2C1D-460F-9664-A18F2EFFCA94}"/>
    <cellStyle name="Comma 3 2 3 2 3 3 3 2 4" xfId="28331" xr:uid="{BC9B2FE6-3721-42E2-9DD3-BB6CC9E205A1}"/>
    <cellStyle name="Comma 3 2 3 2 3 3 3 3" xfId="11139" xr:uid="{65A75D9D-2D99-4E25-8098-3DC14758067B}"/>
    <cellStyle name="Comma 3 2 3 2 3 3 3 3 2" xfId="43754" xr:uid="{4AB5B3E1-45F0-405C-A739-4D391E1B4C4E}"/>
    <cellStyle name="Comma 3 2 3 2 3 3 3 3 3" xfId="31127" xr:uid="{ADEB01F4-FC62-4C0D-B7A7-F03DDD8DE5AF}"/>
    <cellStyle name="Comma 3 2 3 2 3 3 3 4" xfId="18499" xr:uid="{37756AF6-2189-4789-B375-DC764538C4D8}"/>
    <cellStyle name="Comma 3 2 3 2 3 3 3 4 2" xfId="37473" xr:uid="{C60DB9EF-A426-471F-A022-0B01D5D9BF6C}"/>
    <cellStyle name="Comma 3 2 3 2 3 3 3 5" xfId="24834" xr:uid="{B930375A-8B28-461E-B89C-2AE4564172CC}"/>
    <cellStyle name="Comma 3 2 3 2 3 3 4" xfId="6393" xr:uid="{F059D214-6F2C-402A-8E6E-9C9EE5708CAD}"/>
    <cellStyle name="Comma 3 2 3 2 3 3 4 2" xfId="13758" xr:uid="{01611ED9-0A29-49BD-9C68-016F1D50864A}"/>
    <cellStyle name="Comma 3 2 3 2 3 3 4 2 2" xfId="46374" xr:uid="{4B462D08-A266-4EDC-A34A-CBBFF59B0DDC}"/>
    <cellStyle name="Comma 3 2 3 2 3 3 4 2 3" xfId="33747" xr:uid="{16593BA6-9549-4226-BCBE-D22FD4F1E704}"/>
    <cellStyle name="Comma 3 2 3 2 3 3 4 3" xfId="21118" xr:uid="{0A31B6D4-CC1B-4215-9CAF-28C557BB9F27}"/>
    <cellStyle name="Comma 3 2 3 2 3 3 4 3 2" xfId="40093" xr:uid="{FF5F1526-92B6-4089-BAFC-045C5997DF97}"/>
    <cellStyle name="Comma 3 2 3 2 3 3 4 4" xfId="27454" xr:uid="{1D61FC57-AFB7-422E-B16A-DA1D991EBF76}"/>
    <cellStyle name="Comma 3 2 3 2 3 3 5" xfId="10264" xr:uid="{73F3776C-B75E-4DDE-A361-B4F756586F83}"/>
    <cellStyle name="Comma 3 2 3 2 3 3 5 2" xfId="42877" xr:uid="{0DF5E549-3CEC-4322-81C0-4F7DC044AAAA}"/>
    <cellStyle name="Comma 3 2 3 2 3 3 5 3" xfId="30250" xr:uid="{8DEF4ACB-6E00-4386-AB41-7F0A24D92693}"/>
    <cellStyle name="Comma 3 2 3 2 3 3 6" xfId="17624" xr:uid="{20EB9B79-D30F-4077-ADFB-30A3C2984876}"/>
    <cellStyle name="Comma 3 2 3 2 3 3 6 2" xfId="36596" xr:uid="{26511B68-4670-48D4-9E45-DEF862485A5B}"/>
    <cellStyle name="Comma 3 2 3 2 3 3 7" xfId="23957" xr:uid="{5AD28B15-D169-464E-AFD5-0D3532A5B195}"/>
    <cellStyle name="Comma 3 2 3 2 3 4" xfId="4188" xr:uid="{57AA20DD-066C-4A2E-B8B4-984EE6F4035E}"/>
    <cellStyle name="Comma 3 2 3 2 3 4 2" xfId="7685" xr:uid="{30162664-ECA0-44EE-B149-DB214717A00B}"/>
    <cellStyle name="Comma 3 2 3 2 3 4 2 2" xfId="15050" xr:uid="{6406D6EB-710B-4C65-90E6-E36CE5985BC3}"/>
    <cellStyle name="Comma 3 2 3 2 3 4 2 2 2" xfId="47666" xr:uid="{B0E05624-22E4-4839-8C35-0B22AC0DD178}"/>
    <cellStyle name="Comma 3 2 3 2 3 4 2 2 3" xfId="35039" xr:uid="{2F14FA4D-583B-49A9-B573-5C657C061749}"/>
    <cellStyle name="Comma 3 2 3 2 3 4 2 3" xfId="22410" xr:uid="{B4B35D3F-E424-4498-9DD7-757A1D9DFF16}"/>
    <cellStyle name="Comma 3 2 3 2 3 4 2 3 2" xfId="41385" xr:uid="{21296448-B3CE-49D6-8B23-63F757150767}"/>
    <cellStyle name="Comma 3 2 3 2 3 4 2 4" xfId="28746" xr:uid="{9A7880A0-912C-410D-839F-46ED964EA6A0}"/>
    <cellStyle name="Comma 3 2 3 2 3 4 3" xfId="5066" xr:uid="{860663DA-C884-4918-9341-4DBB6C731604}"/>
    <cellStyle name="Comma 3 2 3 2 3 4 3 2" xfId="12431" xr:uid="{B8A7BBE4-86FE-4D26-B12B-37A263AFF5EE}"/>
    <cellStyle name="Comma 3 2 3 2 3 4 3 2 2" xfId="45047" xr:uid="{4FF62179-8A58-47E7-8363-29369FC612AF}"/>
    <cellStyle name="Comma 3 2 3 2 3 4 3 2 3" xfId="32420" xr:uid="{D94BBBCB-F6BB-4537-B062-6D940E4DC21D}"/>
    <cellStyle name="Comma 3 2 3 2 3 4 3 3" xfId="19791" xr:uid="{966C36EB-6F19-4351-B9DB-CE7CA006CD4A}"/>
    <cellStyle name="Comma 3 2 3 2 3 4 3 3 2" xfId="38766" xr:uid="{CB061F8D-014C-4B1C-A471-86B567903E68}"/>
    <cellStyle name="Comma 3 2 3 2 3 4 3 4" xfId="26127" xr:uid="{3ADC2226-337D-4879-A765-98F4807FCEF3}"/>
    <cellStyle name="Comma 3 2 3 2 3 4 4" xfId="11554" xr:uid="{98EF9F18-DD19-476D-AE99-8DC9AAFB2494}"/>
    <cellStyle name="Comma 3 2 3 2 3 4 4 2" xfId="44169" xr:uid="{D667EC60-4A0C-4440-94D2-5FAD88F91432}"/>
    <cellStyle name="Comma 3 2 3 2 3 4 4 3" xfId="31542" xr:uid="{D83B9C86-F6D8-46C5-96A8-E6D90CB859D4}"/>
    <cellStyle name="Comma 3 2 3 2 3 4 5" xfId="18914" xr:uid="{CE8F9D30-0291-4EEF-81EB-AF9A9E3E6B0A}"/>
    <cellStyle name="Comma 3 2 3 2 3 4 5 2" xfId="37888" xr:uid="{2255123A-19A0-4906-BB37-FD2C5520B463}"/>
    <cellStyle name="Comma 3 2 3 2 3 4 6" xfId="25249" xr:uid="{C1205F57-898B-49CD-975B-DA43D09C1B81}"/>
    <cellStyle name="Comma 3 2 3 2 3 5" xfId="3338" xr:uid="{165C0325-8F8C-4008-B472-23932EEE421F}"/>
    <cellStyle name="Comma 3 2 3 2 3 5 2" xfId="6835" xr:uid="{1F7A7191-5D41-4412-A8C4-25B787E8CFDC}"/>
    <cellStyle name="Comma 3 2 3 2 3 5 2 2" xfId="14200" xr:uid="{4106070B-F01D-4D70-ABB7-19279B8DF558}"/>
    <cellStyle name="Comma 3 2 3 2 3 5 2 2 2" xfId="46816" xr:uid="{D4DB5EA8-1444-4E80-8B10-42648504F4B3}"/>
    <cellStyle name="Comma 3 2 3 2 3 5 2 2 3" xfId="34189" xr:uid="{9CA74BDA-9810-403A-9D7A-7AF566E4CE50}"/>
    <cellStyle name="Comma 3 2 3 2 3 5 2 3" xfId="21560" xr:uid="{677400F9-AC87-4AE0-BD6E-0B05909A263C}"/>
    <cellStyle name="Comma 3 2 3 2 3 5 2 3 2" xfId="40535" xr:uid="{B72EEC25-F826-49CF-A0BA-7AD103BFABA3}"/>
    <cellStyle name="Comma 3 2 3 2 3 5 2 4" xfId="27896" xr:uid="{FA71D812-76C9-46CC-8E8B-9B032E55BED5}"/>
    <cellStyle name="Comma 3 2 3 2 3 5 3" xfId="10704" xr:uid="{328B9538-C368-4A44-A871-A3CDB7ED9218}"/>
    <cellStyle name="Comma 3 2 3 2 3 5 3 2" xfId="43319" xr:uid="{ADE319CB-FE87-48E0-81D7-70EDE0EC98D4}"/>
    <cellStyle name="Comma 3 2 3 2 3 5 3 3" xfId="30692" xr:uid="{7A3A04B1-72DD-40F5-950C-0B00FAA7FAB4}"/>
    <cellStyle name="Comma 3 2 3 2 3 5 4" xfId="18064" xr:uid="{CB48A6E0-C012-4534-B699-0DA2FDE5AF09}"/>
    <cellStyle name="Comma 3 2 3 2 3 5 4 2" xfId="37038" xr:uid="{4549939A-7087-4B02-A0D7-0D498A78D9C4}"/>
    <cellStyle name="Comma 3 2 3 2 3 5 5" xfId="24399" xr:uid="{8D80C9FD-6594-4B01-954B-FB9B3FE0FC8A}"/>
    <cellStyle name="Comma 3 2 3 2 3 6" xfId="5951" xr:uid="{978111E7-D045-49D0-A8F4-DA887330BBAE}"/>
    <cellStyle name="Comma 3 2 3 2 3 6 2" xfId="13316" xr:uid="{A012BA0D-1355-4142-B54C-F2E4BDAA1AC7}"/>
    <cellStyle name="Comma 3 2 3 2 3 6 2 2" xfId="45932" xr:uid="{0BBDEC5F-B0E6-46EF-ADB5-778D338EBBE8}"/>
    <cellStyle name="Comma 3 2 3 2 3 6 2 3" xfId="33305" xr:uid="{B20A90D8-C33A-4610-9378-3BBD3434E6F3}"/>
    <cellStyle name="Comma 3 2 3 2 3 6 3" xfId="20676" xr:uid="{9CBCF452-AF65-4F35-825E-067A24B4B9F2}"/>
    <cellStyle name="Comma 3 2 3 2 3 6 3 2" xfId="39651" xr:uid="{13B13AC0-EFBB-409D-BAA6-5CAD2247105D}"/>
    <cellStyle name="Comma 3 2 3 2 3 6 4" xfId="27012" xr:uid="{4404E951-8864-4C7F-9C37-02F154F74BE9}"/>
    <cellStyle name="Comma 3 2 3 2 3 7" xfId="9824" xr:uid="{0DB90671-A7EC-47B1-A855-417489775159}"/>
    <cellStyle name="Comma 3 2 3 2 3 7 2" xfId="42435" xr:uid="{2434DD15-B3DC-482C-B3DC-A8FCA12E8174}"/>
    <cellStyle name="Comma 3 2 3 2 3 7 3" xfId="29808" xr:uid="{1F72A834-9656-41D1-A56B-75F330318133}"/>
    <cellStyle name="Comma 3 2 3 2 3 8" xfId="17184" xr:uid="{0C5AB8B0-0393-4B34-A527-741740E66401}"/>
    <cellStyle name="Comma 3 2 3 2 3 8 2" xfId="36122" xr:uid="{22C5194D-28A3-442E-A18F-64368E15A24B}"/>
    <cellStyle name="Comma 3 2 3 2 3 9" xfId="23511" xr:uid="{01D8C720-C9D4-4D7C-87CE-59AD8D6D9ADD}"/>
    <cellStyle name="Comma 3 2 3 2 4" xfId="2478" xr:uid="{899EEFE1-3DE6-4252-B635-9E0F9C6A16EB}"/>
    <cellStyle name="Comma 3 2 3 2 4 2" xfId="2975" xr:uid="{C5BA08D3-77BA-4387-8910-10C704460295}"/>
    <cellStyle name="Comma 3 2 3 2 4 2 2" xfId="4707" xr:uid="{C0E314DD-9F6E-466A-A841-5572B2937A45}"/>
    <cellStyle name="Comma 3 2 3 2 4 2 2 2" xfId="8205" xr:uid="{E1DD36DE-8518-4CD8-B94E-5A551FD95EF8}"/>
    <cellStyle name="Comma 3 2 3 2 4 2 2 2 2" xfId="15570" xr:uid="{E33D2EDE-F4A5-47B5-AD14-7BE5F908E71F}"/>
    <cellStyle name="Comma 3 2 3 2 4 2 2 2 2 2" xfId="48186" xr:uid="{BA6F5772-E854-409C-AD08-A1BC60998C00}"/>
    <cellStyle name="Comma 3 2 3 2 4 2 2 2 2 3" xfId="35559" xr:uid="{3380CEED-44E4-44B7-B9EE-C7CF8D412259}"/>
    <cellStyle name="Comma 3 2 3 2 4 2 2 2 3" xfId="22930" xr:uid="{142E4733-D8A8-44B6-843F-13E84A311A02}"/>
    <cellStyle name="Comma 3 2 3 2 4 2 2 2 3 2" xfId="41905" xr:uid="{6B307664-9877-46FD-9436-DAB151CC7D29}"/>
    <cellStyle name="Comma 3 2 3 2 4 2 2 2 4" xfId="29266" xr:uid="{089645AE-0A37-4F83-BFAA-F0728B84BE36}"/>
    <cellStyle name="Comma 3 2 3 2 4 2 2 3" xfId="5587" xr:uid="{6CCCED64-6EAC-4DB9-8D0E-91ED1A703CDC}"/>
    <cellStyle name="Comma 3 2 3 2 4 2 2 3 2" xfId="12952" xr:uid="{00DFAD30-CB76-464B-A273-EDE1BFFF6F7E}"/>
    <cellStyle name="Comma 3 2 3 2 4 2 2 3 2 2" xfId="45568" xr:uid="{6459C847-F916-4B3E-A15A-1991492617EC}"/>
    <cellStyle name="Comma 3 2 3 2 4 2 2 3 2 3" xfId="32941" xr:uid="{1CE41FD3-F39B-4672-BF90-EA22A1257E44}"/>
    <cellStyle name="Comma 3 2 3 2 4 2 2 3 3" xfId="20312" xr:uid="{E2904BA8-E823-4832-A216-D6A6818ACE9A}"/>
    <cellStyle name="Comma 3 2 3 2 4 2 2 3 3 2" xfId="39287" xr:uid="{3E47EDE8-A1CE-4034-9BDC-A75451124B63}"/>
    <cellStyle name="Comma 3 2 3 2 4 2 2 3 4" xfId="26648" xr:uid="{BF750263-5E1A-4A1E-AC4D-4E99D43B13FF}"/>
    <cellStyle name="Comma 3 2 3 2 4 2 2 4" xfId="12073" xr:uid="{3B7AEA4F-7FF3-46C6-9EA1-3FD742A6D12E}"/>
    <cellStyle name="Comma 3 2 3 2 4 2 2 4 2" xfId="44689" xr:uid="{A8C19DAC-9C2C-47C3-94ED-71D7083B390F}"/>
    <cellStyle name="Comma 3 2 3 2 4 2 2 4 3" xfId="32062" xr:uid="{274C1537-9862-4B43-A9B3-B0BD699F8B2B}"/>
    <cellStyle name="Comma 3 2 3 2 4 2 2 5" xfId="19433" xr:uid="{5A15BC65-CE8A-4FC0-A40C-22D671274E22}"/>
    <cellStyle name="Comma 3 2 3 2 4 2 2 5 2" xfId="38408" xr:uid="{6D4BF09C-449A-4452-B516-ABFEB95531C6}"/>
    <cellStyle name="Comma 3 2 3 2 4 2 2 6" xfId="25769" xr:uid="{695A082F-B96C-487C-BD15-51D16783ED94}"/>
    <cellStyle name="Comma 3 2 3 2 4 2 3" xfId="3851" xr:uid="{F9418A9F-6E68-4F15-B474-04576C7F6B27}"/>
    <cellStyle name="Comma 3 2 3 2 4 2 3 2" xfId="7348" xr:uid="{AE033C62-06AF-4E26-A5C9-08268023D5BD}"/>
    <cellStyle name="Comma 3 2 3 2 4 2 3 2 2" xfId="14713" xr:uid="{D15CF772-C3E7-4239-9DFE-920967A02168}"/>
    <cellStyle name="Comma 3 2 3 2 4 2 3 2 2 2" xfId="47329" xr:uid="{5366CBF0-129F-434E-ADB6-0C8F21E28CBE}"/>
    <cellStyle name="Comma 3 2 3 2 4 2 3 2 2 3" xfId="34702" xr:uid="{EB03A23C-E5F0-49B6-A1B9-A33013AF7E27}"/>
    <cellStyle name="Comma 3 2 3 2 4 2 3 2 3" xfId="22073" xr:uid="{661A952B-EDB3-41CE-ABC3-0F457663AAA0}"/>
    <cellStyle name="Comma 3 2 3 2 4 2 3 2 3 2" xfId="41048" xr:uid="{B5D6633C-F544-4B85-BAF0-A3F37290E6A5}"/>
    <cellStyle name="Comma 3 2 3 2 4 2 3 2 4" xfId="28409" xr:uid="{BF93A648-71F0-43F6-B892-E73BB894CEA2}"/>
    <cellStyle name="Comma 3 2 3 2 4 2 3 3" xfId="11217" xr:uid="{A9ED417A-4B38-4C56-82FD-7748E97C69D2}"/>
    <cellStyle name="Comma 3 2 3 2 4 2 3 3 2" xfId="43832" xr:uid="{6B537567-7F58-4203-8AB7-48AD813EC6BA}"/>
    <cellStyle name="Comma 3 2 3 2 4 2 3 3 3" xfId="31205" xr:uid="{247940D9-5F64-451B-B5F3-77155F01E367}"/>
    <cellStyle name="Comma 3 2 3 2 4 2 3 4" xfId="18577" xr:uid="{ED65FC69-3999-45FD-B6F6-1F6BA5EBD7FB}"/>
    <cellStyle name="Comma 3 2 3 2 4 2 3 4 2" xfId="37551" xr:uid="{FB6E883F-F991-421B-8DD4-CE19C162EEFC}"/>
    <cellStyle name="Comma 3 2 3 2 4 2 3 5" xfId="24912" xr:uid="{FC4E3548-A4F6-4454-BC22-DAB4F3605479}"/>
    <cellStyle name="Comma 3 2 3 2 4 2 4" xfId="6472" xr:uid="{1609A9F4-1E9F-48FC-8C63-5165DFE851FA}"/>
    <cellStyle name="Comma 3 2 3 2 4 2 4 2" xfId="13837" xr:uid="{60632242-461C-4F88-B16C-C24979F5CBEF}"/>
    <cellStyle name="Comma 3 2 3 2 4 2 4 2 2" xfId="46453" xr:uid="{CD9B2A8B-A303-451E-B295-CE016DF341CC}"/>
    <cellStyle name="Comma 3 2 3 2 4 2 4 2 3" xfId="33826" xr:uid="{4DFD3D99-FBE3-4955-BB18-165A6D9CB55D}"/>
    <cellStyle name="Comma 3 2 3 2 4 2 4 3" xfId="21197" xr:uid="{C4031BD0-A13B-41EB-A5DC-F889BA82933E}"/>
    <cellStyle name="Comma 3 2 3 2 4 2 4 3 2" xfId="40172" xr:uid="{D37FB995-B2B3-4CE5-8949-3A8CB2F1CB39}"/>
    <cellStyle name="Comma 3 2 3 2 4 2 4 4" xfId="27533" xr:uid="{126D47EE-5CA4-4FDE-8A76-E31CDF6252B3}"/>
    <cellStyle name="Comma 3 2 3 2 4 2 5" xfId="10343" xr:uid="{D04CB6DA-FCA1-4E72-8B1D-1D63BA6097DD}"/>
    <cellStyle name="Comma 3 2 3 2 4 2 5 2" xfId="42956" xr:uid="{87DF1A08-9127-4E2A-8D74-534E431E5D7E}"/>
    <cellStyle name="Comma 3 2 3 2 4 2 5 3" xfId="30329" xr:uid="{80B06A22-80B5-407A-8AC3-9CE631347993}"/>
    <cellStyle name="Comma 3 2 3 2 4 2 6" xfId="17703" xr:uid="{54373C25-9A2B-4A99-81FB-CB7D4C28DDEF}"/>
    <cellStyle name="Comma 3 2 3 2 4 2 6 2" xfId="36675" xr:uid="{ADEA2BBA-8E3D-44D8-87E1-7613ED7CCEAF}"/>
    <cellStyle name="Comma 3 2 3 2 4 2 7" xfId="24036" xr:uid="{B05401D4-09B8-481F-AE2B-85EC96F16131}"/>
    <cellStyle name="Comma 3 2 3 2 4 3" xfId="4267" xr:uid="{3BD3D8C2-DF3B-4469-8975-66475C9E13DC}"/>
    <cellStyle name="Comma 3 2 3 2 4 3 2" xfId="7764" xr:uid="{B7902D43-DB6A-4BAB-BC6A-35B7241AA2C5}"/>
    <cellStyle name="Comma 3 2 3 2 4 3 2 2" xfId="15129" xr:uid="{DA1798CC-4AB8-4DE3-BF2C-98DD5B6C6ED1}"/>
    <cellStyle name="Comma 3 2 3 2 4 3 2 2 2" xfId="47745" xr:uid="{297FDEE3-7F1B-4F7F-B2AF-C19021726067}"/>
    <cellStyle name="Comma 3 2 3 2 4 3 2 2 3" xfId="35118" xr:uid="{4FBD4A1F-1BED-466F-A9AE-D04D653DAE31}"/>
    <cellStyle name="Comma 3 2 3 2 4 3 2 3" xfId="22489" xr:uid="{9A9310A8-550A-4281-8753-9557FB968762}"/>
    <cellStyle name="Comma 3 2 3 2 4 3 2 3 2" xfId="41464" xr:uid="{DC437E26-3CA8-4A62-9736-0781B2171365}"/>
    <cellStyle name="Comma 3 2 3 2 4 3 2 4" xfId="28825" xr:uid="{B3CE06A4-F1C8-4C42-87F3-091C330D8DA2}"/>
    <cellStyle name="Comma 3 2 3 2 4 3 3" xfId="5145" xr:uid="{6F06E19E-C83C-4EF5-AE1C-DC0C862965B5}"/>
    <cellStyle name="Comma 3 2 3 2 4 3 3 2" xfId="12510" xr:uid="{F483F327-36C9-45DB-833C-5EECA649718C}"/>
    <cellStyle name="Comma 3 2 3 2 4 3 3 2 2" xfId="45126" xr:uid="{518D7A5B-4D29-4925-9BCD-4FD2807B6DFC}"/>
    <cellStyle name="Comma 3 2 3 2 4 3 3 2 3" xfId="32499" xr:uid="{EF7E34A3-FD7E-4C6C-961B-57F533D5BC12}"/>
    <cellStyle name="Comma 3 2 3 2 4 3 3 3" xfId="19870" xr:uid="{51B21A56-3442-4A1F-93A5-8778DF983F75}"/>
    <cellStyle name="Comma 3 2 3 2 4 3 3 3 2" xfId="38845" xr:uid="{58D2100D-9C41-441C-97B4-1837839A13E4}"/>
    <cellStyle name="Comma 3 2 3 2 4 3 3 4" xfId="26206" xr:uid="{3F4DEA44-9922-4656-AD36-A7E8CAEF8888}"/>
    <cellStyle name="Comma 3 2 3 2 4 3 4" xfId="11633" xr:uid="{C3E41FFA-6067-4C0E-A3E0-495B15AE752A}"/>
    <cellStyle name="Comma 3 2 3 2 4 3 4 2" xfId="44248" xr:uid="{50350E9C-F926-46B9-942D-5FA0E5DD12DE}"/>
    <cellStyle name="Comma 3 2 3 2 4 3 4 3" xfId="31621" xr:uid="{41C89584-7E30-485E-8778-43A2E5460125}"/>
    <cellStyle name="Comma 3 2 3 2 4 3 5" xfId="18993" xr:uid="{BBFCCC50-1267-47E8-BC36-7C57CBA38EA1}"/>
    <cellStyle name="Comma 3 2 3 2 4 3 5 2" xfId="37967" xr:uid="{C68ADA31-815B-4F5C-8F0D-984CFD80D5A9}"/>
    <cellStyle name="Comma 3 2 3 2 4 3 6" xfId="25328" xr:uid="{CC68AC07-4315-4A96-A215-00987AB940C5}"/>
    <cellStyle name="Comma 3 2 3 2 4 4" xfId="3417" xr:uid="{E8DFE95E-92E3-40DB-A830-EE03B56AC73D}"/>
    <cellStyle name="Comma 3 2 3 2 4 4 2" xfId="6914" xr:uid="{8F6A7DC6-4574-4A73-BEC9-6745C1112D94}"/>
    <cellStyle name="Comma 3 2 3 2 4 4 2 2" xfId="14279" xr:uid="{C1ECD13B-C66F-4309-A5F1-DAFBCBD8CAC9}"/>
    <cellStyle name="Comma 3 2 3 2 4 4 2 2 2" xfId="46895" xr:uid="{A47BC084-6628-4DBC-A42D-CE62190B9919}"/>
    <cellStyle name="Comma 3 2 3 2 4 4 2 2 3" xfId="34268" xr:uid="{2FCB1EAE-405C-41DF-851D-9A2F026A8864}"/>
    <cellStyle name="Comma 3 2 3 2 4 4 2 3" xfId="21639" xr:uid="{DB58A2D4-4224-4529-B23D-18BE9D1D7A18}"/>
    <cellStyle name="Comma 3 2 3 2 4 4 2 3 2" xfId="40614" xr:uid="{C30FD625-B8BE-47C1-BF16-92C9043913C0}"/>
    <cellStyle name="Comma 3 2 3 2 4 4 2 4" xfId="27975" xr:uid="{7928DD89-65B8-4A77-AE62-F9B7263E9EF0}"/>
    <cellStyle name="Comma 3 2 3 2 4 4 3" xfId="10783" xr:uid="{1F7CC3D1-A639-4E03-AADE-E342509EAF49}"/>
    <cellStyle name="Comma 3 2 3 2 4 4 3 2" xfId="43398" xr:uid="{7CDA465F-DC1B-4DCC-8DF3-7E4E73F18515}"/>
    <cellStyle name="Comma 3 2 3 2 4 4 3 3" xfId="30771" xr:uid="{8007C7B4-770B-4B0F-B7C6-0CC0C0D70CEE}"/>
    <cellStyle name="Comma 3 2 3 2 4 4 4" xfId="18143" xr:uid="{7262250C-1E01-44BA-85B5-048BA6EBEA03}"/>
    <cellStyle name="Comma 3 2 3 2 4 4 4 2" xfId="37117" xr:uid="{C668A6FE-2D38-4EE4-B865-85692A367E04}"/>
    <cellStyle name="Comma 3 2 3 2 4 4 5" xfId="24478" xr:uid="{EB2F7861-B647-4A4B-8557-7AEAD3347A25}"/>
    <cellStyle name="Comma 3 2 3 2 4 5" xfId="6030" xr:uid="{B1BC442E-9A7A-4B2D-A2C4-90B715808C1E}"/>
    <cellStyle name="Comma 3 2 3 2 4 5 2" xfId="13395" xr:uid="{66AD8D07-BAE0-4589-8E92-78C730F0D306}"/>
    <cellStyle name="Comma 3 2 3 2 4 5 2 2" xfId="46011" xr:uid="{0717E453-6C1E-4503-9223-630DD6D874E7}"/>
    <cellStyle name="Comma 3 2 3 2 4 5 2 3" xfId="33384" xr:uid="{02061295-1B2A-4E9D-827E-346833F3FF8B}"/>
    <cellStyle name="Comma 3 2 3 2 4 5 3" xfId="20755" xr:uid="{CB5439F0-977A-4161-87F5-A940DF394D9B}"/>
    <cellStyle name="Comma 3 2 3 2 4 5 3 2" xfId="39730" xr:uid="{705D2458-B03E-434E-917A-7E51EA8EBFDA}"/>
    <cellStyle name="Comma 3 2 3 2 4 5 4" xfId="27091" xr:uid="{82D8A046-7BBB-4461-B3FB-26C7AE074ED1}"/>
    <cellStyle name="Comma 3 2 3 2 4 6" xfId="9903" xr:uid="{44825153-60A8-47E4-8D4B-02E834FA46BB}"/>
    <cellStyle name="Comma 3 2 3 2 4 6 2" xfId="42514" xr:uid="{495476C1-7340-47A3-ABCB-CFD59F564170}"/>
    <cellStyle name="Comma 3 2 3 2 4 6 3" xfId="29887" xr:uid="{F207699D-AEF0-494C-B3F2-64470011DD77}"/>
    <cellStyle name="Comma 3 2 3 2 4 7" xfId="17263" xr:uid="{7B755AA2-5D54-4A94-A8C7-34E5CFE9D406}"/>
    <cellStyle name="Comma 3 2 3 2 4 7 2" xfId="36201" xr:uid="{D18A32E7-B492-4B7A-B6A7-8B519D42C228}"/>
    <cellStyle name="Comma 3 2 3 2 4 8" xfId="23590" xr:uid="{0E62D8ED-D3B2-46A8-A9B2-0B20EB38D6C1}"/>
    <cellStyle name="Comma 3 2 3 2 5" xfId="2821" xr:uid="{8EB2C1AB-101D-4B87-B92C-9C63454C6B09}"/>
    <cellStyle name="Comma 3 2 3 2 5 2" xfId="4555" xr:uid="{242273A5-241C-4741-B11F-074C1B7AF4F5}"/>
    <cellStyle name="Comma 3 2 3 2 5 2 2" xfId="8053" xr:uid="{88018C85-5A5D-462E-8731-31E976D9622E}"/>
    <cellStyle name="Comma 3 2 3 2 5 2 2 2" xfId="15418" xr:uid="{BBDC08B8-6BF3-484E-90C5-D9487029EBA2}"/>
    <cellStyle name="Comma 3 2 3 2 5 2 2 2 2" xfId="48034" xr:uid="{6A4A642B-9EF0-4160-B7A5-776B944501BF}"/>
    <cellStyle name="Comma 3 2 3 2 5 2 2 2 3" xfId="35407" xr:uid="{AD7F92CD-DF10-420E-BE6B-AFC1D362504C}"/>
    <cellStyle name="Comma 3 2 3 2 5 2 2 3" xfId="22778" xr:uid="{20664B11-531A-4EF4-AB29-B45638591A75}"/>
    <cellStyle name="Comma 3 2 3 2 5 2 2 3 2" xfId="41753" xr:uid="{C22AD8FE-BE1D-4AD8-8E5B-948007762AA6}"/>
    <cellStyle name="Comma 3 2 3 2 5 2 2 4" xfId="29114" xr:uid="{3DE837D5-F34A-4ED5-99D3-697E94CFBE63}"/>
    <cellStyle name="Comma 3 2 3 2 5 2 3" xfId="5435" xr:uid="{E7B199DC-A39A-4F26-89BB-8C77461FE103}"/>
    <cellStyle name="Comma 3 2 3 2 5 2 3 2" xfId="12800" xr:uid="{26BE220E-2B75-43E0-9246-B13E5064981E}"/>
    <cellStyle name="Comma 3 2 3 2 5 2 3 2 2" xfId="45416" xr:uid="{BEC7E47B-9AA5-4F61-9A48-DFA4CC966347}"/>
    <cellStyle name="Comma 3 2 3 2 5 2 3 2 3" xfId="32789" xr:uid="{69A88714-5001-4A1F-BE50-24E1B53C9091}"/>
    <cellStyle name="Comma 3 2 3 2 5 2 3 3" xfId="20160" xr:uid="{1C6EFAFA-BA33-493B-8543-F4F69FCC1874}"/>
    <cellStyle name="Comma 3 2 3 2 5 2 3 3 2" xfId="39135" xr:uid="{73301E70-19C0-45CC-97D7-29C2BDC1E8B9}"/>
    <cellStyle name="Comma 3 2 3 2 5 2 3 4" xfId="26496" xr:uid="{4BDE076A-BCE9-4B3B-8F75-5CA42BCE4ECB}"/>
    <cellStyle name="Comma 3 2 3 2 5 2 4" xfId="11921" xr:uid="{DD73BAE4-64B6-47CE-8C05-841BE2F5DD6F}"/>
    <cellStyle name="Comma 3 2 3 2 5 2 4 2" xfId="44537" xr:uid="{E0529462-BD39-426B-86B0-A5EB291C34E9}"/>
    <cellStyle name="Comma 3 2 3 2 5 2 4 3" xfId="31910" xr:uid="{C1C93733-DF66-457F-93B9-69FF0E76C45B}"/>
    <cellStyle name="Comma 3 2 3 2 5 2 5" xfId="19281" xr:uid="{27FB5682-41DC-4057-B145-ED93076C1299}"/>
    <cellStyle name="Comma 3 2 3 2 5 2 5 2" xfId="38256" xr:uid="{732CF5CD-51E0-4669-BD82-2D31E2EAD098}"/>
    <cellStyle name="Comma 3 2 3 2 5 2 6" xfId="25617" xr:uid="{BA52713F-1644-4F3A-B6CB-836872B05F7C}"/>
    <cellStyle name="Comma 3 2 3 2 5 3" xfId="3700" xr:uid="{C7AC9D2F-F328-43ED-AD93-7AA70F4B17B8}"/>
    <cellStyle name="Comma 3 2 3 2 5 3 2" xfId="7197" xr:uid="{75AFCB69-0FCF-4E27-861A-146D5F2D3580}"/>
    <cellStyle name="Comma 3 2 3 2 5 3 2 2" xfId="14562" xr:uid="{CC2F08FD-7EB0-4368-86A4-717BE57DC516}"/>
    <cellStyle name="Comma 3 2 3 2 5 3 2 2 2" xfId="47178" xr:uid="{21DC745A-BA1C-4761-995F-35ED983D2264}"/>
    <cellStyle name="Comma 3 2 3 2 5 3 2 2 3" xfId="34551" xr:uid="{32BBC1DA-2552-47BC-83D7-682356FD811F}"/>
    <cellStyle name="Comma 3 2 3 2 5 3 2 3" xfId="21922" xr:uid="{EB21D911-0AAD-4AFD-AF1F-04FD499DAFE7}"/>
    <cellStyle name="Comma 3 2 3 2 5 3 2 3 2" xfId="40897" xr:uid="{4840B6B0-A0FF-4B25-8008-0AD192A404A9}"/>
    <cellStyle name="Comma 3 2 3 2 5 3 2 4" xfId="28258" xr:uid="{1CBC5FD2-D0E0-48BE-8621-6C4FD9F06ECC}"/>
    <cellStyle name="Comma 3 2 3 2 5 3 3" xfId="11066" xr:uid="{55550D67-B62D-4083-8776-94C3C2DF1652}"/>
    <cellStyle name="Comma 3 2 3 2 5 3 3 2" xfId="43681" xr:uid="{10872DBA-FEBB-4620-8C15-31090136A70C}"/>
    <cellStyle name="Comma 3 2 3 2 5 3 3 3" xfId="31054" xr:uid="{470567F8-E54F-4654-90D2-3CD2CFA90A68}"/>
    <cellStyle name="Comma 3 2 3 2 5 3 4" xfId="18426" xr:uid="{6E9B1B4D-FE4C-4D65-A0B3-B4564BDA5C47}"/>
    <cellStyle name="Comma 3 2 3 2 5 3 4 2" xfId="37400" xr:uid="{F234C647-0E33-4828-9E29-CDDC6E900873}"/>
    <cellStyle name="Comma 3 2 3 2 5 3 5" xfId="24761" xr:uid="{86057D66-CEE4-445F-A0EC-316520AAAC0A}"/>
    <cellStyle name="Comma 3 2 3 2 5 4" xfId="6320" xr:uid="{9011AFF9-B423-487E-8B97-02A9F56931BE}"/>
    <cellStyle name="Comma 3 2 3 2 5 4 2" xfId="13685" xr:uid="{140E6828-E2CC-4294-B5B9-DAD35A682B46}"/>
    <cellStyle name="Comma 3 2 3 2 5 4 2 2" xfId="46301" xr:uid="{D31D4DFD-7B1F-4BE0-A223-20165EF6CC65}"/>
    <cellStyle name="Comma 3 2 3 2 5 4 2 3" xfId="33674" xr:uid="{1AEFA457-9D90-4EDD-AB31-3DB3AF80B1C4}"/>
    <cellStyle name="Comma 3 2 3 2 5 4 3" xfId="21045" xr:uid="{C1EB3679-90F7-4C26-A6B9-1D1CFA5CE741}"/>
    <cellStyle name="Comma 3 2 3 2 5 4 3 2" xfId="40020" xr:uid="{7566A378-1B00-476B-90BF-62340C3FE54E}"/>
    <cellStyle name="Comma 3 2 3 2 5 4 4" xfId="27381" xr:uid="{11B8550D-C527-4CF0-90BA-C5A69C3F47BA}"/>
    <cellStyle name="Comma 3 2 3 2 5 5" xfId="10191" xr:uid="{35D59504-0786-4DE0-BFC9-F150BC52653B}"/>
    <cellStyle name="Comma 3 2 3 2 5 5 2" xfId="42804" xr:uid="{50A94B65-5695-4B75-B518-F6A7642D9A1F}"/>
    <cellStyle name="Comma 3 2 3 2 5 5 3" xfId="30177" xr:uid="{43073FE2-C045-46EE-AAC5-EEA1FB969EF6}"/>
    <cellStyle name="Comma 3 2 3 2 5 6" xfId="17551" xr:uid="{256859F6-1ED6-4FE5-8CFA-7EE7865D16B7}"/>
    <cellStyle name="Comma 3 2 3 2 5 6 2" xfId="36523" xr:uid="{D773275B-88F0-4070-B638-D7A4EA7417E1}"/>
    <cellStyle name="Comma 3 2 3 2 5 7" xfId="23884" xr:uid="{DDE5F176-31F7-43B3-AD7B-280EE4AC3160}"/>
    <cellStyle name="Comma 3 2 3 2 6" xfId="4116" xr:uid="{074A4943-3AE9-4D24-89B7-97B6632BEB70}"/>
    <cellStyle name="Comma 3 2 3 2 6 2" xfId="7613" xr:uid="{CDF58F73-F251-4436-8FF3-000100035057}"/>
    <cellStyle name="Comma 3 2 3 2 6 2 2" xfId="14978" xr:uid="{9AB62959-C513-4406-AA93-1398DBEB07E9}"/>
    <cellStyle name="Comma 3 2 3 2 6 2 2 2" xfId="47594" xr:uid="{82C10322-8367-4370-B8AA-096A1E5F842C}"/>
    <cellStyle name="Comma 3 2 3 2 6 2 2 3" xfId="34967" xr:uid="{02ECCFB7-8CBE-47C2-B218-2F05A63C7388}"/>
    <cellStyle name="Comma 3 2 3 2 6 2 3" xfId="22338" xr:uid="{0C67F58D-5E13-4DFF-810F-4F28F1CB89AA}"/>
    <cellStyle name="Comma 3 2 3 2 6 2 3 2" xfId="41313" xr:uid="{363FCD85-B281-4987-AAE0-CE8491B37118}"/>
    <cellStyle name="Comma 3 2 3 2 6 2 4" xfId="28674" xr:uid="{F1E9B6C3-E7E7-4F98-8422-20219FD7F2E9}"/>
    <cellStyle name="Comma 3 2 3 2 6 3" xfId="4991" xr:uid="{DBDD21C6-498C-4D80-B182-1B684160985A}"/>
    <cellStyle name="Comma 3 2 3 2 6 3 2" xfId="12356" xr:uid="{03DE459C-A8AA-4A8B-973D-70C0AE62303A}"/>
    <cellStyle name="Comma 3 2 3 2 6 3 2 2" xfId="44972" xr:uid="{8D0983FE-1076-46B3-9924-5F2FF432DEC2}"/>
    <cellStyle name="Comma 3 2 3 2 6 3 2 3" xfId="32345" xr:uid="{35AE787A-0F6F-4826-AF6B-895705A37681}"/>
    <cellStyle name="Comma 3 2 3 2 6 3 3" xfId="19716" xr:uid="{FFF0F80B-D51A-4AD1-A307-27AE1067654E}"/>
    <cellStyle name="Comma 3 2 3 2 6 3 3 2" xfId="38691" xr:uid="{37A5F304-8C37-40DA-86D2-64D95622033D}"/>
    <cellStyle name="Comma 3 2 3 2 6 3 4" xfId="26052" xr:uid="{AADC9652-CA44-4201-96C5-B2E62F617F57}"/>
    <cellStyle name="Comma 3 2 3 2 6 4" xfId="11482" xr:uid="{7C833CBC-45B1-4DBC-8FAC-72F1644D5DC9}"/>
    <cellStyle name="Comma 3 2 3 2 6 4 2" xfId="44097" xr:uid="{CE8CDCCF-7458-43B5-9DCD-B314E172323E}"/>
    <cellStyle name="Comma 3 2 3 2 6 4 3" xfId="31470" xr:uid="{5FE37ED5-1DE6-4CEB-BA56-1C1758A70F75}"/>
    <cellStyle name="Comma 3 2 3 2 6 5" xfId="18842" xr:uid="{FFAAE990-096D-47EB-9F86-D85B8D9F4520}"/>
    <cellStyle name="Comma 3 2 3 2 6 5 2" xfId="37816" xr:uid="{37AB5AFA-26AD-40AE-9557-A83EC28EC924}"/>
    <cellStyle name="Comma 3 2 3 2 6 6" xfId="25177" xr:uid="{FDCCD4AB-09FF-4CE5-B68B-8DAC2FF8E9F3}"/>
    <cellStyle name="Comma 3 2 3 2 7" xfId="3266" xr:uid="{56F87119-7AFE-47A1-AA4D-795943EC034E}"/>
    <cellStyle name="Comma 3 2 3 2 7 2" xfId="6763" xr:uid="{658849FE-84D4-4209-81CD-53383BCEC3EC}"/>
    <cellStyle name="Comma 3 2 3 2 7 2 2" xfId="14128" xr:uid="{4E05FFF4-AD60-4522-9F47-CB5B8C180FFC}"/>
    <cellStyle name="Comma 3 2 3 2 7 2 2 2" xfId="46744" xr:uid="{2F22E06A-9C6A-40C6-AE4C-F3C2EF2F2B6A}"/>
    <cellStyle name="Comma 3 2 3 2 7 2 2 3" xfId="34117" xr:uid="{8D6F4AA5-F78F-4320-8A17-CCB937E26BA8}"/>
    <cellStyle name="Comma 3 2 3 2 7 2 3" xfId="21488" xr:uid="{57333BD9-60C0-437E-8EEA-E1F441FA0EB1}"/>
    <cellStyle name="Comma 3 2 3 2 7 2 3 2" xfId="40463" xr:uid="{B4E3767E-777E-4648-AE42-63E5BF87AF2F}"/>
    <cellStyle name="Comma 3 2 3 2 7 2 4" xfId="27824" xr:uid="{CCA3D149-314F-487D-8AF6-78890BE76335}"/>
    <cellStyle name="Comma 3 2 3 2 7 3" xfId="10632" xr:uid="{89C4804B-4A0C-4C5F-A11C-B865065054B6}"/>
    <cellStyle name="Comma 3 2 3 2 7 3 2" xfId="43247" xr:uid="{EDBE8E52-93DE-4B92-80AE-E772A1B2D8A3}"/>
    <cellStyle name="Comma 3 2 3 2 7 3 3" xfId="30620" xr:uid="{F4DCC78F-0FC2-4AFD-9964-D9E4F1A2320A}"/>
    <cellStyle name="Comma 3 2 3 2 7 4" xfId="17992" xr:uid="{E6F67766-5550-47AF-8482-667DD1EBCC92}"/>
    <cellStyle name="Comma 3 2 3 2 7 4 2" xfId="36966" xr:uid="{4593B549-DE72-454B-974F-B028D822EE03}"/>
    <cellStyle name="Comma 3 2 3 2 7 5" xfId="24327" xr:uid="{4D9110C1-4C8C-4A8A-9634-1CC6D5BCDDBE}"/>
    <cellStyle name="Comma 3 2 3 2 8" xfId="5876" xr:uid="{A0DF3CCD-68F2-43EF-917F-78860EE63A9B}"/>
    <cellStyle name="Comma 3 2 3 2 8 2" xfId="13241" xr:uid="{8CD2D56F-116A-4007-AA55-49A689B30A30}"/>
    <cellStyle name="Comma 3 2 3 2 8 2 2" xfId="45857" xr:uid="{8473B6A3-E6CF-47D0-BB6C-51FE6274B221}"/>
    <cellStyle name="Comma 3 2 3 2 8 2 3" xfId="33230" xr:uid="{2E69D446-BA4A-4AFD-8419-A8166227932B}"/>
    <cellStyle name="Comma 3 2 3 2 8 3" xfId="20601" xr:uid="{F83E7C59-95D2-4B77-87D3-93B053510FAA}"/>
    <cellStyle name="Comma 3 2 3 2 8 3 2" xfId="39576" xr:uid="{351D2AB1-05AC-40FD-9405-19D67F35B640}"/>
    <cellStyle name="Comma 3 2 3 2 8 4" xfId="26937" xr:uid="{E28C858E-17A6-4A93-AA65-2542772B25DD}"/>
    <cellStyle name="Comma 3 2 3 2 9" xfId="2271" xr:uid="{9CD4BFBD-F613-4483-ADA2-0C6336CF3399}"/>
    <cellStyle name="Comma 3 2 3 2 9 2" xfId="9749" xr:uid="{64D464C1-FB7C-4B3B-99C0-555B3743393B}"/>
    <cellStyle name="Comma 3 2 3 2 9 2 2" xfId="42360" xr:uid="{9FFC8D48-34EE-43B2-950D-6A22A56606A1}"/>
    <cellStyle name="Comma 3 2 3 2 9 3" xfId="17109" xr:uid="{0BD48857-417F-47F4-AFC6-3B871CE61A40}"/>
    <cellStyle name="Comma 3 2 3 2 9 4" xfId="29733" xr:uid="{775AA511-37A4-4E6B-AD39-9997A7ACB4FE}"/>
    <cellStyle name="Comma 3 2 3 3" xfId="1151" xr:uid="{6DA7657F-19EF-43C6-A13E-7FF810D9B1BE}"/>
    <cellStyle name="Comma 3 2 3 3 10" xfId="8950" xr:uid="{57A50E67-A13E-402B-9A9B-AD36A10ECB54}"/>
    <cellStyle name="Comma 3 2 3 3 10 2" xfId="36020" xr:uid="{C3F1E551-F35A-4D49-82E5-78FB9D758FCA}"/>
    <cellStyle name="Comma 3 2 3 3 11" xfId="16310" xr:uid="{67B8946B-F108-48B3-86CF-875CA312FCC0}"/>
    <cellStyle name="Comma 3 2 3 3 12" xfId="23439" xr:uid="{56F714E9-B499-4847-92BC-EC4EED84868D}"/>
    <cellStyle name="Comma 3 2 3 3 2" xfId="2329" xr:uid="{760CC39D-6A66-4196-98FC-01C2C1930FAD}"/>
    <cellStyle name="Comma 3 2 3 3 2 10" xfId="23461" xr:uid="{B247E746-6364-499D-B3AB-512380330E09}"/>
    <cellStyle name="Comma 3 2 3 3 2 2" xfId="2425" xr:uid="{D6FEED8A-69FE-43D1-AC44-298FA7872FA3}"/>
    <cellStyle name="Comma 3 2 3 3 2 2 2" xfId="2580" xr:uid="{12CD501B-88BA-4DAA-8962-070A4A4957ED}"/>
    <cellStyle name="Comma 3 2 3 3 2 2 2 2" xfId="3077" xr:uid="{6B016D54-FB5D-494B-B445-684B14FF43C0}"/>
    <cellStyle name="Comma 3 2 3 3 2 2 2 2 2" xfId="4809" xr:uid="{259FFB81-A2A8-4CA9-87F0-F082D677B650}"/>
    <cellStyle name="Comma 3 2 3 3 2 2 2 2 2 2" xfId="8307" xr:uid="{B0738914-63AB-4343-B7D2-7E9BAB488703}"/>
    <cellStyle name="Comma 3 2 3 3 2 2 2 2 2 2 2" xfId="15672" xr:uid="{26F3907B-32CB-48D5-8D6E-44C1919B9419}"/>
    <cellStyle name="Comma 3 2 3 3 2 2 2 2 2 2 2 2" xfId="48288" xr:uid="{97481A3A-534A-4EE5-90FB-812038243275}"/>
    <cellStyle name="Comma 3 2 3 3 2 2 2 2 2 2 2 3" xfId="35661" xr:uid="{5794A211-20DC-4FBD-886D-E6C1D800C692}"/>
    <cellStyle name="Comma 3 2 3 3 2 2 2 2 2 2 3" xfId="23032" xr:uid="{AB64BA55-8C55-479A-B5AD-0B886B599C66}"/>
    <cellStyle name="Comma 3 2 3 3 2 2 2 2 2 2 3 2" xfId="42007" xr:uid="{9AC79B1F-DC90-4CAB-AE21-44AF575D477F}"/>
    <cellStyle name="Comma 3 2 3 3 2 2 2 2 2 2 4" xfId="29368" xr:uid="{8E5FE917-661E-4E17-848E-723FAE1BD47D}"/>
    <cellStyle name="Comma 3 2 3 3 2 2 2 2 2 3" xfId="5689" xr:uid="{8DA20FE1-DF50-45B4-BF33-C7EC4EDB1E94}"/>
    <cellStyle name="Comma 3 2 3 3 2 2 2 2 2 3 2" xfId="13054" xr:uid="{603FF40A-3C44-46E1-BFD7-CC0DF6F88E1D}"/>
    <cellStyle name="Comma 3 2 3 3 2 2 2 2 2 3 2 2" xfId="45670" xr:uid="{36C8F7C9-46B6-4C6D-8436-7E6C001ADD09}"/>
    <cellStyle name="Comma 3 2 3 3 2 2 2 2 2 3 2 3" xfId="33043" xr:uid="{5738D8ED-1379-449F-B8EB-E954834A0A6B}"/>
    <cellStyle name="Comma 3 2 3 3 2 2 2 2 2 3 3" xfId="20414" xr:uid="{C071D75B-D65F-4D76-ADC3-705AB544A4F4}"/>
    <cellStyle name="Comma 3 2 3 3 2 2 2 2 2 3 3 2" xfId="39389" xr:uid="{D50ED67C-804A-4FFA-B1C9-165D3AB53ABF}"/>
    <cellStyle name="Comma 3 2 3 3 2 2 2 2 2 3 4" xfId="26750" xr:uid="{9A48B9B0-E565-4CA3-8A24-222701560016}"/>
    <cellStyle name="Comma 3 2 3 3 2 2 2 2 2 4" xfId="12175" xr:uid="{BD05497A-ECC3-4D69-B5C2-441E5A7C0360}"/>
    <cellStyle name="Comma 3 2 3 3 2 2 2 2 2 4 2" xfId="44791" xr:uid="{3B99830A-D95D-4B8E-AA96-17A3F950BEB8}"/>
    <cellStyle name="Comma 3 2 3 3 2 2 2 2 2 4 3" xfId="32164" xr:uid="{092CC4A4-632D-4AE1-BC55-6989CF50E02B}"/>
    <cellStyle name="Comma 3 2 3 3 2 2 2 2 2 5" xfId="19535" xr:uid="{55CF4050-15D6-4B51-8484-64E968D0944E}"/>
    <cellStyle name="Comma 3 2 3 3 2 2 2 2 2 5 2" xfId="38510" xr:uid="{DDCDE3FA-FD2E-4C69-AC44-49642E6E5838}"/>
    <cellStyle name="Comma 3 2 3 3 2 2 2 2 2 6" xfId="25871" xr:uid="{5EFD279B-4771-4EB4-9F61-4F6BC09168E1}"/>
    <cellStyle name="Comma 3 2 3 3 2 2 2 2 3" xfId="3953" xr:uid="{C9421FFE-1EFF-49B6-B06C-1924571BCB53}"/>
    <cellStyle name="Comma 3 2 3 3 2 2 2 2 3 2" xfId="7450" xr:uid="{079C93FE-F8FF-44BA-9B5E-E2997C7FB950}"/>
    <cellStyle name="Comma 3 2 3 3 2 2 2 2 3 2 2" xfId="14815" xr:uid="{472CDAD3-DC98-4476-AB2F-7EDF7F378A70}"/>
    <cellStyle name="Comma 3 2 3 3 2 2 2 2 3 2 2 2" xfId="47431" xr:uid="{6E2F89F1-F085-491C-9B3F-4C378046BA3E}"/>
    <cellStyle name="Comma 3 2 3 3 2 2 2 2 3 2 2 3" xfId="34804" xr:uid="{E60B19A5-CB2B-47B8-8469-43B877E799F9}"/>
    <cellStyle name="Comma 3 2 3 3 2 2 2 2 3 2 3" xfId="22175" xr:uid="{FBE33523-031F-4876-937F-A55B43EB137F}"/>
    <cellStyle name="Comma 3 2 3 3 2 2 2 2 3 2 3 2" xfId="41150" xr:uid="{8000618E-1914-426E-B1CD-AE07C98131A7}"/>
    <cellStyle name="Comma 3 2 3 3 2 2 2 2 3 2 4" xfId="28511" xr:uid="{53DB410F-FB41-4C85-BB92-C153BBEEB48C}"/>
    <cellStyle name="Comma 3 2 3 3 2 2 2 2 3 3" xfId="11319" xr:uid="{C1651EFD-9FA4-4F7B-BF55-46C329184585}"/>
    <cellStyle name="Comma 3 2 3 3 2 2 2 2 3 3 2" xfId="43934" xr:uid="{D946EED1-9D5B-476A-8C44-5D356529DC3B}"/>
    <cellStyle name="Comma 3 2 3 3 2 2 2 2 3 3 3" xfId="31307" xr:uid="{447EE390-0A74-4A4B-B980-4C485E2774D3}"/>
    <cellStyle name="Comma 3 2 3 3 2 2 2 2 3 4" xfId="18679" xr:uid="{4441536D-3C0B-46F3-BD66-39C090AC37D7}"/>
    <cellStyle name="Comma 3 2 3 3 2 2 2 2 3 4 2" xfId="37653" xr:uid="{B325223D-66B1-49F6-8300-2A32273FE0B0}"/>
    <cellStyle name="Comma 3 2 3 3 2 2 2 2 3 5" xfId="25014" xr:uid="{68F66A7B-0762-4637-B15E-B6DBE12475BE}"/>
    <cellStyle name="Comma 3 2 3 3 2 2 2 2 4" xfId="6574" xr:uid="{65C054CC-2414-4AA2-A4FA-A6F575EE3087}"/>
    <cellStyle name="Comma 3 2 3 3 2 2 2 2 4 2" xfId="13939" xr:uid="{53221B4D-23B1-433A-8626-674B1AA7C84A}"/>
    <cellStyle name="Comma 3 2 3 3 2 2 2 2 4 2 2" xfId="46555" xr:uid="{42394B13-E1E0-4349-91E9-A3BC03FE3AE2}"/>
    <cellStyle name="Comma 3 2 3 3 2 2 2 2 4 2 3" xfId="33928" xr:uid="{DF2EDD97-A001-4BC2-9433-873526DDBAFD}"/>
    <cellStyle name="Comma 3 2 3 3 2 2 2 2 4 3" xfId="21299" xr:uid="{E1A89EF4-D8D8-4633-B2A9-5D7DEB45C711}"/>
    <cellStyle name="Comma 3 2 3 3 2 2 2 2 4 3 2" xfId="40274" xr:uid="{A756943E-F9AA-4D97-AAF4-77564E846003}"/>
    <cellStyle name="Comma 3 2 3 3 2 2 2 2 4 4" xfId="27635" xr:uid="{8E17FEDD-8458-42E9-B60C-BDED45E45A13}"/>
    <cellStyle name="Comma 3 2 3 3 2 2 2 2 5" xfId="10445" xr:uid="{4621DE24-69B9-47F1-A8E9-B3DB128C98F6}"/>
    <cellStyle name="Comma 3 2 3 3 2 2 2 2 5 2" xfId="43058" xr:uid="{DEE07985-941C-4021-948B-FDD3092EB1AD}"/>
    <cellStyle name="Comma 3 2 3 3 2 2 2 2 5 3" xfId="30431" xr:uid="{A79EA397-564C-49D2-AC47-7F7DE97AC8F6}"/>
    <cellStyle name="Comma 3 2 3 3 2 2 2 2 6" xfId="17805" xr:uid="{81D0178D-093B-48BB-8385-B60ABD74CC3F}"/>
    <cellStyle name="Comma 3 2 3 3 2 2 2 2 6 2" xfId="36777" xr:uid="{E270BAE6-D19D-4626-B429-9D4E11C5300B}"/>
    <cellStyle name="Comma 3 2 3 3 2 2 2 2 7" xfId="24138" xr:uid="{58C87ECA-9255-4016-992B-334DF5834CC8}"/>
    <cellStyle name="Comma 3 2 3 3 2 2 2 3" xfId="4369" xr:uid="{950216C1-852C-43D5-AF42-AAA9329A0AB5}"/>
    <cellStyle name="Comma 3 2 3 3 2 2 2 3 2" xfId="7866" xr:uid="{E3533CEB-14CB-419E-93FD-1C55D6EAEA3B}"/>
    <cellStyle name="Comma 3 2 3 3 2 2 2 3 2 2" xfId="15231" xr:uid="{D9FD403D-5F9D-4066-B7B7-F40E5264485D}"/>
    <cellStyle name="Comma 3 2 3 3 2 2 2 3 2 2 2" xfId="47847" xr:uid="{BFD29D25-072D-4874-B168-E3ACF2118945}"/>
    <cellStyle name="Comma 3 2 3 3 2 2 2 3 2 2 3" xfId="35220" xr:uid="{BB77B5D0-3EF6-4732-A8AB-9C3C88ED3417}"/>
    <cellStyle name="Comma 3 2 3 3 2 2 2 3 2 3" xfId="22591" xr:uid="{4F78883F-3A1C-4987-8273-D20EE117DF30}"/>
    <cellStyle name="Comma 3 2 3 3 2 2 2 3 2 3 2" xfId="41566" xr:uid="{5314CEA6-F8D9-4469-A420-08D41CA028FF}"/>
    <cellStyle name="Comma 3 2 3 3 2 2 2 3 2 4" xfId="28927" xr:uid="{3DF70068-14AE-44B0-8E00-2F5D0CCCB1B7}"/>
    <cellStyle name="Comma 3 2 3 3 2 2 2 3 3" xfId="5247" xr:uid="{1E5138AB-3957-486C-BFA2-A2C680F67627}"/>
    <cellStyle name="Comma 3 2 3 3 2 2 2 3 3 2" xfId="12612" xr:uid="{214FF28E-1EFB-43E3-AEA2-54026110F871}"/>
    <cellStyle name="Comma 3 2 3 3 2 2 2 3 3 2 2" xfId="45228" xr:uid="{9FDFCBE2-C637-465B-9820-785450EC4E18}"/>
    <cellStyle name="Comma 3 2 3 3 2 2 2 3 3 2 3" xfId="32601" xr:uid="{5CE1D231-5F8F-4E94-B079-80C40A1A4468}"/>
    <cellStyle name="Comma 3 2 3 3 2 2 2 3 3 3" xfId="19972" xr:uid="{AC38A24C-FA60-4A0B-B748-FE6C53D48D1F}"/>
    <cellStyle name="Comma 3 2 3 3 2 2 2 3 3 3 2" xfId="38947" xr:uid="{538D99C9-D835-48F0-A554-9B3123037513}"/>
    <cellStyle name="Comma 3 2 3 3 2 2 2 3 3 4" xfId="26308" xr:uid="{4975D1C0-5D59-404E-9848-88828F6BAFD5}"/>
    <cellStyle name="Comma 3 2 3 3 2 2 2 3 4" xfId="11735" xr:uid="{84CE39CB-5A4A-4CB5-A784-1B58476181FB}"/>
    <cellStyle name="Comma 3 2 3 3 2 2 2 3 4 2" xfId="44350" xr:uid="{3E87FC2D-05E8-443C-AABC-429F9F4EDDB0}"/>
    <cellStyle name="Comma 3 2 3 3 2 2 2 3 4 3" xfId="31723" xr:uid="{CE7C8EBF-A2EC-49F0-94C7-04F751D32C36}"/>
    <cellStyle name="Comma 3 2 3 3 2 2 2 3 5" xfId="19095" xr:uid="{0C9ABC0C-A20D-42C4-9AD9-DADA3B66AEDF}"/>
    <cellStyle name="Comma 3 2 3 3 2 2 2 3 5 2" xfId="38069" xr:uid="{16AB6ECD-4628-412A-82C4-8B76F67EA8A1}"/>
    <cellStyle name="Comma 3 2 3 3 2 2 2 3 6" xfId="25430" xr:uid="{D54AF077-7049-4652-A0BA-33069ACECBB2}"/>
    <cellStyle name="Comma 3 2 3 3 2 2 2 4" xfId="3519" xr:uid="{BEBA15DC-F651-4E0F-9FF9-5CD33FCBFE19}"/>
    <cellStyle name="Comma 3 2 3 3 2 2 2 4 2" xfId="7016" xr:uid="{EF122DAA-DC8A-4EDE-BE03-0C822A903AD9}"/>
    <cellStyle name="Comma 3 2 3 3 2 2 2 4 2 2" xfId="14381" xr:uid="{F634173B-DD3F-4C89-9B6C-EB1BBA6E1E46}"/>
    <cellStyle name="Comma 3 2 3 3 2 2 2 4 2 2 2" xfId="46997" xr:uid="{C02DFBDA-D1F5-4C0E-9DB3-72EA8FC5AE02}"/>
    <cellStyle name="Comma 3 2 3 3 2 2 2 4 2 2 3" xfId="34370" xr:uid="{CB6C1729-B5F7-41C8-84F4-811ED5EF533B}"/>
    <cellStyle name="Comma 3 2 3 3 2 2 2 4 2 3" xfId="21741" xr:uid="{177D999B-6142-46B0-A2CC-E874040972BA}"/>
    <cellStyle name="Comma 3 2 3 3 2 2 2 4 2 3 2" xfId="40716" xr:uid="{4D19F83C-A0D6-4BFD-887A-08BEF3BDB4D4}"/>
    <cellStyle name="Comma 3 2 3 3 2 2 2 4 2 4" xfId="28077" xr:uid="{956820E4-EB01-4BA2-842C-ACFEF34E3655}"/>
    <cellStyle name="Comma 3 2 3 3 2 2 2 4 3" xfId="10885" xr:uid="{46B2DE16-B153-4F87-83C3-64F613346BAC}"/>
    <cellStyle name="Comma 3 2 3 3 2 2 2 4 3 2" xfId="43500" xr:uid="{7981F34F-8EDF-4CFB-93C5-3AA8B56BE192}"/>
    <cellStyle name="Comma 3 2 3 3 2 2 2 4 3 3" xfId="30873" xr:uid="{21FC08EF-2463-46DB-B7DB-50E8A284C600}"/>
    <cellStyle name="Comma 3 2 3 3 2 2 2 4 4" xfId="18245" xr:uid="{A78B70C8-7686-4224-B9C7-EC9782F95D8F}"/>
    <cellStyle name="Comma 3 2 3 3 2 2 2 4 4 2" xfId="37219" xr:uid="{A95AEA14-9827-4ACB-B89E-AE6955A0D2D2}"/>
    <cellStyle name="Comma 3 2 3 3 2 2 2 4 5" xfId="24580" xr:uid="{8B69A1C8-9EFA-499D-AF71-8C7C072C7B59}"/>
    <cellStyle name="Comma 3 2 3 3 2 2 2 5" xfId="6132" xr:uid="{5689C0AF-DE14-43D6-87E3-D596CE220F16}"/>
    <cellStyle name="Comma 3 2 3 3 2 2 2 5 2" xfId="13497" xr:uid="{814D62EE-5E15-462C-A9D8-C1ACB7F6304C}"/>
    <cellStyle name="Comma 3 2 3 3 2 2 2 5 2 2" xfId="46113" xr:uid="{DCB07410-C976-4AE9-A131-DA5BB662818E}"/>
    <cellStyle name="Comma 3 2 3 3 2 2 2 5 2 3" xfId="33486" xr:uid="{F5E66321-058D-4FD4-9B08-F46B1C3F0133}"/>
    <cellStyle name="Comma 3 2 3 3 2 2 2 5 3" xfId="20857" xr:uid="{2F6DE522-A1E1-4506-8AA8-C69252850E02}"/>
    <cellStyle name="Comma 3 2 3 3 2 2 2 5 3 2" xfId="39832" xr:uid="{ABB4B4C6-9AC9-4854-A765-E3449F422B2A}"/>
    <cellStyle name="Comma 3 2 3 3 2 2 2 5 4" xfId="27193" xr:uid="{CBB1169E-F96C-4E41-9C59-E6F0C99E883E}"/>
    <cellStyle name="Comma 3 2 3 3 2 2 2 6" xfId="10005" xr:uid="{05764F42-F8E7-4BCD-86C3-BBEB207064CF}"/>
    <cellStyle name="Comma 3 2 3 3 2 2 2 6 2" xfId="42616" xr:uid="{C3AEFF9E-376E-41DB-A7EE-2D8DC4B7DEC5}"/>
    <cellStyle name="Comma 3 2 3 3 2 2 2 6 3" xfId="29989" xr:uid="{DBA31AF8-2CB4-4DE7-8013-7B4556A854FC}"/>
    <cellStyle name="Comma 3 2 3 3 2 2 2 7" xfId="17365" xr:uid="{5AB46AF7-C938-4DC9-9AA3-A3378CFC7253}"/>
    <cellStyle name="Comma 3 2 3 3 2 2 2 7 2" xfId="36303" xr:uid="{C96E1522-449F-4751-9B9B-BCB1D8A006BA}"/>
    <cellStyle name="Comma 3 2 3 3 2 2 2 8" xfId="23692" xr:uid="{B5BB0352-DD08-42D1-8738-BF8E2069DB16}"/>
    <cellStyle name="Comma 3 2 3 3 2 2 3" xfId="2922" xr:uid="{F94E71BC-BAFB-4C6F-B98E-229C68BDC7AD}"/>
    <cellStyle name="Comma 3 2 3 3 2 2 3 2" xfId="4654" xr:uid="{A4F92A7D-7EFC-4474-996F-0ED8117B7ABA}"/>
    <cellStyle name="Comma 3 2 3 3 2 2 3 2 2" xfId="8152" xr:uid="{F46BBD6F-FB19-456E-B22F-C28F342DFC2C}"/>
    <cellStyle name="Comma 3 2 3 3 2 2 3 2 2 2" xfId="15517" xr:uid="{37068F72-5433-4921-8E31-9B01EAEEC1E1}"/>
    <cellStyle name="Comma 3 2 3 3 2 2 3 2 2 2 2" xfId="48133" xr:uid="{7C9A5FCA-34BE-4D3D-B9DD-101951C33730}"/>
    <cellStyle name="Comma 3 2 3 3 2 2 3 2 2 2 3" xfId="35506" xr:uid="{559DFE50-DAF3-443D-833E-06DAD36C0F7F}"/>
    <cellStyle name="Comma 3 2 3 3 2 2 3 2 2 3" xfId="22877" xr:uid="{381C009A-6FBF-448B-9B82-C22D9E8F31F3}"/>
    <cellStyle name="Comma 3 2 3 3 2 2 3 2 2 3 2" xfId="41852" xr:uid="{5D3470C5-D6A4-4358-9CCD-87268D8BF507}"/>
    <cellStyle name="Comma 3 2 3 3 2 2 3 2 2 4" xfId="29213" xr:uid="{42E638A9-43D5-4AB3-BF50-18E2FBF1B008}"/>
    <cellStyle name="Comma 3 2 3 3 2 2 3 2 3" xfId="5534" xr:uid="{EAAA2440-EFE9-4F65-BA16-81C77C9126A2}"/>
    <cellStyle name="Comma 3 2 3 3 2 2 3 2 3 2" xfId="12899" xr:uid="{1688CD8A-B729-4E86-80AE-C518E9CFCA25}"/>
    <cellStyle name="Comma 3 2 3 3 2 2 3 2 3 2 2" xfId="45515" xr:uid="{14B56A08-825F-4E12-8535-6A7AAAB4280D}"/>
    <cellStyle name="Comma 3 2 3 3 2 2 3 2 3 2 3" xfId="32888" xr:uid="{5E7F43E1-7821-4A73-8212-CC8D9A787AD7}"/>
    <cellStyle name="Comma 3 2 3 3 2 2 3 2 3 3" xfId="20259" xr:uid="{576F5046-DBDE-4A2B-AB70-1B70805B5B5C}"/>
    <cellStyle name="Comma 3 2 3 3 2 2 3 2 3 3 2" xfId="39234" xr:uid="{BD62778A-7147-4DA0-95E1-5AB8ECEDA4FD}"/>
    <cellStyle name="Comma 3 2 3 3 2 2 3 2 3 4" xfId="26595" xr:uid="{97B845D6-4E27-4735-B7AE-A74E2498430B}"/>
    <cellStyle name="Comma 3 2 3 3 2 2 3 2 4" xfId="12020" xr:uid="{D8C500C8-B849-4BA8-B3AA-9D5D240C395A}"/>
    <cellStyle name="Comma 3 2 3 3 2 2 3 2 4 2" xfId="44636" xr:uid="{5A6075BF-E632-43B3-8428-8F5485AE7505}"/>
    <cellStyle name="Comma 3 2 3 3 2 2 3 2 4 3" xfId="32009" xr:uid="{246779ED-1FED-4B64-8301-FB1DCD546BC6}"/>
    <cellStyle name="Comma 3 2 3 3 2 2 3 2 5" xfId="19380" xr:uid="{82025AC0-5BD1-4C52-AF1E-6E6E1F4A6ECA}"/>
    <cellStyle name="Comma 3 2 3 3 2 2 3 2 5 2" xfId="38355" xr:uid="{20E6CBCA-647A-4B11-BB11-E756D69ED648}"/>
    <cellStyle name="Comma 3 2 3 3 2 2 3 2 6" xfId="25716" xr:uid="{C951A46D-8C00-4E14-8FA3-D9A1F40335A2}"/>
    <cellStyle name="Comma 3 2 3 3 2 2 3 3" xfId="3799" xr:uid="{A01B9F0A-A49B-46F0-8926-C5E9699E5DEA}"/>
    <cellStyle name="Comma 3 2 3 3 2 2 3 3 2" xfId="7296" xr:uid="{46E74E93-B9EF-427E-8469-954FCEB9A8F9}"/>
    <cellStyle name="Comma 3 2 3 3 2 2 3 3 2 2" xfId="14661" xr:uid="{A718B272-5E3D-4E2B-A773-FBDB214803EB}"/>
    <cellStyle name="Comma 3 2 3 3 2 2 3 3 2 2 2" xfId="47277" xr:uid="{60A49E49-5632-425E-A95A-CEB17435E5C7}"/>
    <cellStyle name="Comma 3 2 3 3 2 2 3 3 2 2 3" xfId="34650" xr:uid="{EF404A28-30D5-445F-A99F-38302638FDE5}"/>
    <cellStyle name="Comma 3 2 3 3 2 2 3 3 2 3" xfId="22021" xr:uid="{D06B5AC8-549C-4B98-A3AD-E9CB3A47F8C3}"/>
    <cellStyle name="Comma 3 2 3 3 2 2 3 3 2 3 2" xfId="40996" xr:uid="{44353AFA-E08D-4E2C-A84E-7F5F5C7CEF87}"/>
    <cellStyle name="Comma 3 2 3 3 2 2 3 3 2 4" xfId="28357" xr:uid="{A77D78CA-3997-4965-ACA2-5DA5E2E876EB}"/>
    <cellStyle name="Comma 3 2 3 3 2 2 3 3 3" xfId="11165" xr:uid="{AD4B461F-B378-4A1C-9851-B4C6C1109517}"/>
    <cellStyle name="Comma 3 2 3 3 2 2 3 3 3 2" xfId="43780" xr:uid="{931C1FD7-0C14-438E-9417-E299380E049C}"/>
    <cellStyle name="Comma 3 2 3 3 2 2 3 3 3 3" xfId="31153" xr:uid="{9C1D2A5E-428F-412C-9A87-46D51E7CA7AC}"/>
    <cellStyle name="Comma 3 2 3 3 2 2 3 3 4" xfId="18525" xr:uid="{D4DC1C74-7BB4-4ABA-B1BD-53C4D7D5F6A7}"/>
    <cellStyle name="Comma 3 2 3 3 2 2 3 3 4 2" xfId="37499" xr:uid="{D3160748-055B-4F4F-AAA5-9C4379509F8E}"/>
    <cellStyle name="Comma 3 2 3 3 2 2 3 3 5" xfId="24860" xr:uid="{A850D2A9-1629-4C41-B89B-FFDB0BF57361}"/>
    <cellStyle name="Comma 3 2 3 3 2 2 3 4" xfId="6419" xr:uid="{4CBAF482-A417-42B5-9DD3-DED0DC769224}"/>
    <cellStyle name="Comma 3 2 3 3 2 2 3 4 2" xfId="13784" xr:uid="{8459D3A1-903F-4305-ADAE-492F59E0AAC1}"/>
    <cellStyle name="Comma 3 2 3 3 2 2 3 4 2 2" xfId="46400" xr:uid="{FC4ADBD1-7DDF-4855-917B-B03FC71D0650}"/>
    <cellStyle name="Comma 3 2 3 3 2 2 3 4 2 3" xfId="33773" xr:uid="{52CF4D05-519D-4A1D-89BC-5112175B7D28}"/>
    <cellStyle name="Comma 3 2 3 3 2 2 3 4 3" xfId="21144" xr:uid="{58C0A68C-C396-4628-B89D-AB1E092A7601}"/>
    <cellStyle name="Comma 3 2 3 3 2 2 3 4 3 2" xfId="40119" xr:uid="{78DDA3FB-9B06-4991-9362-DE77A3AC95E4}"/>
    <cellStyle name="Comma 3 2 3 3 2 2 3 4 4" xfId="27480" xr:uid="{1E4B76D5-8D67-401F-83BC-27237AB411DD}"/>
    <cellStyle name="Comma 3 2 3 3 2 2 3 5" xfId="10290" xr:uid="{3B660357-A808-4C44-B4B6-E0E50B62233B}"/>
    <cellStyle name="Comma 3 2 3 3 2 2 3 5 2" xfId="42903" xr:uid="{12E81F64-8077-42A7-B980-E74C4B46FA77}"/>
    <cellStyle name="Comma 3 2 3 3 2 2 3 5 3" xfId="30276" xr:uid="{10F1C735-B352-44A0-A5EC-492D7C8244FD}"/>
    <cellStyle name="Comma 3 2 3 3 2 2 3 6" xfId="17650" xr:uid="{3C6B24CD-1A69-48DB-BE07-371575B99BD7}"/>
    <cellStyle name="Comma 3 2 3 3 2 2 3 6 2" xfId="36622" xr:uid="{9B5E9C18-7ACF-4312-9355-D728D0B6F287}"/>
    <cellStyle name="Comma 3 2 3 3 2 2 3 7" xfId="23983" xr:uid="{80FE2E3D-652F-486D-A07F-22EE4EB30430}"/>
    <cellStyle name="Comma 3 2 3 3 2 2 4" xfId="4214" xr:uid="{14E4F205-F92D-4CCD-994E-C068E3F01F9C}"/>
    <cellStyle name="Comma 3 2 3 3 2 2 4 2" xfId="7711" xr:uid="{617BFAAE-C260-40F9-8C9F-1EC734D6B75C}"/>
    <cellStyle name="Comma 3 2 3 3 2 2 4 2 2" xfId="15076" xr:uid="{22C90487-66FE-441F-A318-8D143B0DD0AB}"/>
    <cellStyle name="Comma 3 2 3 3 2 2 4 2 2 2" xfId="47692" xr:uid="{78637CA7-54B2-4D31-A58B-F3D93A42DF07}"/>
    <cellStyle name="Comma 3 2 3 3 2 2 4 2 2 3" xfId="35065" xr:uid="{1980A4B7-3AE8-4565-A71F-8FE493792AF3}"/>
    <cellStyle name="Comma 3 2 3 3 2 2 4 2 3" xfId="22436" xr:uid="{4FC0F931-A558-4420-885B-658ED3C1B911}"/>
    <cellStyle name="Comma 3 2 3 3 2 2 4 2 3 2" xfId="41411" xr:uid="{10B0DBAC-7445-49F7-B58F-CCA816A31EB9}"/>
    <cellStyle name="Comma 3 2 3 3 2 2 4 2 4" xfId="28772" xr:uid="{72262BE2-937E-476D-9F94-BA7B240A9A2C}"/>
    <cellStyle name="Comma 3 2 3 3 2 2 4 3" xfId="5092" xr:uid="{8FBF8AB5-3082-4977-9777-906237F7B508}"/>
    <cellStyle name="Comma 3 2 3 3 2 2 4 3 2" xfId="12457" xr:uid="{B2274AFC-2574-4B10-B13C-B874E0481879}"/>
    <cellStyle name="Comma 3 2 3 3 2 2 4 3 2 2" xfId="45073" xr:uid="{D64D5BFB-8A24-4FB0-9E00-A3DDD1ED6117}"/>
    <cellStyle name="Comma 3 2 3 3 2 2 4 3 2 3" xfId="32446" xr:uid="{866859B5-7798-4A20-9AB0-141C847F455C}"/>
    <cellStyle name="Comma 3 2 3 3 2 2 4 3 3" xfId="19817" xr:uid="{0E8C76CD-812C-4BD0-8FDF-D4607B376E53}"/>
    <cellStyle name="Comma 3 2 3 3 2 2 4 3 3 2" xfId="38792" xr:uid="{7EE566D5-671A-4866-91A7-EA0D19435956}"/>
    <cellStyle name="Comma 3 2 3 3 2 2 4 3 4" xfId="26153" xr:uid="{102A5E3F-522D-408D-BC8C-53155989470E}"/>
    <cellStyle name="Comma 3 2 3 3 2 2 4 4" xfId="11580" xr:uid="{17AA2C7A-0AEC-4A5A-9758-CBEA76CBD721}"/>
    <cellStyle name="Comma 3 2 3 3 2 2 4 4 2" xfId="44195" xr:uid="{9359D4FA-7A24-407E-BFC3-8F16EE7CB78C}"/>
    <cellStyle name="Comma 3 2 3 3 2 2 4 4 3" xfId="31568" xr:uid="{04ABE9F2-244F-4409-A7E4-3E0230B2C400}"/>
    <cellStyle name="Comma 3 2 3 3 2 2 4 5" xfId="18940" xr:uid="{02083AC6-BB79-4C15-822F-24830B7C4E10}"/>
    <cellStyle name="Comma 3 2 3 3 2 2 4 5 2" xfId="37914" xr:uid="{9EC9BAE6-5F69-4DCD-983E-EFCF0870E7AF}"/>
    <cellStyle name="Comma 3 2 3 3 2 2 4 6" xfId="25275" xr:uid="{1877618F-DB66-45D7-860E-6B4E8DC14C11}"/>
    <cellStyle name="Comma 3 2 3 3 2 2 5" xfId="3364" xr:uid="{4E24787D-6550-4D93-9BA1-BE288773D2E1}"/>
    <cellStyle name="Comma 3 2 3 3 2 2 5 2" xfId="6861" xr:uid="{6C8AAC89-11B1-42F8-83FE-F3119B249835}"/>
    <cellStyle name="Comma 3 2 3 3 2 2 5 2 2" xfId="14226" xr:uid="{3D1B70EE-EC90-48F1-9328-0C596389C6C3}"/>
    <cellStyle name="Comma 3 2 3 3 2 2 5 2 2 2" xfId="46842" xr:uid="{02E2DEC1-3BA1-46EC-B7DC-14ECFBC94924}"/>
    <cellStyle name="Comma 3 2 3 3 2 2 5 2 2 3" xfId="34215" xr:uid="{79A77692-CC56-4ADA-9813-FAC2389B6844}"/>
    <cellStyle name="Comma 3 2 3 3 2 2 5 2 3" xfId="21586" xr:uid="{068F897D-C43C-415B-8609-C2DF1C1613A3}"/>
    <cellStyle name="Comma 3 2 3 3 2 2 5 2 3 2" xfId="40561" xr:uid="{6BC531AB-F38D-4E02-8EF8-7AB3A43DD4D6}"/>
    <cellStyle name="Comma 3 2 3 3 2 2 5 2 4" xfId="27922" xr:uid="{5DA6B84A-FF03-4344-BACF-1F88A0DD5521}"/>
    <cellStyle name="Comma 3 2 3 3 2 2 5 3" xfId="10730" xr:uid="{C7653E84-B173-4CD3-B6F6-DF2B6D2FA5FF}"/>
    <cellStyle name="Comma 3 2 3 3 2 2 5 3 2" xfId="43345" xr:uid="{0C87298C-B26C-4995-A7D6-1F56958BD4DA}"/>
    <cellStyle name="Comma 3 2 3 3 2 2 5 3 3" xfId="30718" xr:uid="{CF49FEA1-2812-4CC7-A487-470DDFBE4983}"/>
    <cellStyle name="Comma 3 2 3 3 2 2 5 4" xfId="18090" xr:uid="{12DAB8A8-0CE4-4127-B2F8-011BE67CD01A}"/>
    <cellStyle name="Comma 3 2 3 3 2 2 5 4 2" xfId="37064" xr:uid="{EC875E05-7EBA-48CF-BEDF-2AA0DE17F77B}"/>
    <cellStyle name="Comma 3 2 3 3 2 2 5 5" xfId="24425" xr:uid="{C948A7DF-C8C9-47DC-B923-2C356D2A2FDB}"/>
    <cellStyle name="Comma 3 2 3 3 2 2 6" xfId="5977" xr:uid="{AD62E3AA-1CCB-4AB4-B007-AB0F85836C75}"/>
    <cellStyle name="Comma 3 2 3 3 2 2 6 2" xfId="13342" xr:uid="{F59BE8EB-6BB5-4608-8BA8-CE1877DED37A}"/>
    <cellStyle name="Comma 3 2 3 3 2 2 6 2 2" xfId="45958" xr:uid="{32BF4531-F280-436E-8EC5-5FCE2E5B734C}"/>
    <cellStyle name="Comma 3 2 3 3 2 2 6 2 3" xfId="33331" xr:uid="{2C9AA148-42E4-4588-9E7A-02B5642B59AC}"/>
    <cellStyle name="Comma 3 2 3 3 2 2 6 3" xfId="20702" xr:uid="{B53335D9-B9B5-4F9B-A3CB-8D3FCEF7B695}"/>
    <cellStyle name="Comma 3 2 3 3 2 2 6 3 2" xfId="39677" xr:uid="{148F1F9A-8D15-4F5E-8F68-46ECFAAC1ED5}"/>
    <cellStyle name="Comma 3 2 3 3 2 2 6 4" xfId="27038" xr:uid="{A99B4C60-A445-478D-86AB-CCA1D99FF46D}"/>
    <cellStyle name="Comma 3 2 3 3 2 2 7" xfId="9850" xr:uid="{DCB524D4-7A2C-4CBE-AB0F-B6FA8ACC1C71}"/>
    <cellStyle name="Comma 3 2 3 3 2 2 7 2" xfId="42461" xr:uid="{7490A7DB-99C0-4D42-81CC-BFB3A3CF48F6}"/>
    <cellStyle name="Comma 3 2 3 3 2 2 7 3" xfId="29834" xr:uid="{E6B74523-5A04-43C3-8476-9A30144AFE42}"/>
    <cellStyle name="Comma 3 2 3 3 2 2 8" xfId="17210" xr:uid="{391EFD2C-5A56-4D66-B60C-7F24DA529201}"/>
    <cellStyle name="Comma 3 2 3 3 2 2 8 2" xfId="36148" xr:uid="{DC0316F1-08F6-4CB3-ADFF-7DEE96D019DB}"/>
    <cellStyle name="Comma 3 2 3 3 2 2 9" xfId="23537" xr:uid="{BE07F389-360F-4A39-989E-EE2ECE686451}"/>
    <cellStyle name="Comma 3 2 3 3 2 3" xfId="2504" xr:uid="{94852C2E-A51D-450E-B574-FA3F9B54E037}"/>
    <cellStyle name="Comma 3 2 3 3 2 3 2" xfId="3001" xr:uid="{F274DABB-DED8-42F1-9048-1B81273D82C6}"/>
    <cellStyle name="Comma 3 2 3 3 2 3 2 2" xfId="4733" xr:uid="{4E055C7C-9CEC-432B-8DBF-1DA5AC525CCA}"/>
    <cellStyle name="Comma 3 2 3 3 2 3 2 2 2" xfId="8231" xr:uid="{BF78FB8A-D4C5-43DC-821E-76D936102933}"/>
    <cellStyle name="Comma 3 2 3 3 2 3 2 2 2 2" xfId="15596" xr:uid="{7D4F7AEA-C947-4E46-83CC-A9ABAB1811E2}"/>
    <cellStyle name="Comma 3 2 3 3 2 3 2 2 2 2 2" xfId="48212" xr:uid="{A7434FB4-0B7B-489D-A06D-7743582A0DB1}"/>
    <cellStyle name="Comma 3 2 3 3 2 3 2 2 2 2 3" xfId="35585" xr:uid="{5D28A9D7-7283-4DCB-A424-7FB94F880681}"/>
    <cellStyle name="Comma 3 2 3 3 2 3 2 2 2 3" xfId="22956" xr:uid="{E6D9D6E4-0AE5-4836-BF8A-A69292699F42}"/>
    <cellStyle name="Comma 3 2 3 3 2 3 2 2 2 3 2" xfId="41931" xr:uid="{2DCFB57E-09F1-40F3-8184-0AA4986D401E}"/>
    <cellStyle name="Comma 3 2 3 3 2 3 2 2 2 4" xfId="29292" xr:uid="{6B137DFE-E509-48D9-8010-CF6B8ECB233B}"/>
    <cellStyle name="Comma 3 2 3 3 2 3 2 2 3" xfId="5613" xr:uid="{D9B5EB61-CEFF-439A-B199-9BDDBAE70466}"/>
    <cellStyle name="Comma 3 2 3 3 2 3 2 2 3 2" xfId="12978" xr:uid="{28E14B9C-37DF-4C91-AE0C-473AB1A6A08A}"/>
    <cellStyle name="Comma 3 2 3 3 2 3 2 2 3 2 2" xfId="45594" xr:uid="{2E95B6F9-68BB-424B-81A9-A0A85DF267E3}"/>
    <cellStyle name="Comma 3 2 3 3 2 3 2 2 3 2 3" xfId="32967" xr:uid="{C0D0AC93-EB4B-4056-9E13-5D7A7AE353FE}"/>
    <cellStyle name="Comma 3 2 3 3 2 3 2 2 3 3" xfId="20338" xr:uid="{F9A86721-DCF8-439B-9266-8639C53E518C}"/>
    <cellStyle name="Comma 3 2 3 3 2 3 2 2 3 3 2" xfId="39313" xr:uid="{A40DFBAE-99E8-414E-BA35-68A8F9514517}"/>
    <cellStyle name="Comma 3 2 3 3 2 3 2 2 3 4" xfId="26674" xr:uid="{48C544C7-8411-4E1B-9E59-FAAAB724F13C}"/>
    <cellStyle name="Comma 3 2 3 3 2 3 2 2 4" xfId="12099" xr:uid="{CDB17C21-B399-4188-9A23-5DD86C0A9B7C}"/>
    <cellStyle name="Comma 3 2 3 3 2 3 2 2 4 2" xfId="44715" xr:uid="{D54A2635-11EA-410D-BB1F-CF3FB13A2536}"/>
    <cellStyle name="Comma 3 2 3 3 2 3 2 2 4 3" xfId="32088" xr:uid="{5BF7F049-FFF4-4E18-9BE0-0D01184222EB}"/>
    <cellStyle name="Comma 3 2 3 3 2 3 2 2 5" xfId="19459" xr:uid="{338533F9-1BCC-461F-A1FA-7CBCB9E00FE6}"/>
    <cellStyle name="Comma 3 2 3 3 2 3 2 2 5 2" xfId="38434" xr:uid="{2A7CEA8C-44B9-4CA3-8A90-5BC62C549947}"/>
    <cellStyle name="Comma 3 2 3 3 2 3 2 2 6" xfId="25795" xr:uid="{D7E58F70-FD3E-4424-99AE-A1D4D72D3434}"/>
    <cellStyle name="Comma 3 2 3 3 2 3 2 3" xfId="3877" xr:uid="{3B55A177-80AE-4991-AA1E-AA2FA8CEA133}"/>
    <cellStyle name="Comma 3 2 3 3 2 3 2 3 2" xfId="7374" xr:uid="{E667FB08-7C5E-499A-B2D2-B74E6C3E3AB4}"/>
    <cellStyle name="Comma 3 2 3 3 2 3 2 3 2 2" xfId="14739" xr:uid="{F289F9DE-0259-474E-AB5B-50E09C7C60A0}"/>
    <cellStyle name="Comma 3 2 3 3 2 3 2 3 2 2 2" xfId="47355" xr:uid="{5FB6A360-3989-4C61-93E9-915F44A98B8B}"/>
    <cellStyle name="Comma 3 2 3 3 2 3 2 3 2 2 3" xfId="34728" xr:uid="{CC5E0C8E-78AE-4059-B301-EEE681AA0004}"/>
    <cellStyle name="Comma 3 2 3 3 2 3 2 3 2 3" xfId="22099" xr:uid="{E050EBCC-92B6-4EEA-97FC-A228A333263C}"/>
    <cellStyle name="Comma 3 2 3 3 2 3 2 3 2 3 2" xfId="41074" xr:uid="{3A28B063-6A32-486F-B214-65BAD1973FE2}"/>
    <cellStyle name="Comma 3 2 3 3 2 3 2 3 2 4" xfId="28435" xr:uid="{BC6135AB-D438-4C39-98BA-FDE6127A72A5}"/>
    <cellStyle name="Comma 3 2 3 3 2 3 2 3 3" xfId="11243" xr:uid="{3CB81BE3-3D28-4268-8A54-5B5F566D00E3}"/>
    <cellStyle name="Comma 3 2 3 3 2 3 2 3 3 2" xfId="43858" xr:uid="{2292EA99-9067-4451-9D87-CCA233DC3EB8}"/>
    <cellStyle name="Comma 3 2 3 3 2 3 2 3 3 3" xfId="31231" xr:uid="{50BD0D8A-725D-4631-A5FC-CF37488C31BB}"/>
    <cellStyle name="Comma 3 2 3 3 2 3 2 3 4" xfId="18603" xr:uid="{D0E75805-89FE-44FA-AF32-0E9669F2EBBB}"/>
    <cellStyle name="Comma 3 2 3 3 2 3 2 3 4 2" xfId="37577" xr:uid="{CB14E098-D9E5-49E2-8E61-F934BD90BC35}"/>
    <cellStyle name="Comma 3 2 3 3 2 3 2 3 5" xfId="24938" xr:uid="{A9AC7766-A0B9-442A-99CE-6AC877759C38}"/>
    <cellStyle name="Comma 3 2 3 3 2 3 2 4" xfId="6498" xr:uid="{C333E289-8060-407C-A31C-85C93A6F42B5}"/>
    <cellStyle name="Comma 3 2 3 3 2 3 2 4 2" xfId="13863" xr:uid="{4279A460-F341-4091-9E98-9978DBAC9D2B}"/>
    <cellStyle name="Comma 3 2 3 3 2 3 2 4 2 2" xfId="46479" xr:uid="{E5AD9ADD-741A-4979-9F00-7F259BF5ED2A}"/>
    <cellStyle name="Comma 3 2 3 3 2 3 2 4 2 3" xfId="33852" xr:uid="{FB951D13-6835-45EC-BA8D-EC3FC29EAB19}"/>
    <cellStyle name="Comma 3 2 3 3 2 3 2 4 3" xfId="21223" xr:uid="{F2EE7348-26B0-4F5C-BADF-813DF6021E4E}"/>
    <cellStyle name="Comma 3 2 3 3 2 3 2 4 3 2" xfId="40198" xr:uid="{A571367A-E4F4-4FC5-9826-BFD205E78E58}"/>
    <cellStyle name="Comma 3 2 3 3 2 3 2 4 4" xfId="27559" xr:uid="{687972CE-3F3C-4CDA-AEB9-38B1FE555CFF}"/>
    <cellStyle name="Comma 3 2 3 3 2 3 2 5" xfId="10369" xr:uid="{04349E7F-20BD-4595-B43C-BC3CE92B8DB4}"/>
    <cellStyle name="Comma 3 2 3 3 2 3 2 5 2" xfId="42982" xr:uid="{B9BC36B6-4C71-4EF9-B6B6-2FDE6B925627}"/>
    <cellStyle name="Comma 3 2 3 3 2 3 2 5 3" xfId="30355" xr:uid="{BA1023A1-C65E-43FD-ADA2-4B0B3A81C9D0}"/>
    <cellStyle name="Comma 3 2 3 3 2 3 2 6" xfId="17729" xr:uid="{9FF90CBE-ED5B-4D43-B4A4-A1BC64DB1D4B}"/>
    <cellStyle name="Comma 3 2 3 3 2 3 2 6 2" xfId="36701" xr:uid="{951BD9CA-85E5-4F04-B010-5877356333DC}"/>
    <cellStyle name="Comma 3 2 3 3 2 3 2 7" xfId="24062" xr:uid="{14C68CFB-ACCE-425D-BBEC-132F40A71F5C}"/>
    <cellStyle name="Comma 3 2 3 3 2 3 3" xfId="4293" xr:uid="{F6650ACE-E8B1-496B-A81C-A823A8122B9F}"/>
    <cellStyle name="Comma 3 2 3 3 2 3 3 2" xfId="7790" xr:uid="{B163A0B8-FF92-4A6B-A2F4-B21AE0E86580}"/>
    <cellStyle name="Comma 3 2 3 3 2 3 3 2 2" xfId="15155" xr:uid="{5D7CEAE2-E222-4106-9D60-54EE119208D4}"/>
    <cellStyle name="Comma 3 2 3 3 2 3 3 2 2 2" xfId="47771" xr:uid="{5AC57B01-21EF-4457-A2BC-CBB791B1759D}"/>
    <cellStyle name="Comma 3 2 3 3 2 3 3 2 2 3" xfId="35144" xr:uid="{29A20350-0EA2-4B9A-A3D0-9C9EFC7D923A}"/>
    <cellStyle name="Comma 3 2 3 3 2 3 3 2 3" xfId="22515" xr:uid="{6ABAB825-E152-492F-A8F7-AD9037CD2412}"/>
    <cellStyle name="Comma 3 2 3 3 2 3 3 2 3 2" xfId="41490" xr:uid="{CD9E390B-050C-43F0-9E16-75620CC6E368}"/>
    <cellStyle name="Comma 3 2 3 3 2 3 3 2 4" xfId="28851" xr:uid="{703ACBDD-22C4-4EB4-95FD-AA5F9CD6009F}"/>
    <cellStyle name="Comma 3 2 3 3 2 3 3 3" xfId="5171" xr:uid="{153340CE-2BF6-4A08-A734-698A52D3526A}"/>
    <cellStyle name="Comma 3 2 3 3 2 3 3 3 2" xfId="12536" xr:uid="{D47CEC9F-882D-4CE0-8AAE-053980D26ADA}"/>
    <cellStyle name="Comma 3 2 3 3 2 3 3 3 2 2" xfId="45152" xr:uid="{C5AA25C2-1F81-4102-A6FF-90B406B9E748}"/>
    <cellStyle name="Comma 3 2 3 3 2 3 3 3 2 3" xfId="32525" xr:uid="{9BF2AF54-8EDC-40B5-BDD9-AECEDA0999A7}"/>
    <cellStyle name="Comma 3 2 3 3 2 3 3 3 3" xfId="19896" xr:uid="{5012825E-8944-45B5-A233-1EC19E9E8C9A}"/>
    <cellStyle name="Comma 3 2 3 3 2 3 3 3 3 2" xfId="38871" xr:uid="{DA92D467-C134-4565-A895-C5095AE25A5A}"/>
    <cellStyle name="Comma 3 2 3 3 2 3 3 3 4" xfId="26232" xr:uid="{A5410B75-352A-4B84-AF36-1A2CED4F1AC2}"/>
    <cellStyle name="Comma 3 2 3 3 2 3 3 4" xfId="11659" xr:uid="{1B0DF62A-C4C8-479D-AE2E-56692EF8B0EC}"/>
    <cellStyle name="Comma 3 2 3 3 2 3 3 4 2" xfId="44274" xr:uid="{BDA566C2-CB12-4EA3-9EAE-BD97BD192B9D}"/>
    <cellStyle name="Comma 3 2 3 3 2 3 3 4 3" xfId="31647" xr:uid="{35B60046-884E-4190-B917-597FC5AFDB48}"/>
    <cellStyle name="Comma 3 2 3 3 2 3 3 5" xfId="19019" xr:uid="{28AD0AFF-AA73-4B3C-8242-E9EBDBD72AA5}"/>
    <cellStyle name="Comma 3 2 3 3 2 3 3 5 2" xfId="37993" xr:uid="{CDBC5C69-B03F-4930-AB8F-3CAC9CF4A763}"/>
    <cellStyle name="Comma 3 2 3 3 2 3 3 6" xfId="25354" xr:uid="{D62DBA4B-876E-4573-9234-F74815E88009}"/>
    <cellStyle name="Comma 3 2 3 3 2 3 4" xfId="3443" xr:uid="{72DF9668-06E9-4D58-8925-2438733F815F}"/>
    <cellStyle name="Comma 3 2 3 3 2 3 4 2" xfId="6940" xr:uid="{83F31E01-B301-440E-B3A5-9445DA0DD733}"/>
    <cellStyle name="Comma 3 2 3 3 2 3 4 2 2" xfId="14305" xr:uid="{22B1F1FB-D904-4E6A-9829-60CA1F20006E}"/>
    <cellStyle name="Comma 3 2 3 3 2 3 4 2 2 2" xfId="46921" xr:uid="{27D71CFA-BC95-4F29-AE40-ACBE8D6AB878}"/>
    <cellStyle name="Comma 3 2 3 3 2 3 4 2 2 3" xfId="34294" xr:uid="{8E7B1A5A-9589-4A51-BD2E-C1D0D20ED285}"/>
    <cellStyle name="Comma 3 2 3 3 2 3 4 2 3" xfId="21665" xr:uid="{4F813009-AEAE-4778-82EE-176C9CCF644D}"/>
    <cellStyle name="Comma 3 2 3 3 2 3 4 2 3 2" xfId="40640" xr:uid="{F956CC54-BF62-437B-9144-D6AC7AC253AF}"/>
    <cellStyle name="Comma 3 2 3 3 2 3 4 2 4" xfId="28001" xr:uid="{90537B95-E633-411D-A89D-0397F2A4741C}"/>
    <cellStyle name="Comma 3 2 3 3 2 3 4 3" xfId="10809" xr:uid="{C5CDFDEA-97E2-422F-AA09-5C4119ABB47B}"/>
    <cellStyle name="Comma 3 2 3 3 2 3 4 3 2" xfId="43424" xr:uid="{5702D709-C3BE-456C-842E-8567088D4C21}"/>
    <cellStyle name="Comma 3 2 3 3 2 3 4 3 3" xfId="30797" xr:uid="{46BCF35A-8CCC-47CD-BFF6-15CE1E748A0C}"/>
    <cellStyle name="Comma 3 2 3 3 2 3 4 4" xfId="18169" xr:uid="{81AE8B06-C383-4102-80A4-7E1DFC4212CD}"/>
    <cellStyle name="Comma 3 2 3 3 2 3 4 4 2" xfId="37143" xr:uid="{0E04DDD7-6C28-423D-96E2-EA48C43248E8}"/>
    <cellStyle name="Comma 3 2 3 3 2 3 4 5" xfId="24504" xr:uid="{1503C4F4-D0E3-4087-B7D8-CFAB63D78B89}"/>
    <cellStyle name="Comma 3 2 3 3 2 3 5" xfId="6056" xr:uid="{FA6314B5-9CA5-492E-A512-BD8A66A86E10}"/>
    <cellStyle name="Comma 3 2 3 3 2 3 5 2" xfId="13421" xr:uid="{2EAA7D6D-45A7-42BE-AD2C-1B4C41351F19}"/>
    <cellStyle name="Comma 3 2 3 3 2 3 5 2 2" xfId="46037" xr:uid="{EFF18AF7-8AE2-4529-A4DC-8B0E25220883}"/>
    <cellStyle name="Comma 3 2 3 3 2 3 5 2 3" xfId="33410" xr:uid="{6D0A268E-6706-4F2A-B278-DA4A30044244}"/>
    <cellStyle name="Comma 3 2 3 3 2 3 5 3" xfId="20781" xr:uid="{5EBFBD6B-C038-439C-B760-3312356EAED8}"/>
    <cellStyle name="Comma 3 2 3 3 2 3 5 3 2" xfId="39756" xr:uid="{A20F66B6-1517-495C-BD8B-70414CF3C8DB}"/>
    <cellStyle name="Comma 3 2 3 3 2 3 5 4" xfId="27117" xr:uid="{C8C73FFC-19B1-47FE-9DA3-80067638C5E7}"/>
    <cellStyle name="Comma 3 2 3 3 2 3 6" xfId="9929" xr:uid="{BE67E146-2F11-415A-814A-3D11953EF454}"/>
    <cellStyle name="Comma 3 2 3 3 2 3 6 2" xfId="42540" xr:uid="{CE7E1528-3475-4C0A-A4EF-7DAAE6CF9C90}"/>
    <cellStyle name="Comma 3 2 3 3 2 3 6 3" xfId="29913" xr:uid="{FD572891-FFE6-489A-B9F9-2563F1106D38}"/>
    <cellStyle name="Comma 3 2 3 3 2 3 7" xfId="17289" xr:uid="{ED35129C-1D5C-4811-A544-7B851ECE10EF}"/>
    <cellStyle name="Comma 3 2 3 3 2 3 7 2" xfId="36227" xr:uid="{40868721-C667-4C40-8C24-E12130EA11B4}"/>
    <cellStyle name="Comma 3 2 3 3 2 3 8" xfId="23616" xr:uid="{1501B485-9733-4AAD-AD5A-412CF94E7164}"/>
    <cellStyle name="Comma 3 2 3 3 2 4" xfId="2846" xr:uid="{441EF20B-B892-4A94-96E7-8C9FB303ADFD}"/>
    <cellStyle name="Comma 3 2 3 3 2 4 2" xfId="4579" xr:uid="{17E91CD0-D144-44D7-999C-3042A041F62C}"/>
    <cellStyle name="Comma 3 2 3 3 2 4 2 2" xfId="8077" xr:uid="{24321CEA-7EA1-42C8-B4F4-5D3B1180525E}"/>
    <cellStyle name="Comma 3 2 3 3 2 4 2 2 2" xfId="15442" xr:uid="{E12EDA8E-D06C-4BE5-B7EA-CC1DDC49617C}"/>
    <cellStyle name="Comma 3 2 3 3 2 4 2 2 2 2" xfId="48058" xr:uid="{868F5438-4116-4E24-9519-EBC6B0A52905}"/>
    <cellStyle name="Comma 3 2 3 3 2 4 2 2 2 3" xfId="35431" xr:uid="{8FE59D7B-9E64-458D-9405-C20EBAEFC1AD}"/>
    <cellStyle name="Comma 3 2 3 3 2 4 2 2 3" xfId="22802" xr:uid="{6093A3B9-DB72-4B64-A9E0-EBA1C2D97C66}"/>
    <cellStyle name="Comma 3 2 3 3 2 4 2 2 3 2" xfId="41777" xr:uid="{C49E77C7-7877-4837-933A-3692ED5B27F2}"/>
    <cellStyle name="Comma 3 2 3 3 2 4 2 2 4" xfId="29138" xr:uid="{D7DA3C2E-D72C-4861-9538-2C5902BFDC9D}"/>
    <cellStyle name="Comma 3 2 3 3 2 4 2 3" xfId="5459" xr:uid="{292093C4-707B-47FE-AEC1-72C0211FB9EA}"/>
    <cellStyle name="Comma 3 2 3 3 2 4 2 3 2" xfId="12824" xr:uid="{616D3542-535F-40FB-89C2-E72708CBF093}"/>
    <cellStyle name="Comma 3 2 3 3 2 4 2 3 2 2" xfId="45440" xr:uid="{5E15E0BB-7880-4FC5-86A6-0A13A468E8D1}"/>
    <cellStyle name="Comma 3 2 3 3 2 4 2 3 2 3" xfId="32813" xr:uid="{0AA00988-8344-451C-AA90-64B5E4F689E4}"/>
    <cellStyle name="Comma 3 2 3 3 2 4 2 3 3" xfId="20184" xr:uid="{B1C950CD-72FF-4CBB-B49E-D1CF2951E7B2}"/>
    <cellStyle name="Comma 3 2 3 3 2 4 2 3 3 2" xfId="39159" xr:uid="{1DFE870B-A19B-4B35-9148-250663856112}"/>
    <cellStyle name="Comma 3 2 3 3 2 4 2 3 4" xfId="26520" xr:uid="{3C7A7554-A7C4-409C-959D-6EBBE1126A11}"/>
    <cellStyle name="Comma 3 2 3 3 2 4 2 4" xfId="11945" xr:uid="{21F292E6-746D-4C55-A7F9-02DE22F1CA83}"/>
    <cellStyle name="Comma 3 2 3 3 2 4 2 4 2" xfId="44561" xr:uid="{DA14CB6F-6D1A-4DD9-8E87-5496999266DE}"/>
    <cellStyle name="Comma 3 2 3 3 2 4 2 4 3" xfId="31934" xr:uid="{CED68572-794E-4430-99EC-8D6E551CBCC8}"/>
    <cellStyle name="Comma 3 2 3 3 2 4 2 5" xfId="19305" xr:uid="{8FA441A1-F335-498D-AD75-C95B48AABC8D}"/>
    <cellStyle name="Comma 3 2 3 3 2 4 2 5 2" xfId="38280" xr:uid="{2FADFDBB-6E8B-4D29-BBCE-6AB85481AECE}"/>
    <cellStyle name="Comma 3 2 3 3 2 4 2 6" xfId="25641" xr:uid="{FF6DE5FC-66C2-40A2-9C79-D09EAB806C9F}"/>
    <cellStyle name="Comma 3 2 3 3 2 4 3" xfId="3724" xr:uid="{212F2CF4-4D1E-4D4B-9014-2E39DBA39BF7}"/>
    <cellStyle name="Comma 3 2 3 3 2 4 3 2" xfId="7221" xr:uid="{8FF1782F-E27B-4ED7-A4F4-AA2E9A1F7188}"/>
    <cellStyle name="Comma 3 2 3 3 2 4 3 2 2" xfId="14586" xr:uid="{314DF1F5-AC2F-4E09-9BD6-85434C3F16A6}"/>
    <cellStyle name="Comma 3 2 3 3 2 4 3 2 2 2" xfId="47202" xr:uid="{E9FB0E02-B55A-430A-8D12-493E80456F2E}"/>
    <cellStyle name="Comma 3 2 3 3 2 4 3 2 2 3" xfId="34575" xr:uid="{A75B3D43-626F-4D76-989C-D34E0387F527}"/>
    <cellStyle name="Comma 3 2 3 3 2 4 3 2 3" xfId="21946" xr:uid="{6972B629-1961-4B08-8880-35338D2B2208}"/>
    <cellStyle name="Comma 3 2 3 3 2 4 3 2 3 2" xfId="40921" xr:uid="{4EC0CBE8-E458-4ADC-A5F0-6E84914A78BA}"/>
    <cellStyle name="Comma 3 2 3 3 2 4 3 2 4" xfId="28282" xr:uid="{2C903E9E-5393-4181-AADE-E526FCD7F53E}"/>
    <cellStyle name="Comma 3 2 3 3 2 4 3 3" xfId="11090" xr:uid="{0CFF2D41-3F2E-4DAC-A101-26ABEAB1F594}"/>
    <cellStyle name="Comma 3 2 3 3 2 4 3 3 2" xfId="43705" xr:uid="{05A59124-F72A-4756-A9DD-843D5395A156}"/>
    <cellStyle name="Comma 3 2 3 3 2 4 3 3 3" xfId="31078" xr:uid="{DB6AED8D-007F-45D5-AC44-978A8CB7284E}"/>
    <cellStyle name="Comma 3 2 3 3 2 4 3 4" xfId="18450" xr:uid="{AE3ACC6E-EFC2-46C9-A089-452DED81F945}"/>
    <cellStyle name="Comma 3 2 3 3 2 4 3 4 2" xfId="37424" xr:uid="{B1B3C515-A217-4E91-90D6-45EC6CABF9E2}"/>
    <cellStyle name="Comma 3 2 3 3 2 4 3 5" xfId="24785" xr:uid="{58FB0239-D079-41DE-A184-231671A575AD}"/>
    <cellStyle name="Comma 3 2 3 3 2 4 4" xfId="6344" xr:uid="{3A872219-F492-4BEB-9E90-32A48BD171DA}"/>
    <cellStyle name="Comma 3 2 3 3 2 4 4 2" xfId="13709" xr:uid="{28830FEF-3DC0-493F-8103-2B12DF623386}"/>
    <cellStyle name="Comma 3 2 3 3 2 4 4 2 2" xfId="46325" xr:uid="{4D6CEF9C-1149-49E6-B4DE-B54961DDC3F7}"/>
    <cellStyle name="Comma 3 2 3 3 2 4 4 2 3" xfId="33698" xr:uid="{5C839979-8847-4AC1-9FAD-EAC468A4F4C8}"/>
    <cellStyle name="Comma 3 2 3 3 2 4 4 3" xfId="21069" xr:uid="{6DDB11F0-F491-4130-8FA0-0889EDB8FD68}"/>
    <cellStyle name="Comma 3 2 3 3 2 4 4 3 2" xfId="40044" xr:uid="{2CA1906F-75D2-4BA6-87AA-74C50A49918B}"/>
    <cellStyle name="Comma 3 2 3 3 2 4 4 4" xfId="27405" xr:uid="{BB8B48C0-9E24-4E85-9A5B-019E7E7B5610}"/>
    <cellStyle name="Comma 3 2 3 3 2 4 5" xfId="10215" xr:uid="{61A5830F-8E06-43F3-BD70-B59992E9C68D}"/>
    <cellStyle name="Comma 3 2 3 3 2 4 5 2" xfId="42828" xr:uid="{84E199FE-CA0E-4C85-832A-BCECDED3B328}"/>
    <cellStyle name="Comma 3 2 3 3 2 4 5 3" xfId="30201" xr:uid="{E091B93D-C126-48B9-B5E0-701B7D2F0287}"/>
    <cellStyle name="Comma 3 2 3 3 2 4 6" xfId="17575" xr:uid="{05595C9D-E1C8-4D5E-89D4-A43CB9688EDB}"/>
    <cellStyle name="Comma 3 2 3 3 2 4 6 2" xfId="36547" xr:uid="{40AAC83D-D18A-43DA-886A-B1E83D6DFBDE}"/>
    <cellStyle name="Comma 3 2 3 3 2 4 7" xfId="23908" xr:uid="{F909D448-9852-44BA-8796-7A43D1753CBB}"/>
    <cellStyle name="Comma 3 2 3 3 2 5" xfId="4140" xr:uid="{B57C62BD-DCBE-483F-92CC-9EFF00EDD1B1}"/>
    <cellStyle name="Comma 3 2 3 3 2 5 2" xfId="7637" xr:uid="{E122DDFE-A332-42DB-917E-31FB1C03C206}"/>
    <cellStyle name="Comma 3 2 3 3 2 5 2 2" xfId="15002" xr:uid="{BBAEB91D-F968-40EB-9A06-9928E5BBC5D1}"/>
    <cellStyle name="Comma 3 2 3 3 2 5 2 2 2" xfId="47618" xr:uid="{04AF3530-0E60-405C-AA76-EFD50DC4584B}"/>
    <cellStyle name="Comma 3 2 3 3 2 5 2 2 3" xfId="34991" xr:uid="{EB458220-5C23-4F66-89E7-2A2637029CDF}"/>
    <cellStyle name="Comma 3 2 3 3 2 5 2 3" xfId="22362" xr:uid="{DCC456F9-B45E-4727-A586-01BE2B332B95}"/>
    <cellStyle name="Comma 3 2 3 3 2 5 2 3 2" xfId="41337" xr:uid="{416695CE-D49E-4F32-B926-86EAF4407FA9}"/>
    <cellStyle name="Comma 3 2 3 3 2 5 2 4" xfId="28698" xr:uid="{801CCE14-8D77-4533-ABA0-FD06A35F04AD}"/>
    <cellStyle name="Comma 3 2 3 3 2 5 3" xfId="5017" xr:uid="{50E16F92-340C-4195-A219-1AC868EDE1D0}"/>
    <cellStyle name="Comma 3 2 3 3 2 5 3 2" xfId="12382" xr:uid="{917D47F2-EC43-4DCD-A524-AAAB674EF2FE}"/>
    <cellStyle name="Comma 3 2 3 3 2 5 3 2 2" xfId="44998" xr:uid="{EAE14EBC-67D9-4F48-9650-A567896F92E9}"/>
    <cellStyle name="Comma 3 2 3 3 2 5 3 2 3" xfId="32371" xr:uid="{85F62E4B-F7BC-4A97-90C5-7DDF074C4D7C}"/>
    <cellStyle name="Comma 3 2 3 3 2 5 3 3" xfId="19742" xr:uid="{B32DE089-76DE-4854-BAD3-C9489EE5FBA6}"/>
    <cellStyle name="Comma 3 2 3 3 2 5 3 3 2" xfId="38717" xr:uid="{01156623-E83B-4029-9F1A-85F3105CA5B7}"/>
    <cellStyle name="Comma 3 2 3 3 2 5 3 4" xfId="26078" xr:uid="{1416444F-9278-487B-BC1E-0536B80323C8}"/>
    <cellStyle name="Comma 3 2 3 3 2 5 4" xfId="11506" xr:uid="{43BF230E-44F0-4A4D-BC34-DC8DF664EBAE}"/>
    <cellStyle name="Comma 3 2 3 3 2 5 4 2" xfId="44121" xr:uid="{CD93E477-1AA7-4C03-A215-B55952D456DB}"/>
    <cellStyle name="Comma 3 2 3 3 2 5 4 3" xfId="31494" xr:uid="{5C32EF09-1561-4391-87DB-760A3411D50D}"/>
    <cellStyle name="Comma 3 2 3 3 2 5 5" xfId="18866" xr:uid="{B5BC5CE7-1C2B-480E-8E9F-535498F7DB3C}"/>
    <cellStyle name="Comma 3 2 3 3 2 5 5 2" xfId="37840" xr:uid="{836FA633-6561-4584-B395-D5408E523B09}"/>
    <cellStyle name="Comma 3 2 3 3 2 5 6" xfId="25201" xr:uid="{B1D6BC0E-D1FD-4025-99B7-3BB1F974A145}"/>
    <cellStyle name="Comma 3 2 3 3 2 6" xfId="3290" xr:uid="{DED0448A-54F0-405C-8F92-DACD5A3C9A17}"/>
    <cellStyle name="Comma 3 2 3 3 2 6 2" xfId="6787" xr:uid="{5B77FF31-7429-48A1-8183-5A4FA9D259FF}"/>
    <cellStyle name="Comma 3 2 3 3 2 6 2 2" xfId="14152" xr:uid="{1846CDC2-9D87-436B-80C3-D6C18831D782}"/>
    <cellStyle name="Comma 3 2 3 3 2 6 2 2 2" xfId="46768" xr:uid="{1A3453B5-4A74-4817-85EC-44E450FABB3C}"/>
    <cellStyle name="Comma 3 2 3 3 2 6 2 2 3" xfId="34141" xr:uid="{BCF25879-B5EA-42C7-B531-7A7FB7DC140D}"/>
    <cellStyle name="Comma 3 2 3 3 2 6 2 3" xfId="21512" xr:uid="{8C638D20-3A70-44F3-BFF8-9A52B95075A2}"/>
    <cellStyle name="Comma 3 2 3 3 2 6 2 3 2" xfId="40487" xr:uid="{0DD285B8-75E2-4851-B7C4-0F04683992D1}"/>
    <cellStyle name="Comma 3 2 3 3 2 6 2 4" xfId="27848" xr:uid="{CA5F4AEF-D6A4-417D-B192-75ADC0E71FDF}"/>
    <cellStyle name="Comma 3 2 3 3 2 6 3" xfId="10656" xr:uid="{4DA1E961-BD3A-4C79-8FFD-F0847B0A0267}"/>
    <cellStyle name="Comma 3 2 3 3 2 6 3 2" xfId="43271" xr:uid="{EC6F9374-7E64-47A6-ABBB-E5B7D2E0B20E}"/>
    <cellStyle name="Comma 3 2 3 3 2 6 3 3" xfId="30644" xr:uid="{31F005B1-1E73-4A9C-AB95-DFCCCF12A3C5}"/>
    <cellStyle name="Comma 3 2 3 3 2 6 4" xfId="18016" xr:uid="{1C037C4B-63E3-4DFE-B813-9D3D0BD12F8B}"/>
    <cellStyle name="Comma 3 2 3 3 2 6 4 2" xfId="36990" xr:uid="{1306EEE0-B467-467A-95FE-BDDFAC4BC2C2}"/>
    <cellStyle name="Comma 3 2 3 3 2 6 5" xfId="24351" xr:uid="{98634637-3D31-4CD6-94FA-CEBF85F32F0C}"/>
    <cellStyle name="Comma 3 2 3 3 2 7" xfId="5902" xr:uid="{9F0C90C6-5F1A-4C96-A37E-A97AD3417888}"/>
    <cellStyle name="Comma 3 2 3 3 2 7 2" xfId="13267" xr:uid="{F9237344-CF13-4683-B89B-8D14CD4982C4}"/>
    <cellStyle name="Comma 3 2 3 3 2 7 2 2" xfId="45883" xr:uid="{346FB109-6A1C-476F-99A5-109E7C620038}"/>
    <cellStyle name="Comma 3 2 3 3 2 7 2 3" xfId="33256" xr:uid="{40EE2B88-8493-4619-B27F-771FD72FD344}"/>
    <cellStyle name="Comma 3 2 3 3 2 7 3" xfId="20627" xr:uid="{BCED73B7-2CF4-419F-8F56-3F5DC848B5F8}"/>
    <cellStyle name="Comma 3 2 3 3 2 7 3 2" xfId="39602" xr:uid="{04895487-2A5E-4063-B224-ACD1A88E9BCF}"/>
    <cellStyle name="Comma 3 2 3 3 2 7 4" xfId="26963" xr:uid="{21616A02-CA68-437C-ADBB-94B0A8C7772A}"/>
    <cellStyle name="Comma 3 2 3 3 2 8" xfId="9775" xr:uid="{A9690200-1F0A-43EA-AA80-1211F0794EAC}"/>
    <cellStyle name="Comma 3 2 3 3 2 8 2" xfId="42386" xr:uid="{5524346B-F2AF-4845-88C2-5C9683BF9FFA}"/>
    <cellStyle name="Comma 3 2 3 3 2 8 3" xfId="29759" xr:uid="{9609B705-0AC7-40E3-B12C-B6B2B49B9185}"/>
    <cellStyle name="Comma 3 2 3 3 2 9" xfId="17135" xr:uid="{9220071E-A8D4-4B06-BC17-7EFD8330B6DA}"/>
    <cellStyle name="Comma 3 2 3 3 2 9 2" xfId="36056" xr:uid="{AF98502B-4246-4656-8C0E-9352CF647126}"/>
    <cellStyle name="Comma 3 2 3 3 3" xfId="2403" xr:uid="{A99D4363-4B79-4C59-B5D2-BCECD3B77AFB}"/>
    <cellStyle name="Comma 3 2 3 3 3 2" xfId="2558" xr:uid="{371DEB5A-DCB5-4EB1-9AE8-C4F4FD1032F5}"/>
    <cellStyle name="Comma 3 2 3 3 3 2 2" xfId="3055" xr:uid="{5D5A3ADC-E1DB-4EAB-A196-70A0D71B9F49}"/>
    <cellStyle name="Comma 3 2 3 3 3 2 2 2" xfId="4787" xr:uid="{CE57C3B9-7381-465B-93B2-F8093EF4E481}"/>
    <cellStyle name="Comma 3 2 3 3 3 2 2 2 2" xfId="8285" xr:uid="{13AC0351-89AB-43BF-894B-6F0E2A2AC0D5}"/>
    <cellStyle name="Comma 3 2 3 3 3 2 2 2 2 2" xfId="15650" xr:uid="{75C48206-F629-402C-A530-836514893B0B}"/>
    <cellStyle name="Comma 3 2 3 3 3 2 2 2 2 2 2" xfId="48266" xr:uid="{8A8F4895-5D6C-4CED-8C86-B8E65F5728D4}"/>
    <cellStyle name="Comma 3 2 3 3 3 2 2 2 2 2 3" xfId="35639" xr:uid="{0F63814F-148B-4F78-9F89-A72A0E7FA4C4}"/>
    <cellStyle name="Comma 3 2 3 3 3 2 2 2 2 3" xfId="23010" xr:uid="{FDA81BD8-F4B5-4DF9-9820-8F9257929CD6}"/>
    <cellStyle name="Comma 3 2 3 3 3 2 2 2 2 3 2" xfId="41985" xr:uid="{2293CB89-66A7-4CFF-A7DA-16F6F431E229}"/>
    <cellStyle name="Comma 3 2 3 3 3 2 2 2 2 4" xfId="29346" xr:uid="{8D125896-4FF3-4BD5-9CED-F67772A57F94}"/>
    <cellStyle name="Comma 3 2 3 3 3 2 2 2 3" xfId="5667" xr:uid="{4975F632-73A1-4C95-8187-234B4D82DECB}"/>
    <cellStyle name="Comma 3 2 3 3 3 2 2 2 3 2" xfId="13032" xr:uid="{4B941111-D02D-4EAF-83BC-4EC20A908111}"/>
    <cellStyle name="Comma 3 2 3 3 3 2 2 2 3 2 2" xfId="45648" xr:uid="{6606D637-0F9E-4952-B860-755DA94C5E75}"/>
    <cellStyle name="Comma 3 2 3 3 3 2 2 2 3 2 3" xfId="33021" xr:uid="{7BAA6767-7378-4903-AF9D-448D1D503F27}"/>
    <cellStyle name="Comma 3 2 3 3 3 2 2 2 3 3" xfId="20392" xr:uid="{394B7D9D-94EA-4B6F-9743-2D668CE1C63E}"/>
    <cellStyle name="Comma 3 2 3 3 3 2 2 2 3 3 2" xfId="39367" xr:uid="{1F728F3D-3444-4D42-9562-1A742093CAAC}"/>
    <cellStyle name="Comma 3 2 3 3 3 2 2 2 3 4" xfId="26728" xr:uid="{89CEC693-8739-4C59-AFD1-13DD07921AB1}"/>
    <cellStyle name="Comma 3 2 3 3 3 2 2 2 4" xfId="12153" xr:uid="{E9F7EBA9-81DC-41DE-8CAC-0901FFD19BD9}"/>
    <cellStyle name="Comma 3 2 3 3 3 2 2 2 4 2" xfId="44769" xr:uid="{99606830-C487-43ED-B3E8-510E00EA3588}"/>
    <cellStyle name="Comma 3 2 3 3 3 2 2 2 4 3" xfId="32142" xr:uid="{99C6EDF1-1D34-4C35-854C-C9BE944B83B4}"/>
    <cellStyle name="Comma 3 2 3 3 3 2 2 2 5" xfId="19513" xr:uid="{174E4222-E3C0-41CC-B0CF-2457E43F8E8E}"/>
    <cellStyle name="Comma 3 2 3 3 3 2 2 2 5 2" xfId="38488" xr:uid="{B119EC6B-2B75-4367-8114-6426262B1098}"/>
    <cellStyle name="Comma 3 2 3 3 3 2 2 2 6" xfId="25849" xr:uid="{151DF8A8-0A49-42B3-A8A6-3FDBC7D00FEE}"/>
    <cellStyle name="Comma 3 2 3 3 3 2 2 3" xfId="3931" xr:uid="{0751DF52-2C99-4E15-AADA-3606CE05D890}"/>
    <cellStyle name="Comma 3 2 3 3 3 2 2 3 2" xfId="7428" xr:uid="{DD25F269-2535-4A1D-8B60-6C7713793267}"/>
    <cellStyle name="Comma 3 2 3 3 3 2 2 3 2 2" xfId="14793" xr:uid="{2E94ADC9-2502-43C4-B9C6-4E28143BAA47}"/>
    <cellStyle name="Comma 3 2 3 3 3 2 2 3 2 2 2" xfId="47409" xr:uid="{E21D7721-C207-428E-A4B1-652093AA1BA8}"/>
    <cellStyle name="Comma 3 2 3 3 3 2 2 3 2 2 3" xfId="34782" xr:uid="{A32B2811-1295-4AE9-A257-724627E66AF4}"/>
    <cellStyle name="Comma 3 2 3 3 3 2 2 3 2 3" xfId="22153" xr:uid="{EB0FC514-9D9A-4F5C-A16F-2ECF779C6489}"/>
    <cellStyle name="Comma 3 2 3 3 3 2 2 3 2 3 2" xfId="41128" xr:uid="{FC37C33A-A42B-42E3-B17B-B5DADBD81C71}"/>
    <cellStyle name="Comma 3 2 3 3 3 2 2 3 2 4" xfId="28489" xr:uid="{7932A5D8-A69E-4D24-BCAB-CFDB9602587E}"/>
    <cellStyle name="Comma 3 2 3 3 3 2 2 3 3" xfId="11297" xr:uid="{BAEDC537-C23C-4941-9F7C-0FAC98E1DACB}"/>
    <cellStyle name="Comma 3 2 3 3 3 2 2 3 3 2" xfId="43912" xr:uid="{A159ECE8-26ED-4ED3-B0C5-889EF2ECD588}"/>
    <cellStyle name="Comma 3 2 3 3 3 2 2 3 3 3" xfId="31285" xr:uid="{D156CB44-75C2-4484-96CE-09F9E6962017}"/>
    <cellStyle name="Comma 3 2 3 3 3 2 2 3 4" xfId="18657" xr:uid="{C2BCFFC5-9254-4587-BE32-B41B7DA7F491}"/>
    <cellStyle name="Comma 3 2 3 3 3 2 2 3 4 2" xfId="37631" xr:uid="{9ED64D01-1138-4403-9FA8-0A5878D79CEC}"/>
    <cellStyle name="Comma 3 2 3 3 3 2 2 3 5" xfId="24992" xr:uid="{5AE222A2-FF1F-4457-8F75-A2A42E0FB152}"/>
    <cellStyle name="Comma 3 2 3 3 3 2 2 4" xfId="6552" xr:uid="{E9ABBDBF-0AFB-4CC3-B04E-1386CC6A0709}"/>
    <cellStyle name="Comma 3 2 3 3 3 2 2 4 2" xfId="13917" xr:uid="{282BC081-8C1E-4930-9707-94C1D5AEC70C}"/>
    <cellStyle name="Comma 3 2 3 3 3 2 2 4 2 2" xfId="46533" xr:uid="{07367E1A-5752-471C-87CB-0A57809D1FF7}"/>
    <cellStyle name="Comma 3 2 3 3 3 2 2 4 2 3" xfId="33906" xr:uid="{178ABF29-C086-4D51-8126-42470C642864}"/>
    <cellStyle name="Comma 3 2 3 3 3 2 2 4 3" xfId="21277" xr:uid="{221169F6-2EE9-4482-877D-EA79954D512D}"/>
    <cellStyle name="Comma 3 2 3 3 3 2 2 4 3 2" xfId="40252" xr:uid="{E81CE8B7-2F0A-435E-A51E-79B28E45B03F}"/>
    <cellStyle name="Comma 3 2 3 3 3 2 2 4 4" xfId="27613" xr:uid="{FF862E98-2A57-4CA3-AC97-C3B78D3BBC10}"/>
    <cellStyle name="Comma 3 2 3 3 3 2 2 5" xfId="10423" xr:uid="{BFA71DB2-C588-407B-A4FF-AF8DF62B758C}"/>
    <cellStyle name="Comma 3 2 3 3 3 2 2 5 2" xfId="43036" xr:uid="{C067D08F-7262-4132-9787-6F27EBF05304}"/>
    <cellStyle name="Comma 3 2 3 3 3 2 2 5 3" xfId="30409" xr:uid="{0BBB9C0E-2324-494E-AAC5-3A94A588D642}"/>
    <cellStyle name="Comma 3 2 3 3 3 2 2 6" xfId="17783" xr:uid="{A2D957F0-D562-450C-AD91-9DF967854FE3}"/>
    <cellStyle name="Comma 3 2 3 3 3 2 2 6 2" xfId="36755" xr:uid="{C6E12C42-E45C-460C-91C8-BF99443E988A}"/>
    <cellStyle name="Comma 3 2 3 3 3 2 2 7" xfId="24116" xr:uid="{DEE3C08E-F9CE-4313-A822-4061AEC394D7}"/>
    <cellStyle name="Comma 3 2 3 3 3 2 3" xfId="4347" xr:uid="{6AAFF10D-EAC7-4977-92B2-F25CA212FCCC}"/>
    <cellStyle name="Comma 3 2 3 3 3 2 3 2" xfId="7844" xr:uid="{4C447E95-486B-4877-AB2A-8DA399FF1550}"/>
    <cellStyle name="Comma 3 2 3 3 3 2 3 2 2" xfId="15209" xr:uid="{31868EBE-D079-434B-9932-EA1E18881AF8}"/>
    <cellStyle name="Comma 3 2 3 3 3 2 3 2 2 2" xfId="47825" xr:uid="{20F5FACC-9D87-4E97-AA09-2BA713B2CEE4}"/>
    <cellStyle name="Comma 3 2 3 3 3 2 3 2 2 3" xfId="35198" xr:uid="{B1783030-3B1A-41E4-99AB-54B307F58115}"/>
    <cellStyle name="Comma 3 2 3 3 3 2 3 2 3" xfId="22569" xr:uid="{56F9CB96-69B0-4E07-AD95-05BB1C507492}"/>
    <cellStyle name="Comma 3 2 3 3 3 2 3 2 3 2" xfId="41544" xr:uid="{5FDDD3AD-EE7B-424B-BC27-087079D57AE7}"/>
    <cellStyle name="Comma 3 2 3 3 3 2 3 2 4" xfId="28905" xr:uid="{82A2AEA6-250C-459D-AD9C-03575A7D9A05}"/>
    <cellStyle name="Comma 3 2 3 3 3 2 3 3" xfId="5225" xr:uid="{C7573730-8C5E-4F0C-ADB3-670DCD796493}"/>
    <cellStyle name="Comma 3 2 3 3 3 2 3 3 2" xfId="12590" xr:uid="{D58272D4-F9DB-43EC-A5A9-A6A8FC517507}"/>
    <cellStyle name="Comma 3 2 3 3 3 2 3 3 2 2" xfId="45206" xr:uid="{BDF1FB37-7E71-4E73-9402-55679D8B5304}"/>
    <cellStyle name="Comma 3 2 3 3 3 2 3 3 2 3" xfId="32579" xr:uid="{E2425FA3-A908-4C29-A519-467459A98C20}"/>
    <cellStyle name="Comma 3 2 3 3 3 2 3 3 3" xfId="19950" xr:uid="{8B449474-CCB8-4975-9AEA-DDE5354DCBD5}"/>
    <cellStyle name="Comma 3 2 3 3 3 2 3 3 3 2" xfId="38925" xr:uid="{164F05A2-A88B-4862-9118-B3EA06850EE2}"/>
    <cellStyle name="Comma 3 2 3 3 3 2 3 3 4" xfId="26286" xr:uid="{690DE182-20C6-45CF-B0EA-58DA924DB154}"/>
    <cellStyle name="Comma 3 2 3 3 3 2 3 4" xfId="11713" xr:uid="{31738822-20D3-4207-AF42-6846F51FBBA4}"/>
    <cellStyle name="Comma 3 2 3 3 3 2 3 4 2" xfId="44328" xr:uid="{F267F734-A085-42A6-9CF2-B50568F6375C}"/>
    <cellStyle name="Comma 3 2 3 3 3 2 3 4 3" xfId="31701" xr:uid="{C72D4EF6-B7E9-476D-9D8B-889EA2DA01DB}"/>
    <cellStyle name="Comma 3 2 3 3 3 2 3 5" xfId="19073" xr:uid="{900E80E8-846B-439A-9DF8-97A6B3A6901A}"/>
    <cellStyle name="Comma 3 2 3 3 3 2 3 5 2" xfId="38047" xr:uid="{99585324-AA02-40F4-9438-D1B9603811BF}"/>
    <cellStyle name="Comma 3 2 3 3 3 2 3 6" xfId="25408" xr:uid="{F5343E67-6CD7-4191-92E9-DAB4EB728809}"/>
    <cellStyle name="Comma 3 2 3 3 3 2 4" xfId="3497" xr:uid="{E3C0D514-0644-412F-8E9A-9AD83E5766BA}"/>
    <cellStyle name="Comma 3 2 3 3 3 2 4 2" xfId="6994" xr:uid="{CA3E92EC-35ED-4C09-A76A-7D52F8E5E34D}"/>
    <cellStyle name="Comma 3 2 3 3 3 2 4 2 2" xfId="14359" xr:uid="{1A764B07-6E64-40B4-9A6A-879035EA6931}"/>
    <cellStyle name="Comma 3 2 3 3 3 2 4 2 2 2" xfId="46975" xr:uid="{E7FDD457-C9CE-452F-B97A-FC89D1FE1AFE}"/>
    <cellStyle name="Comma 3 2 3 3 3 2 4 2 2 3" xfId="34348" xr:uid="{FFDF7E93-9D7B-4FBB-BF36-2E456E9E7470}"/>
    <cellStyle name="Comma 3 2 3 3 3 2 4 2 3" xfId="21719" xr:uid="{3A0FDB9B-B4E7-4613-9428-26EB23F8C95F}"/>
    <cellStyle name="Comma 3 2 3 3 3 2 4 2 3 2" xfId="40694" xr:uid="{98A97A36-9EB2-4BD1-8113-0EED073546A0}"/>
    <cellStyle name="Comma 3 2 3 3 3 2 4 2 4" xfId="28055" xr:uid="{CAFBE6DF-A567-4883-BF0C-E5793F74098E}"/>
    <cellStyle name="Comma 3 2 3 3 3 2 4 3" xfId="10863" xr:uid="{BA8CFD37-292E-479B-B2DF-A7F45D8664B3}"/>
    <cellStyle name="Comma 3 2 3 3 3 2 4 3 2" xfId="43478" xr:uid="{E4C42C68-6C95-4F06-BE5C-363296B729F7}"/>
    <cellStyle name="Comma 3 2 3 3 3 2 4 3 3" xfId="30851" xr:uid="{692F07E5-071B-4B2E-B085-ED8805089AD2}"/>
    <cellStyle name="Comma 3 2 3 3 3 2 4 4" xfId="18223" xr:uid="{07A7A083-0D19-4AC9-AB5C-9729041529E0}"/>
    <cellStyle name="Comma 3 2 3 3 3 2 4 4 2" xfId="37197" xr:uid="{BFC24BE6-45AE-48F6-837B-2476E67F4B72}"/>
    <cellStyle name="Comma 3 2 3 3 3 2 4 5" xfId="24558" xr:uid="{F2D49414-E1E8-436C-A85F-0D2EB84800DD}"/>
    <cellStyle name="Comma 3 2 3 3 3 2 5" xfId="6110" xr:uid="{C0E662B3-4539-4BCE-9876-F2D298710FC8}"/>
    <cellStyle name="Comma 3 2 3 3 3 2 5 2" xfId="13475" xr:uid="{EA508643-C4A7-40C8-A02C-4ED0383B2E5B}"/>
    <cellStyle name="Comma 3 2 3 3 3 2 5 2 2" xfId="46091" xr:uid="{FB23DCB8-D565-4830-87C8-0EF43298A7F2}"/>
    <cellStyle name="Comma 3 2 3 3 3 2 5 2 3" xfId="33464" xr:uid="{CF852327-673C-4D59-8B99-A394D472C70C}"/>
    <cellStyle name="Comma 3 2 3 3 3 2 5 3" xfId="20835" xr:uid="{A4B85AA7-EF28-4B0F-BCE4-7CC7C713AC2C}"/>
    <cellStyle name="Comma 3 2 3 3 3 2 5 3 2" xfId="39810" xr:uid="{E36E689B-ECCD-4D11-8481-6011777969EE}"/>
    <cellStyle name="Comma 3 2 3 3 3 2 5 4" xfId="27171" xr:uid="{293A7A5F-25DA-479E-92C3-C3D583E42883}"/>
    <cellStyle name="Comma 3 2 3 3 3 2 6" xfId="9983" xr:uid="{6EB0682D-ED66-4E58-8169-5AFA092F0912}"/>
    <cellStyle name="Comma 3 2 3 3 3 2 6 2" xfId="42594" xr:uid="{C0DE3B15-7C34-40DE-8B72-223D41D4F4E1}"/>
    <cellStyle name="Comma 3 2 3 3 3 2 6 3" xfId="29967" xr:uid="{5B2C5347-5828-4665-B15C-672A12BF2896}"/>
    <cellStyle name="Comma 3 2 3 3 3 2 7" xfId="17343" xr:uid="{62EFC13D-6683-4665-A0C3-5735D74E4777}"/>
    <cellStyle name="Comma 3 2 3 3 3 2 7 2" xfId="36281" xr:uid="{AA87EE90-078C-4A04-B6FB-9FC8D74659C0}"/>
    <cellStyle name="Comma 3 2 3 3 3 2 8" xfId="23670" xr:uid="{22EBB5AE-A7E7-41F1-82B2-AD7F43C34237}"/>
    <cellStyle name="Comma 3 2 3 3 3 3" xfId="2900" xr:uid="{23C8A6FD-BDEA-49D4-AF85-7D24051AB38A}"/>
    <cellStyle name="Comma 3 2 3 3 3 3 2" xfId="4632" xr:uid="{86B1671C-EB8A-4366-8526-BE06865D0149}"/>
    <cellStyle name="Comma 3 2 3 3 3 3 2 2" xfId="8130" xr:uid="{818D9FE6-A59E-4EA5-9E4A-B0A7545006B6}"/>
    <cellStyle name="Comma 3 2 3 3 3 3 2 2 2" xfId="15495" xr:uid="{FAD07B85-30CF-4760-881F-41FA8584F863}"/>
    <cellStyle name="Comma 3 2 3 3 3 3 2 2 2 2" xfId="48111" xr:uid="{C1793CE2-53AF-47A1-92D8-8314FCC1EB2B}"/>
    <cellStyle name="Comma 3 2 3 3 3 3 2 2 2 3" xfId="35484" xr:uid="{581E69E1-D266-4380-8966-3910A113ECF6}"/>
    <cellStyle name="Comma 3 2 3 3 3 3 2 2 3" xfId="22855" xr:uid="{10B1F757-CBFE-45BE-A23E-F0693F71F29C}"/>
    <cellStyle name="Comma 3 2 3 3 3 3 2 2 3 2" xfId="41830" xr:uid="{BC16832F-A852-45FA-BBE7-2CB4CE8034D3}"/>
    <cellStyle name="Comma 3 2 3 3 3 3 2 2 4" xfId="29191" xr:uid="{AF872E6B-E9A0-4F9F-9A98-B82C9D52687B}"/>
    <cellStyle name="Comma 3 2 3 3 3 3 2 3" xfId="5512" xr:uid="{6D0F71C2-06AA-4F36-8AE3-232D89C9FC9D}"/>
    <cellStyle name="Comma 3 2 3 3 3 3 2 3 2" xfId="12877" xr:uid="{56E1C91A-150F-40F3-8411-85440DABF2F7}"/>
    <cellStyle name="Comma 3 2 3 3 3 3 2 3 2 2" xfId="45493" xr:uid="{5342BD7E-6D72-4EA9-8185-EAB137967322}"/>
    <cellStyle name="Comma 3 2 3 3 3 3 2 3 2 3" xfId="32866" xr:uid="{EB6E97F2-C6A3-4021-B269-BD1F668B42EC}"/>
    <cellStyle name="Comma 3 2 3 3 3 3 2 3 3" xfId="20237" xr:uid="{2550028E-598D-4ECD-B456-0A933DF83961}"/>
    <cellStyle name="Comma 3 2 3 3 3 3 2 3 3 2" xfId="39212" xr:uid="{3CC70DCE-2D2C-405B-926D-EB5481050297}"/>
    <cellStyle name="Comma 3 2 3 3 3 3 2 3 4" xfId="26573" xr:uid="{C2C5EED1-97E4-4273-8226-C16543233D53}"/>
    <cellStyle name="Comma 3 2 3 3 3 3 2 4" xfId="11998" xr:uid="{EA30A8F4-B509-484E-83F0-E681DC3D1AF9}"/>
    <cellStyle name="Comma 3 2 3 3 3 3 2 4 2" xfId="44614" xr:uid="{E96B4FF0-552A-46F0-A6F9-BCB208E9EB7D}"/>
    <cellStyle name="Comma 3 2 3 3 3 3 2 4 3" xfId="31987" xr:uid="{3D370B35-AA3B-40D2-891A-382A2414E198}"/>
    <cellStyle name="Comma 3 2 3 3 3 3 2 5" xfId="19358" xr:uid="{26A31F3C-A2F4-4C43-AF2E-E393937925B1}"/>
    <cellStyle name="Comma 3 2 3 3 3 3 2 5 2" xfId="38333" xr:uid="{2F41DED4-687A-4156-BB4A-3C3BFAC9776E}"/>
    <cellStyle name="Comma 3 2 3 3 3 3 2 6" xfId="25694" xr:uid="{83850583-9491-4D16-9EB0-4F671493A2F1}"/>
    <cellStyle name="Comma 3 2 3 3 3 3 3" xfId="3777" xr:uid="{E75FE8F8-31B4-4C94-BF0A-7D26025C5220}"/>
    <cellStyle name="Comma 3 2 3 3 3 3 3 2" xfId="7274" xr:uid="{DFB241C3-8EA9-4E8D-BE16-B07B63ADCDF6}"/>
    <cellStyle name="Comma 3 2 3 3 3 3 3 2 2" xfId="14639" xr:uid="{A4C5FEF9-1BEA-4F39-A419-95329C44D83D}"/>
    <cellStyle name="Comma 3 2 3 3 3 3 3 2 2 2" xfId="47255" xr:uid="{5846507E-E38E-485B-BF90-908EAC403655}"/>
    <cellStyle name="Comma 3 2 3 3 3 3 3 2 2 3" xfId="34628" xr:uid="{5FE2FC92-F197-4F33-AE11-FF0182645263}"/>
    <cellStyle name="Comma 3 2 3 3 3 3 3 2 3" xfId="21999" xr:uid="{2121C12B-0DF2-4E00-A71D-9E8BF0BB3635}"/>
    <cellStyle name="Comma 3 2 3 3 3 3 3 2 3 2" xfId="40974" xr:uid="{1AF0DC53-F99A-4096-8614-3BD1C2EA000E}"/>
    <cellStyle name="Comma 3 2 3 3 3 3 3 2 4" xfId="28335" xr:uid="{46C5E068-EDB1-407D-BBAA-09A6A60A18FF}"/>
    <cellStyle name="Comma 3 2 3 3 3 3 3 3" xfId="11143" xr:uid="{217D7C25-353D-4834-953A-A618F3CBD0DE}"/>
    <cellStyle name="Comma 3 2 3 3 3 3 3 3 2" xfId="43758" xr:uid="{A8F97679-21BB-42DE-A72A-477AF9E0C184}"/>
    <cellStyle name="Comma 3 2 3 3 3 3 3 3 3" xfId="31131" xr:uid="{9690907C-A795-410E-9217-C8FAB39B3BCA}"/>
    <cellStyle name="Comma 3 2 3 3 3 3 3 4" xfId="18503" xr:uid="{F7966675-7937-4716-A059-08A28366B487}"/>
    <cellStyle name="Comma 3 2 3 3 3 3 3 4 2" xfId="37477" xr:uid="{BF203B5C-B5B7-4AE9-9E6C-496F0CE6C5B5}"/>
    <cellStyle name="Comma 3 2 3 3 3 3 3 5" xfId="24838" xr:uid="{998495A3-076A-458A-97F0-5B4191361AA7}"/>
    <cellStyle name="Comma 3 2 3 3 3 3 4" xfId="6397" xr:uid="{E1C7CFA9-6AF0-41E3-940F-7ABF0C46D9A7}"/>
    <cellStyle name="Comma 3 2 3 3 3 3 4 2" xfId="13762" xr:uid="{B6E158DF-204A-4E83-8467-D26EB41FA1A6}"/>
    <cellStyle name="Comma 3 2 3 3 3 3 4 2 2" xfId="46378" xr:uid="{B069F813-3827-4C86-AF3D-A121B69AD798}"/>
    <cellStyle name="Comma 3 2 3 3 3 3 4 2 3" xfId="33751" xr:uid="{2378A760-46AF-478E-B069-0483B8C5F02E}"/>
    <cellStyle name="Comma 3 2 3 3 3 3 4 3" xfId="21122" xr:uid="{FC83A5C2-2468-4A72-B0A3-9A091BB2FE15}"/>
    <cellStyle name="Comma 3 2 3 3 3 3 4 3 2" xfId="40097" xr:uid="{82094A38-F6BD-4A4E-B8C7-3B7EFB782B8B}"/>
    <cellStyle name="Comma 3 2 3 3 3 3 4 4" xfId="27458" xr:uid="{AC2AC816-3E79-46D9-9853-E799FB9D1F95}"/>
    <cellStyle name="Comma 3 2 3 3 3 3 5" xfId="10268" xr:uid="{6E52AE01-CC9D-4188-854E-947765BE76E1}"/>
    <cellStyle name="Comma 3 2 3 3 3 3 5 2" xfId="42881" xr:uid="{49C4AC68-9E24-42AB-A5C1-15635D3C4265}"/>
    <cellStyle name="Comma 3 2 3 3 3 3 5 3" xfId="30254" xr:uid="{DA7A8E3D-9D17-42B9-A8A2-542F560E3AD0}"/>
    <cellStyle name="Comma 3 2 3 3 3 3 6" xfId="17628" xr:uid="{20940102-9805-42B1-975C-B05458BFEEB8}"/>
    <cellStyle name="Comma 3 2 3 3 3 3 6 2" xfId="36600" xr:uid="{BE4F426E-2236-44CD-BDAC-7CF1F4AC6FDF}"/>
    <cellStyle name="Comma 3 2 3 3 3 3 7" xfId="23961" xr:uid="{E6EFFBB5-71B5-4ADD-AB91-C67AC4BA7555}"/>
    <cellStyle name="Comma 3 2 3 3 3 4" xfId="4192" xr:uid="{A1A3D457-A3F5-4C3B-BACA-5E21E18F7B20}"/>
    <cellStyle name="Comma 3 2 3 3 3 4 2" xfId="7689" xr:uid="{C39FED7B-7C79-468D-A56A-A32B209873C1}"/>
    <cellStyle name="Comma 3 2 3 3 3 4 2 2" xfId="15054" xr:uid="{DED96F4A-B488-4DFD-B25C-E1D8AEAA41BA}"/>
    <cellStyle name="Comma 3 2 3 3 3 4 2 2 2" xfId="47670" xr:uid="{4A508B55-643F-47C8-B0BA-6EE93E3339B4}"/>
    <cellStyle name="Comma 3 2 3 3 3 4 2 2 3" xfId="35043" xr:uid="{2E3FCEC2-2F84-41A4-9A76-CEEA125F8627}"/>
    <cellStyle name="Comma 3 2 3 3 3 4 2 3" xfId="22414" xr:uid="{8DAFD78F-8AC4-4348-8B8B-F390EE97D837}"/>
    <cellStyle name="Comma 3 2 3 3 3 4 2 3 2" xfId="41389" xr:uid="{7E455B56-72D2-4516-A681-1E457D94CBDC}"/>
    <cellStyle name="Comma 3 2 3 3 3 4 2 4" xfId="28750" xr:uid="{97E7EF5F-FE73-43C9-B759-BCCD6BDDF972}"/>
    <cellStyle name="Comma 3 2 3 3 3 4 3" xfId="5070" xr:uid="{3EB4AE48-4CE3-41DD-B9A2-58F25BEF4C82}"/>
    <cellStyle name="Comma 3 2 3 3 3 4 3 2" xfId="12435" xr:uid="{38F0137E-F9D8-413A-99B2-B8DD402ADCCA}"/>
    <cellStyle name="Comma 3 2 3 3 3 4 3 2 2" xfId="45051" xr:uid="{A1EFACE2-D377-428A-A886-5EB0FA178CD0}"/>
    <cellStyle name="Comma 3 2 3 3 3 4 3 2 3" xfId="32424" xr:uid="{E6554316-0781-44C3-A8B1-9954B276C18C}"/>
    <cellStyle name="Comma 3 2 3 3 3 4 3 3" xfId="19795" xr:uid="{E9FCC2C3-418C-4940-BC0B-0699226F8EE8}"/>
    <cellStyle name="Comma 3 2 3 3 3 4 3 3 2" xfId="38770" xr:uid="{99872B0A-05DE-4C3E-9469-5600EF94EEBD}"/>
    <cellStyle name="Comma 3 2 3 3 3 4 3 4" xfId="26131" xr:uid="{FE8A324E-CAEB-4B2B-9C1D-3185A703AF88}"/>
    <cellStyle name="Comma 3 2 3 3 3 4 4" xfId="11558" xr:uid="{888F6160-3597-4E0F-89F3-F8F8D74766A9}"/>
    <cellStyle name="Comma 3 2 3 3 3 4 4 2" xfId="44173" xr:uid="{6EF84399-C289-40F9-BEB4-90DB3B74820D}"/>
    <cellStyle name="Comma 3 2 3 3 3 4 4 3" xfId="31546" xr:uid="{868AA268-D690-4236-B222-511E1FFBC0C4}"/>
    <cellStyle name="Comma 3 2 3 3 3 4 5" xfId="18918" xr:uid="{8E1FD0AE-31BC-439F-B286-BEE1EF8A2196}"/>
    <cellStyle name="Comma 3 2 3 3 3 4 5 2" xfId="37892" xr:uid="{A84F521D-1ADE-439D-A42A-1BA807FE6889}"/>
    <cellStyle name="Comma 3 2 3 3 3 4 6" xfId="25253" xr:uid="{94C124A3-6B32-4AD5-A2DB-71C222CE40F2}"/>
    <cellStyle name="Comma 3 2 3 3 3 5" xfId="3342" xr:uid="{D7ED557A-21FB-4BF7-BFF2-75087B466D52}"/>
    <cellStyle name="Comma 3 2 3 3 3 5 2" xfId="6839" xr:uid="{214625CC-D031-4D6D-9A8F-9C462A2B3979}"/>
    <cellStyle name="Comma 3 2 3 3 3 5 2 2" xfId="14204" xr:uid="{F2A7F874-130B-410E-B00B-CBE083808B1F}"/>
    <cellStyle name="Comma 3 2 3 3 3 5 2 2 2" xfId="46820" xr:uid="{2C7DC8A1-D45D-4B52-AAF6-4FA780716B0C}"/>
    <cellStyle name="Comma 3 2 3 3 3 5 2 2 3" xfId="34193" xr:uid="{090B66FC-2A09-4315-82D0-661DD2F32AB9}"/>
    <cellStyle name="Comma 3 2 3 3 3 5 2 3" xfId="21564" xr:uid="{6590F4DD-190E-42A8-9CEA-706E5D245E78}"/>
    <cellStyle name="Comma 3 2 3 3 3 5 2 3 2" xfId="40539" xr:uid="{E1FC6B40-B04B-4205-951A-F00618762AEC}"/>
    <cellStyle name="Comma 3 2 3 3 3 5 2 4" xfId="27900" xr:uid="{AE1D8C6F-05D9-4B1F-8511-931C4F00034B}"/>
    <cellStyle name="Comma 3 2 3 3 3 5 3" xfId="10708" xr:uid="{C332F3BC-7B44-4206-B70E-7A4198EACB88}"/>
    <cellStyle name="Comma 3 2 3 3 3 5 3 2" xfId="43323" xr:uid="{DFDD1C4D-E389-4480-B17B-550C7F88854A}"/>
    <cellStyle name="Comma 3 2 3 3 3 5 3 3" xfId="30696" xr:uid="{209A7E51-CAEF-4F18-B9C1-0047516AD2FC}"/>
    <cellStyle name="Comma 3 2 3 3 3 5 4" xfId="18068" xr:uid="{71BA8DDF-8AB0-40F7-9060-4BD4821D0637}"/>
    <cellStyle name="Comma 3 2 3 3 3 5 4 2" xfId="37042" xr:uid="{866AE5F5-3731-47D4-BCB1-7886ECD13C12}"/>
    <cellStyle name="Comma 3 2 3 3 3 5 5" xfId="24403" xr:uid="{956288D6-FD37-4719-812E-E40B9602B882}"/>
    <cellStyle name="Comma 3 2 3 3 3 6" xfId="5955" xr:uid="{FB216C05-9A37-4E1C-9F75-E189AF4F3E3C}"/>
    <cellStyle name="Comma 3 2 3 3 3 6 2" xfId="13320" xr:uid="{45C7E069-AEF4-4F35-9BFF-91D5C0538B27}"/>
    <cellStyle name="Comma 3 2 3 3 3 6 2 2" xfId="45936" xr:uid="{3B3DA2C4-826D-48AE-BD96-B3B64172AF46}"/>
    <cellStyle name="Comma 3 2 3 3 3 6 2 3" xfId="33309" xr:uid="{9C05CCC2-40E4-442B-A7BA-3B1EA32A743E}"/>
    <cellStyle name="Comma 3 2 3 3 3 6 3" xfId="20680" xr:uid="{8A1F0D39-CCD4-4BDF-BF9D-4F9939928189}"/>
    <cellStyle name="Comma 3 2 3 3 3 6 3 2" xfId="39655" xr:uid="{680467D3-801D-4DC9-8EC6-D949EB2F2ADD}"/>
    <cellStyle name="Comma 3 2 3 3 3 6 4" xfId="27016" xr:uid="{91A9C35A-9F9E-4E9D-A7C4-E2202115BED1}"/>
    <cellStyle name="Comma 3 2 3 3 3 7" xfId="9828" xr:uid="{C6F511EE-7B6E-44C0-ADD7-B3F4E32225B9}"/>
    <cellStyle name="Comma 3 2 3 3 3 7 2" xfId="42439" xr:uid="{D052EEA4-5FC5-468A-8787-3515081F9E7E}"/>
    <cellStyle name="Comma 3 2 3 3 3 7 3" xfId="29812" xr:uid="{6274BECA-ECE6-4B4A-8B69-4F0EED0AAB73}"/>
    <cellStyle name="Comma 3 2 3 3 3 8" xfId="17188" xr:uid="{E8D1AE9D-1806-4D86-9512-A142201B5A12}"/>
    <cellStyle name="Comma 3 2 3 3 3 8 2" xfId="36126" xr:uid="{8C20165C-7CC9-414D-AD0E-E9B61D80CEDC}"/>
    <cellStyle name="Comma 3 2 3 3 3 9" xfId="23515" xr:uid="{373A09A7-8BF1-4C85-AB48-714A9E8D6D15}"/>
    <cellStyle name="Comma 3 2 3 3 4" xfId="2482" xr:uid="{5246D66E-B70B-4DF2-9CF5-3EFFF71CBC27}"/>
    <cellStyle name="Comma 3 2 3 3 4 2" xfId="2979" xr:uid="{25B92224-5566-4BEE-AA90-400B3B4B38D2}"/>
    <cellStyle name="Comma 3 2 3 3 4 2 2" xfId="4711" xr:uid="{85B5539F-C750-46E0-86B3-EC77127B7DF2}"/>
    <cellStyle name="Comma 3 2 3 3 4 2 2 2" xfId="8209" xr:uid="{B34835BD-0E1D-49EE-8541-B5A1110C6985}"/>
    <cellStyle name="Comma 3 2 3 3 4 2 2 2 2" xfId="15574" xr:uid="{5658047F-0A05-4D1B-B764-268A305535B3}"/>
    <cellStyle name="Comma 3 2 3 3 4 2 2 2 2 2" xfId="48190" xr:uid="{93E05BF5-E095-4BFB-8899-4CF222DDE8B5}"/>
    <cellStyle name="Comma 3 2 3 3 4 2 2 2 2 3" xfId="35563" xr:uid="{D43347EA-B083-4FFB-8DAF-C4A5B9BE9AC8}"/>
    <cellStyle name="Comma 3 2 3 3 4 2 2 2 3" xfId="22934" xr:uid="{9B43F4A5-0C8F-4E44-B53F-06C477EB68D7}"/>
    <cellStyle name="Comma 3 2 3 3 4 2 2 2 3 2" xfId="41909" xr:uid="{EB7827C0-B4A7-486F-84F0-046E4D544A24}"/>
    <cellStyle name="Comma 3 2 3 3 4 2 2 2 4" xfId="29270" xr:uid="{19E7E2C6-894D-43DE-B942-F7984BD14EF8}"/>
    <cellStyle name="Comma 3 2 3 3 4 2 2 3" xfId="5591" xr:uid="{5ADDF0E2-6A0A-4209-A47F-0F22C8901489}"/>
    <cellStyle name="Comma 3 2 3 3 4 2 2 3 2" xfId="12956" xr:uid="{9BD0B57D-4E4D-49DE-80FB-F04D26A9B443}"/>
    <cellStyle name="Comma 3 2 3 3 4 2 2 3 2 2" xfId="45572" xr:uid="{7DC9137F-F5D6-462A-9DDD-13061BE3A47A}"/>
    <cellStyle name="Comma 3 2 3 3 4 2 2 3 2 3" xfId="32945" xr:uid="{B412867B-165B-41A8-A120-866A7649CD21}"/>
    <cellStyle name="Comma 3 2 3 3 4 2 2 3 3" xfId="20316" xr:uid="{67E005B0-F9C8-406D-BD6C-629078F3C55F}"/>
    <cellStyle name="Comma 3 2 3 3 4 2 2 3 3 2" xfId="39291" xr:uid="{74B99DE7-CC10-4072-8DDE-B0FF0667FC36}"/>
    <cellStyle name="Comma 3 2 3 3 4 2 2 3 4" xfId="26652" xr:uid="{1B5D95DD-56A0-4E8A-A8E9-4B77321428E8}"/>
    <cellStyle name="Comma 3 2 3 3 4 2 2 4" xfId="12077" xr:uid="{291256CD-BC3E-4C16-9C9E-07D4FBBF3D30}"/>
    <cellStyle name="Comma 3 2 3 3 4 2 2 4 2" xfId="44693" xr:uid="{926DC3BE-7174-424A-B33C-2111656B8EFF}"/>
    <cellStyle name="Comma 3 2 3 3 4 2 2 4 3" xfId="32066" xr:uid="{B35C9ECB-8130-40CE-9D9B-083E35844D5C}"/>
    <cellStyle name="Comma 3 2 3 3 4 2 2 5" xfId="19437" xr:uid="{9884E533-43B0-404C-936A-CC3E2526C6C0}"/>
    <cellStyle name="Comma 3 2 3 3 4 2 2 5 2" xfId="38412" xr:uid="{61A6A055-071F-4F50-BA08-C3892732D572}"/>
    <cellStyle name="Comma 3 2 3 3 4 2 2 6" xfId="25773" xr:uid="{37D5E2A2-88C5-4CC1-8407-21B35974051A}"/>
    <cellStyle name="Comma 3 2 3 3 4 2 3" xfId="3855" xr:uid="{B32FF719-0CAC-4697-9F8D-FB474C75AE49}"/>
    <cellStyle name="Comma 3 2 3 3 4 2 3 2" xfId="7352" xr:uid="{7E39D30F-BEDD-4023-AD01-F6085550F9B9}"/>
    <cellStyle name="Comma 3 2 3 3 4 2 3 2 2" xfId="14717" xr:uid="{8F46240A-B6FC-45FF-A052-381DB3377940}"/>
    <cellStyle name="Comma 3 2 3 3 4 2 3 2 2 2" xfId="47333" xr:uid="{73593028-D21E-469C-8B1F-F32EACFD8A73}"/>
    <cellStyle name="Comma 3 2 3 3 4 2 3 2 2 3" xfId="34706" xr:uid="{BF8291CF-6B24-4415-A3AB-8C330BB55CCC}"/>
    <cellStyle name="Comma 3 2 3 3 4 2 3 2 3" xfId="22077" xr:uid="{DBEDC610-8760-4CFF-ABA1-004A61F39DCB}"/>
    <cellStyle name="Comma 3 2 3 3 4 2 3 2 3 2" xfId="41052" xr:uid="{DF7E8850-BCC9-44B1-A7CF-6975214079C3}"/>
    <cellStyle name="Comma 3 2 3 3 4 2 3 2 4" xfId="28413" xr:uid="{E3405A87-6E29-4113-8273-FDE0995989E9}"/>
    <cellStyle name="Comma 3 2 3 3 4 2 3 3" xfId="11221" xr:uid="{132446D8-9B99-41D7-B961-BEF3E8F238AD}"/>
    <cellStyle name="Comma 3 2 3 3 4 2 3 3 2" xfId="43836" xr:uid="{DA3B39F6-D863-4E54-9654-0C3967C4E518}"/>
    <cellStyle name="Comma 3 2 3 3 4 2 3 3 3" xfId="31209" xr:uid="{BFA05B44-0446-49AA-8C1E-BC61DFC3C092}"/>
    <cellStyle name="Comma 3 2 3 3 4 2 3 4" xfId="18581" xr:uid="{28CC2BD1-02E3-45EA-9856-C48F7F76057A}"/>
    <cellStyle name="Comma 3 2 3 3 4 2 3 4 2" xfId="37555" xr:uid="{C35F2DDC-BB7E-4E6B-8A28-7EBEF52BE951}"/>
    <cellStyle name="Comma 3 2 3 3 4 2 3 5" xfId="24916" xr:uid="{DCF8C23A-8385-4353-9EB1-E7DA8D2D11C1}"/>
    <cellStyle name="Comma 3 2 3 3 4 2 4" xfId="6476" xr:uid="{B2A389C6-3584-45F5-B5CB-31B34D64BBBA}"/>
    <cellStyle name="Comma 3 2 3 3 4 2 4 2" xfId="13841" xr:uid="{EE03D7A2-0AED-4F79-9BC7-A7A7981D3081}"/>
    <cellStyle name="Comma 3 2 3 3 4 2 4 2 2" xfId="46457" xr:uid="{28EC6578-CB84-4921-A68F-F755F3E3B5C0}"/>
    <cellStyle name="Comma 3 2 3 3 4 2 4 2 3" xfId="33830" xr:uid="{02EE1E69-8AAA-4E69-AE9B-90A8CDAFB4CA}"/>
    <cellStyle name="Comma 3 2 3 3 4 2 4 3" xfId="21201" xr:uid="{5DD36BD7-237D-45BA-ADCA-85D2D96628FC}"/>
    <cellStyle name="Comma 3 2 3 3 4 2 4 3 2" xfId="40176" xr:uid="{6C82E6E9-E10E-497B-9C37-A7F97C928E1A}"/>
    <cellStyle name="Comma 3 2 3 3 4 2 4 4" xfId="27537" xr:uid="{3A18D319-F0A3-444A-A516-09D2F970168B}"/>
    <cellStyle name="Comma 3 2 3 3 4 2 5" xfId="10347" xr:uid="{D11E38DE-7493-41CB-A199-B71BBBC5101B}"/>
    <cellStyle name="Comma 3 2 3 3 4 2 5 2" xfId="42960" xr:uid="{164A4DA2-EBB6-447F-82E5-430D019716B8}"/>
    <cellStyle name="Comma 3 2 3 3 4 2 5 3" xfId="30333" xr:uid="{B1AEB583-5FAF-48E5-9962-78888097E144}"/>
    <cellStyle name="Comma 3 2 3 3 4 2 6" xfId="17707" xr:uid="{2C400DB2-9B54-4301-8ADF-B1BE4A42A548}"/>
    <cellStyle name="Comma 3 2 3 3 4 2 6 2" xfId="36679" xr:uid="{954AF14A-0693-482A-B4AD-BE000B72A5AA}"/>
    <cellStyle name="Comma 3 2 3 3 4 2 7" xfId="24040" xr:uid="{6AF83D1A-8915-4D40-BAF8-9E5D9681BA22}"/>
    <cellStyle name="Comma 3 2 3 3 4 3" xfId="4271" xr:uid="{1D5F6F57-5882-485A-99D8-BE187D6F515F}"/>
    <cellStyle name="Comma 3 2 3 3 4 3 2" xfId="7768" xr:uid="{D6C4B125-6801-4516-B57A-4763243695A7}"/>
    <cellStyle name="Comma 3 2 3 3 4 3 2 2" xfId="15133" xr:uid="{29964389-51CE-4F35-865C-FAA0CAAC3118}"/>
    <cellStyle name="Comma 3 2 3 3 4 3 2 2 2" xfId="47749" xr:uid="{EFE9499B-A23F-4C8D-A8ED-B9509ACB96AC}"/>
    <cellStyle name="Comma 3 2 3 3 4 3 2 2 3" xfId="35122" xr:uid="{E98D1248-7DE3-4EC6-A56D-1C9157C2BAC4}"/>
    <cellStyle name="Comma 3 2 3 3 4 3 2 3" xfId="22493" xr:uid="{1C10D2B2-C3EB-49EC-8A93-D3928517EFFC}"/>
    <cellStyle name="Comma 3 2 3 3 4 3 2 3 2" xfId="41468" xr:uid="{9186158C-C393-4859-B0F2-AB8DADAF016C}"/>
    <cellStyle name="Comma 3 2 3 3 4 3 2 4" xfId="28829" xr:uid="{B5327D9C-E8C6-4E6C-BC8E-ECBD0A9679F5}"/>
    <cellStyle name="Comma 3 2 3 3 4 3 3" xfId="5149" xr:uid="{34071E68-F303-4BDA-84BC-CB7685240D89}"/>
    <cellStyle name="Comma 3 2 3 3 4 3 3 2" xfId="12514" xr:uid="{EA545832-ACE8-47B6-B759-7D602A350496}"/>
    <cellStyle name="Comma 3 2 3 3 4 3 3 2 2" xfId="45130" xr:uid="{B44B001E-2336-4CF9-910E-62648C90EACF}"/>
    <cellStyle name="Comma 3 2 3 3 4 3 3 2 3" xfId="32503" xr:uid="{AEA0C34C-0F83-4267-9EE7-E579EEDFB9DF}"/>
    <cellStyle name="Comma 3 2 3 3 4 3 3 3" xfId="19874" xr:uid="{93F0F59A-0C89-45AB-B09A-EF340D175996}"/>
    <cellStyle name="Comma 3 2 3 3 4 3 3 3 2" xfId="38849" xr:uid="{86357DD8-5A01-4137-9B72-93B346010383}"/>
    <cellStyle name="Comma 3 2 3 3 4 3 3 4" xfId="26210" xr:uid="{FC1868BC-3D1C-4E8B-8C17-DABF00AC7533}"/>
    <cellStyle name="Comma 3 2 3 3 4 3 4" xfId="11637" xr:uid="{5C3D5441-D9B6-49F0-8A64-01393FB00D4A}"/>
    <cellStyle name="Comma 3 2 3 3 4 3 4 2" xfId="44252" xr:uid="{E6AC4BDE-B703-437B-9A59-6F35383A3D28}"/>
    <cellStyle name="Comma 3 2 3 3 4 3 4 3" xfId="31625" xr:uid="{F81C5EED-EE6C-459C-AB9C-E7FE8A697A63}"/>
    <cellStyle name="Comma 3 2 3 3 4 3 5" xfId="18997" xr:uid="{F937D22A-04BF-46EB-A798-19B575DB57EE}"/>
    <cellStyle name="Comma 3 2 3 3 4 3 5 2" xfId="37971" xr:uid="{3B2B8842-696C-4BE2-8D13-C470F2367640}"/>
    <cellStyle name="Comma 3 2 3 3 4 3 6" xfId="25332" xr:uid="{C6F1D0D9-3234-4786-801F-3C72111E513E}"/>
    <cellStyle name="Comma 3 2 3 3 4 4" xfId="3421" xr:uid="{11FBF9EA-652F-4503-9D7B-8735655BD9C9}"/>
    <cellStyle name="Comma 3 2 3 3 4 4 2" xfId="6918" xr:uid="{DDD1D9F4-C1B4-4532-9E41-4CBC91187BF6}"/>
    <cellStyle name="Comma 3 2 3 3 4 4 2 2" xfId="14283" xr:uid="{044EC05C-C977-43A1-8995-F356DCEB5D40}"/>
    <cellStyle name="Comma 3 2 3 3 4 4 2 2 2" xfId="46899" xr:uid="{3C4C8DAE-5E68-49A1-A323-FE50D1E32A91}"/>
    <cellStyle name="Comma 3 2 3 3 4 4 2 2 3" xfId="34272" xr:uid="{AFE872D2-40A8-4DBD-A1BE-D19ADA7B95C1}"/>
    <cellStyle name="Comma 3 2 3 3 4 4 2 3" xfId="21643" xr:uid="{F9F0B11E-A024-472C-817A-5F9048F926CB}"/>
    <cellStyle name="Comma 3 2 3 3 4 4 2 3 2" xfId="40618" xr:uid="{F8E025DA-ECD9-46EB-A90A-CD5E096E1C37}"/>
    <cellStyle name="Comma 3 2 3 3 4 4 2 4" xfId="27979" xr:uid="{3F94EFEA-5B4B-4D97-A4A5-6AABB066218F}"/>
    <cellStyle name="Comma 3 2 3 3 4 4 3" xfId="10787" xr:uid="{9CDEA381-826C-47ED-BB8F-EEB375689C66}"/>
    <cellStyle name="Comma 3 2 3 3 4 4 3 2" xfId="43402" xr:uid="{79F92FD7-E472-49CD-8201-1E7234D590B8}"/>
    <cellStyle name="Comma 3 2 3 3 4 4 3 3" xfId="30775" xr:uid="{CE4708DF-5EDB-4BD8-B7A5-C26582E42D79}"/>
    <cellStyle name="Comma 3 2 3 3 4 4 4" xfId="18147" xr:uid="{71298ACE-70A4-44EC-B0F3-C3944C5293ED}"/>
    <cellStyle name="Comma 3 2 3 3 4 4 4 2" xfId="37121" xr:uid="{606773AE-57CD-43ED-8136-1B1B7859B2DF}"/>
    <cellStyle name="Comma 3 2 3 3 4 4 5" xfId="24482" xr:uid="{6B838C78-223D-4705-99BF-CA5F8F7BE42C}"/>
    <cellStyle name="Comma 3 2 3 3 4 5" xfId="6034" xr:uid="{3E302BBC-67F2-4F3D-BC2D-0874A4121297}"/>
    <cellStyle name="Comma 3 2 3 3 4 5 2" xfId="13399" xr:uid="{455472F0-F78B-487A-B0E9-04D65B7C3884}"/>
    <cellStyle name="Comma 3 2 3 3 4 5 2 2" xfId="46015" xr:uid="{8B83A197-51A5-4A3D-A519-E30C8A6A549C}"/>
    <cellStyle name="Comma 3 2 3 3 4 5 2 3" xfId="33388" xr:uid="{D54B9CB9-390E-4599-B728-BE76DF288FA0}"/>
    <cellStyle name="Comma 3 2 3 3 4 5 3" xfId="20759" xr:uid="{B1DCDDD3-1C7F-4049-B83A-8D9309D9B8B3}"/>
    <cellStyle name="Comma 3 2 3 3 4 5 3 2" xfId="39734" xr:uid="{67FBE2AB-C387-498B-AEA7-876208D6CEFE}"/>
    <cellStyle name="Comma 3 2 3 3 4 5 4" xfId="27095" xr:uid="{E60BC260-AF62-43AE-B0F9-340977D98548}"/>
    <cellStyle name="Comma 3 2 3 3 4 6" xfId="9907" xr:uid="{70BD3E8B-A174-4CD0-9185-07723AF03A96}"/>
    <cellStyle name="Comma 3 2 3 3 4 6 2" xfId="42518" xr:uid="{DB356F65-E46E-4444-99F8-76ECB92E85F3}"/>
    <cellStyle name="Comma 3 2 3 3 4 6 3" xfId="29891" xr:uid="{E9B3B622-AA0C-4E62-9400-B4D4A99B2B7F}"/>
    <cellStyle name="Comma 3 2 3 3 4 7" xfId="17267" xr:uid="{1DAC6184-373C-4574-9A68-E0B18A1A6936}"/>
    <cellStyle name="Comma 3 2 3 3 4 7 2" xfId="36205" xr:uid="{362C9168-6D30-4D3F-823C-8B18C23899FA}"/>
    <cellStyle name="Comma 3 2 3 3 4 8" xfId="23594" xr:uid="{43408596-BA81-4895-B8D1-0C59A3E7972B}"/>
    <cellStyle name="Comma 3 2 3 3 5" xfId="2825" xr:uid="{7541A69A-DCB3-46C7-BFF3-156F93292BD5}"/>
    <cellStyle name="Comma 3 2 3 3 5 2" xfId="4559" xr:uid="{10A5C1E4-D84E-4330-A4DE-482A8BBA0705}"/>
    <cellStyle name="Comma 3 2 3 3 5 2 2" xfId="8057" xr:uid="{141ABB27-A977-426A-8671-80B684A1CA07}"/>
    <cellStyle name="Comma 3 2 3 3 5 2 2 2" xfId="15422" xr:uid="{02C95C4F-3F33-4F0B-A3D4-C0B63E2BBBCD}"/>
    <cellStyle name="Comma 3 2 3 3 5 2 2 2 2" xfId="48038" xr:uid="{51F7501F-A3CD-4CDF-B98E-7E3B5940FCCF}"/>
    <cellStyle name="Comma 3 2 3 3 5 2 2 2 3" xfId="35411" xr:uid="{CCB534B6-EEC2-4F8C-9EDD-B3144A22327B}"/>
    <cellStyle name="Comma 3 2 3 3 5 2 2 3" xfId="22782" xr:uid="{33CB2BA0-93F0-40B3-A83A-F96C00EB19AB}"/>
    <cellStyle name="Comma 3 2 3 3 5 2 2 3 2" xfId="41757" xr:uid="{0E7FA485-CDCE-42B8-99BF-D70CEBF89531}"/>
    <cellStyle name="Comma 3 2 3 3 5 2 2 4" xfId="29118" xr:uid="{F1A73E19-9C8D-49FF-9CAD-22A4A466D8E9}"/>
    <cellStyle name="Comma 3 2 3 3 5 2 3" xfId="5439" xr:uid="{998B82E8-D1FE-40F9-880A-8FE68D7E54BF}"/>
    <cellStyle name="Comma 3 2 3 3 5 2 3 2" xfId="12804" xr:uid="{C0DC7FBC-4BBE-4A0C-8BB1-6513545EC97A}"/>
    <cellStyle name="Comma 3 2 3 3 5 2 3 2 2" xfId="45420" xr:uid="{75749A46-5AEF-4A49-B8AF-2F0A626250AA}"/>
    <cellStyle name="Comma 3 2 3 3 5 2 3 2 3" xfId="32793" xr:uid="{80320A68-EDD7-4073-A5E6-A08D3D369BF3}"/>
    <cellStyle name="Comma 3 2 3 3 5 2 3 3" xfId="20164" xr:uid="{59863068-F410-42CA-8D0C-4A47D44C052E}"/>
    <cellStyle name="Comma 3 2 3 3 5 2 3 3 2" xfId="39139" xr:uid="{2833EA76-41C6-4425-9EDE-98A371C1EC60}"/>
    <cellStyle name="Comma 3 2 3 3 5 2 3 4" xfId="26500" xr:uid="{7A20FCB3-BAD1-4845-B705-A1A2790ABC14}"/>
    <cellStyle name="Comma 3 2 3 3 5 2 4" xfId="11925" xr:uid="{2193F1A8-2E26-4602-AA54-F11455221576}"/>
    <cellStyle name="Comma 3 2 3 3 5 2 4 2" xfId="44541" xr:uid="{7F575B48-17BF-41CE-A87E-468799EBF5AF}"/>
    <cellStyle name="Comma 3 2 3 3 5 2 4 3" xfId="31914" xr:uid="{97186D20-DA6C-45B0-9F47-81ADE2417D6E}"/>
    <cellStyle name="Comma 3 2 3 3 5 2 5" xfId="19285" xr:uid="{738C1F19-6459-4564-971A-16F584E161B2}"/>
    <cellStyle name="Comma 3 2 3 3 5 2 5 2" xfId="38260" xr:uid="{1EAD1E87-5E64-4C24-8519-74474B9A6F73}"/>
    <cellStyle name="Comma 3 2 3 3 5 2 6" xfId="25621" xr:uid="{0F6E095E-860D-4459-B369-CCFBF058F7AC}"/>
    <cellStyle name="Comma 3 2 3 3 5 3" xfId="3704" xr:uid="{84EEC805-E1BF-4921-8A25-4D531CEE6020}"/>
    <cellStyle name="Comma 3 2 3 3 5 3 2" xfId="7201" xr:uid="{1AD59487-E908-4971-BD94-1BBAF39FF5E9}"/>
    <cellStyle name="Comma 3 2 3 3 5 3 2 2" xfId="14566" xr:uid="{10AA34DD-A635-4364-8E5B-4EDECE2069AF}"/>
    <cellStyle name="Comma 3 2 3 3 5 3 2 2 2" xfId="47182" xr:uid="{C99F586D-1F0E-4A9D-8E32-E95FCFEB2C09}"/>
    <cellStyle name="Comma 3 2 3 3 5 3 2 2 3" xfId="34555" xr:uid="{1DFFE502-B09F-41E0-B33D-0C63418614A0}"/>
    <cellStyle name="Comma 3 2 3 3 5 3 2 3" xfId="21926" xr:uid="{80909381-844E-4C17-847B-CC825D840B8C}"/>
    <cellStyle name="Comma 3 2 3 3 5 3 2 3 2" xfId="40901" xr:uid="{116F58DA-2FD8-42C0-9D95-DF21AB46A05F}"/>
    <cellStyle name="Comma 3 2 3 3 5 3 2 4" xfId="28262" xr:uid="{9A057D28-C042-4E9A-8F25-B24019D81CA7}"/>
    <cellStyle name="Comma 3 2 3 3 5 3 3" xfId="11070" xr:uid="{1D332DC0-7202-4487-9D61-C86BBD061347}"/>
    <cellStyle name="Comma 3 2 3 3 5 3 3 2" xfId="43685" xr:uid="{588C5405-E854-47BF-BA71-9B5FD46FCF99}"/>
    <cellStyle name="Comma 3 2 3 3 5 3 3 3" xfId="31058" xr:uid="{24EA653C-0B16-424C-8A5A-1E53C8679651}"/>
    <cellStyle name="Comma 3 2 3 3 5 3 4" xfId="18430" xr:uid="{833309F1-C19B-48AA-BF31-CC060B827CBF}"/>
    <cellStyle name="Comma 3 2 3 3 5 3 4 2" xfId="37404" xr:uid="{BC21429B-C388-4A2B-9788-A9D517C1F4E8}"/>
    <cellStyle name="Comma 3 2 3 3 5 3 5" xfId="24765" xr:uid="{4174134C-128C-47F3-995C-2E0F2D9A5928}"/>
    <cellStyle name="Comma 3 2 3 3 5 4" xfId="6324" xr:uid="{D284246D-5A9A-4CCD-85E2-16AAC4302953}"/>
    <cellStyle name="Comma 3 2 3 3 5 4 2" xfId="13689" xr:uid="{6E2B6407-0F67-466E-8888-A3B617006C48}"/>
    <cellStyle name="Comma 3 2 3 3 5 4 2 2" xfId="46305" xr:uid="{746204E0-F55B-4540-A6A6-AF46BBFFA7F4}"/>
    <cellStyle name="Comma 3 2 3 3 5 4 2 3" xfId="33678" xr:uid="{3B7071C4-EE68-4FA5-B81E-DF02EA85C54D}"/>
    <cellStyle name="Comma 3 2 3 3 5 4 3" xfId="21049" xr:uid="{982B4752-E118-4963-8286-B84D5516F2F8}"/>
    <cellStyle name="Comma 3 2 3 3 5 4 3 2" xfId="40024" xr:uid="{ED2D824E-A7DD-41BA-8B27-71BF92CFA751}"/>
    <cellStyle name="Comma 3 2 3 3 5 4 4" xfId="27385" xr:uid="{363F3479-F3B5-4751-A18E-A1F15D039CF2}"/>
    <cellStyle name="Comma 3 2 3 3 5 5" xfId="10195" xr:uid="{351C8583-11F1-463F-A725-57B2D42DE2D0}"/>
    <cellStyle name="Comma 3 2 3 3 5 5 2" xfId="42808" xr:uid="{6E4D157F-F0CD-4F07-AFD0-6F128C319F70}"/>
    <cellStyle name="Comma 3 2 3 3 5 5 3" xfId="30181" xr:uid="{B884F213-ACCF-4C7A-ABA1-14C03BFC0473}"/>
    <cellStyle name="Comma 3 2 3 3 5 6" xfId="17555" xr:uid="{8A69D71C-8833-43A0-A380-6065BCA550C8}"/>
    <cellStyle name="Comma 3 2 3 3 5 6 2" xfId="36527" xr:uid="{AAE563AB-AF7D-4944-99FC-1EEC51EDCC13}"/>
    <cellStyle name="Comma 3 2 3 3 5 7" xfId="23888" xr:uid="{0EECE87D-025C-4615-98F7-7DD1E4A8D695}"/>
    <cellStyle name="Comma 3 2 3 3 6" xfId="4120" xr:uid="{D39E8324-4EB9-4D79-8925-7342DCC4D8E8}"/>
    <cellStyle name="Comma 3 2 3 3 6 2" xfId="7617" xr:uid="{8D32A331-BD1B-4DB3-B163-638DF8E774DE}"/>
    <cellStyle name="Comma 3 2 3 3 6 2 2" xfId="14982" xr:uid="{FD814A6A-2459-4645-B627-5D0755CF45DA}"/>
    <cellStyle name="Comma 3 2 3 3 6 2 2 2" xfId="47598" xr:uid="{B979558D-C613-46B5-8816-847FB7B89F4A}"/>
    <cellStyle name="Comma 3 2 3 3 6 2 2 3" xfId="34971" xr:uid="{02995DD8-35CE-423D-80CB-8DBD981673DE}"/>
    <cellStyle name="Comma 3 2 3 3 6 2 3" xfId="22342" xr:uid="{8D815237-8EE4-4E0E-BD37-B63B3548D917}"/>
    <cellStyle name="Comma 3 2 3 3 6 2 3 2" xfId="41317" xr:uid="{3D39C2BB-A502-4E29-A4D3-4D37CC21701D}"/>
    <cellStyle name="Comma 3 2 3 3 6 2 4" xfId="28678" xr:uid="{7372559F-DA99-4D94-90BB-93EE3A861FBD}"/>
    <cellStyle name="Comma 3 2 3 3 6 3" xfId="4995" xr:uid="{85715C2A-CF4D-417B-8930-3963CCE26A89}"/>
    <cellStyle name="Comma 3 2 3 3 6 3 2" xfId="12360" xr:uid="{088E9C00-0407-4421-A53C-02B034F19F84}"/>
    <cellStyle name="Comma 3 2 3 3 6 3 2 2" xfId="44976" xr:uid="{376B0120-05B2-4C3A-A856-7DC4BDCBEAAF}"/>
    <cellStyle name="Comma 3 2 3 3 6 3 2 3" xfId="32349" xr:uid="{814FA808-FA5A-4127-9922-7BD419963317}"/>
    <cellStyle name="Comma 3 2 3 3 6 3 3" xfId="19720" xr:uid="{709D8D78-B038-4A30-97E1-A95556322330}"/>
    <cellStyle name="Comma 3 2 3 3 6 3 3 2" xfId="38695" xr:uid="{2DF8DB4B-39B0-406D-BEAC-1D83031B5415}"/>
    <cellStyle name="Comma 3 2 3 3 6 3 4" xfId="26056" xr:uid="{CD0C409C-B1A9-4964-8BD0-E358151CAA22}"/>
    <cellStyle name="Comma 3 2 3 3 6 4" xfId="11486" xr:uid="{F2C3DCF2-C20B-4A81-A9C6-AB5A42C051B6}"/>
    <cellStyle name="Comma 3 2 3 3 6 4 2" xfId="44101" xr:uid="{42E2F176-F0EF-45D8-AC6D-3B67711D8AC2}"/>
    <cellStyle name="Comma 3 2 3 3 6 4 3" xfId="31474" xr:uid="{C9AC3B16-FF8C-4F8B-9C62-F0595714C1A3}"/>
    <cellStyle name="Comma 3 2 3 3 6 5" xfId="18846" xr:uid="{5A8A12EA-1A64-4AFC-9E13-3DB832C49926}"/>
    <cellStyle name="Comma 3 2 3 3 6 5 2" xfId="37820" xr:uid="{4EE972F1-4202-4E8C-8C19-95183B5DEE4B}"/>
    <cellStyle name="Comma 3 2 3 3 6 6" xfId="25181" xr:uid="{8A4A9005-9C7C-4285-8109-54E837314819}"/>
    <cellStyle name="Comma 3 2 3 3 7" xfId="3270" xr:uid="{A82A77D5-964F-4E66-9538-27665983154B}"/>
    <cellStyle name="Comma 3 2 3 3 7 2" xfId="6767" xr:uid="{4B3CD15C-055F-43AD-BC5B-217BBDF1130D}"/>
    <cellStyle name="Comma 3 2 3 3 7 2 2" xfId="14132" xr:uid="{C211D362-0DEC-447D-A324-CE8ED31CCFAE}"/>
    <cellStyle name="Comma 3 2 3 3 7 2 2 2" xfId="46748" xr:uid="{2DC89BA3-0786-4FB7-BEBC-0E2023BE532D}"/>
    <cellStyle name="Comma 3 2 3 3 7 2 2 3" xfId="34121" xr:uid="{6E63CBE5-6765-4A4B-94FD-5F5E0223C0DE}"/>
    <cellStyle name="Comma 3 2 3 3 7 2 3" xfId="21492" xr:uid="{766F1D6C-F225-46B8-A4D4-BC836E793C7F}"/>
    <cellStyle name="Comma 3 2 3 3 7 2 3 2" xfId="40467" xr:uid="{9EFE12E9-49EE-46EC-AF9B-D2EFFEA89345}"/>
    <cellStyle name="Comma 3 2 3 3 7 2 4" xfId="27828" xr:uid="{FCCE9182-6D22-4F2C-8B57-6AC6408F08F8}"/>
    <cellStyle name="Comma 3 2 3 3 7 3" xfId="10636" xr:uid="{1DF15259-BC65-4FD7-B92B-BAD1610D7596}"/>
    <cellStyle name="Comma 3 2 3 3 7 3 2" xfId="43251" xr:uid="{187ECD6E-4AD3-410F-BD07-DC034BC356F4}"/>
    <cellStyle name="Comma 3 2 3 3 7 3 3" xfId="30624" xr:uid="{80490E2A-7A1D-4B5F-8EA9-DD1A1C137B1A}"/>
    <cellStyle name="Comma 3 2 3 3 7 4" xfId="17996" xr:uid="{A3310E60-2BF7-4CBC-A7DC-1837920900E6}"/>
    <cellStyle name="Comma 3 2 3 3 7 4 2" xfId="36970" xr:uid="{083426C1-0784-495D-8738-4018CF74E0BF}"/>
    <cellStyle name="Comma 3 2 3 3 7 5" xfId="24331" xr:uid="{BF2B321B-956D-4CB4-850D-CFDB39DCEEA2}"/>
    <cellStyle name="Comma 3 2 3 3 8" xfId="5880" xr:uid="{C95AF6D5-B0B0-46C6-900B-0FA63C72F5CA}"/>
    <cellStyle name="Comma 3 2 3 3 8 2" xfId="13245" xr:uid="{82ECF3D9-E258-44CC-BD93-CA2A3FA17E85}"/>
    <cellStyle name="Comma 3 2 3 3 8 2 2" xfId="45861" xr:uid="{FC365FA6-32F8-4152-A5CA-958068376C4C}"/>
    <cellStyle name="Comma 3 2 3 3 8 2 3" xfId="33234" xr:uid="{C467347E-4CF7-4440-AF96-47AB29FE327A}"/>
    <cellStyle name="Comma 3 2 3 3 8 3" xfId="20605" xr:uid="{D8DCCD73-CE43-448B-A3AD-77D0FC5771B9}"/>
    <cellStyle name="Comma 3 2 3 3 8 3 2" xfId="39580" xr:uid="{746686E3-F1BB-41D6-B67C-E4285445F98B}"/>
    <cellStyle name="Comma 3 2 3 3 8 4" xfId="26941" xr:uid="{0E59E27E-74C8-4F1D-906A-01D54828F7AF}"/>
    <cellStyle name="Comma 3 2 3 3 9" xfId="2279" xr:uid="{50393B8E-B061-474B-9147-BA7BBFE7C908}"/>
    <cellStyle name="Comma 3 2 3 3 9 2" xfId="9753" xr:uid="{C2765562-F4A0-4F11-9285-3733782DDF84}"/>
    <cellStyle name="Comma 3 2 3 3 9 2 2" xfId="42364" xr:uid="{C0991313-4DBB-49C3-8807-72BFB4E39CA8}"/>
    <cellStyle name="Comma 3 2 3 3 9 3" xfId="17113" xr:uid="{25EAB443-10E0-4B26-8A1D-71E81290201D}"/>
    <cellStyle name="Comma 3 2 3 3 9 4" xfId="29737" xr:uid="{7DE33B7D-DE94-44EF-9661-18F8BAA28779}"/>
    <cellStyle name="Comma 3 2 3 4" xfId="1068" xr:uid="{191B8820-E5DB-4269-B59A-1426E7B7258D}"/>
    <cellStyle name="Comma 3 2 3 4 10" xfId="8877" xr:uid="{D6AF3499-3E87-4FCE-8530-0F9D5F5D7E0D}"/>
    <cellStyle name="Comma 3 2 3 4 10 2" xfId="36027" xr:uid="{BB7FDEEB-8B3C-4BF6-A74B-0ED6949DF4AC}"/>
    <cellStyle name="Comma 3 2 3 4 11" xfId="16237" xr:uid="{F13AD51E-CEA6-4061-A06A-F2FE8E769D94}"/>
    <cellStyle name="Comma 3 2 3 4 12" xfId="23443" xr:uid="{15298E27-D35B-4FBC-B82C-F3322D72B86B}"/>
    <cellStyle name="Comma 3 2 3 4 2" xfId="2339" xr:uid="{356245B5-C0A7-4FD6-B74E-902F9C12F695}"/>
    <cellStyle name="Comma 3 2 3 4 2 10" xfId="23465" xr:uid="{9D27E397-43ED-4EA1-AEDC-B78A3F38D3B1}"/>
    <cellStyle name="Comma 3 2 3 4 2 2" xfId="2429" xr:uid="{906A882F-9256-4AEF-9F37-103DC1EF195D}"/>
    <cellStyle name="Comma 3 2 3 4 2 2 2" xfId="2584" xr:uid="{F03C7669-C291-4782-AE26-5BC95D730AEE}"/>
    <cellStyle name="Comma 3 2 3 4 2 2 2 2" xfId="3081" xr:uid="{C21C5F35-CEDE-4169-A2F0-F2770B92A36E}"/>
    <cellStyle name="Comma 3 2 3 4 2 2 2 2 2" xfId="4813" xr:uid="{8543E6AC-50DC-4AC5-BA88-7BDCED114AA2}"/>
    <cellStyle name="Comma 3 2 3 4 2 2 2 2 2 2" xfId="8311" xr:uid="{D3654B79-92A0-4FED-B6CA-DBF44720D0C9}"/>
    <cellStyle name="Comma 3 2 3 4 2 2 2 2 2 2 2" xfId="15676" xr:uid="{C6EEE343-14D5-4E93-993A-3E947CBE8ED4}"/>
    <cellStyle name="Comma 3 2 3 4 2 2 2 2 2 2 2 2" xfId="48292" xr:uid="{F9940743-7449-421C-B1A8-515E2F9E9F33}"/>
    <cellStyle name="Comma 3 2 3 4 2 2 2 2 2 2 2 3" xfId="35665" xr:uid="{AB778DF8-2EA7-4D6F-976F-748F5F4D9CD2}"/>
    <cellStyle name="Comma 3 2 3 4 2 2 2 2 2 2 3" xfId="23036" xr:uid="{C2C44F0E-952D-4465-8C01-5A995D72902A}"/>
    <cellStyle name="Comma 3 2 3 4 2 2 2 2 2 2 3 2" xfId="42011" xr:uid="{38768AF7-E481-4F10-B2E2-5273BE249316}"/>
    <cellStyle name="Comma 3 2 3 4 2 2 2 2 2 2 4" xfId="29372" xr:uid="{D912DEC8-FF00-4F2C-9770-145FF25DDC1F}"/>
    <cellStyle name="Comma 3 2 3 4 2 2 2 2 2 3" xfId="5693" xr:uid="{66967747-5A73-47EE-830C-D2A099FAC185}"/>
    <cellStyle name="Comma 3 2 3 4 2 2 2 2 2 3 2" xfId="13058" xr:uid="{57175C04-22C0-4748-90A2-D59FAA1D0A2F}"/>
    <cellStyle name="Comma 3 2 3 4 2 2 2 2 2 3 2 2" xfId="45674" xr:uid="{B2BBFFED-EDC7-4762-B9D6-23E66177B2CE}"/>
    <cellStyle name="Comma 3 2 3 4 2 2 2 2 2 3 2 3" xfId="33047" xr:uid="{00DABAD5-6109-4BCF-82D5-5D1AF30EF252}"/>
    <cellStyle name="Comma 3 2 3 4 2 2 2 2 2 3 3" xfId="20418" xr:uid="{750899FF-AC7B-4777-B24F-60973B5F3E2B}"/>
    <cellStyle name="Comma 3 2 3 4 2 2 2 2 2 3 3 2" xfId="39393" xr:uid="{E2C28C4D-FD9B-4C5C-A270-37B80A9924F1}"/>
    <cellStyle name="Comma 3 2 3 4 2 2 2 2 2 3 4" xfId="26754" xr:uid="{A84F9D17-8B59-43E6-AF5B-14038F7CDB41}"/>
    <cellStyle name="Comma 3 2 3 4 2 2 2 2 2 4" xfId="12179" xr:uid="{9410F03A-B0C7-460B-8F10-F397171232F5}"/>
    <cellStyle name="Comma 3 2 3 4 2 2 2 2 2 4 2" xfId="44795" xr:uid="{1CC944B2-6278-443F-9ECA-DDC3546AB2DE}"/>
    <cellStyle name="Comma 3 2 3 4 2 2 2 2 2 4 3" xfId="32168" xr:uid="{E3A69557-69B0-4CD9-96EA-9A6B1DB02944}"/>
    <cellStyle name="Comma 3 2 3 4 2 2 2 2 2 5" xfId="19539" xr:uid="{17F6CEB4-F59C-4873-987D-EA9CC21C8C24}"/>
    <cellStyle name="Comma 3 2 3 4 2 2 2 2 2 5 2" xfId="38514" xr:uid="{189BFAFB-D94C-4886-9441-5CC21BC529EE}"/>
    <cellStyle name="Comma 3 2 3 4 2 2 2 2 2 6" xfId="25875" xr:uid="{C7FB6BD7-0390-4B02-A2AD-A6A6E064D6E1}"/>
    <cellStyle name="Comma 3 2 3 4 2 2 2 2 3" xfId="3957" xr:uid="{DC034104-89BA-4AAE-858C-7C38F59BB75F}"/>
    <cellStyle name="Comma 3 2 3 4 2 2 2 2 3 2" xfId="7454" xr:uid="{D54EFC6C-42A2-46CF-8B43-DAC26C3FBDDA}"/>
    <cellStyle name="Comma 3 2 3 4 2 2 2 2 3 2 2" xfId="14819" xr:uid="{B010F14B-97A9-48D6-B2A6-D2D9B35BEDF3}"/>
    <cellStyle name="Comma 3 2 3 4 2 2 2 2 3 2 2 2" xfId="47435" xr:uid="{4E245EE9-3FBA-4B40-96FE-344BC6D2F1F1}"/>
    <cellStyle name="Comma 3 2 3 4 2 2 2 2 3 2 2 3" xfId="34808" xr:uid="{3EBCFA41-FAC2-4F3D-A66C-49DE9DE6390E}"/>
    <cellStyle name="Comma 3 2 3 4 2 2 2 2 3 2 3" xfId="22179" xr:uid="{8F0DD83C-3713-42F1-AA27-C5EC499CA826}"/>
    <cellStyle name="Comma 3 2 3 4 2 2 2 2 3 2 3 2" xfId="41154" xr:uid="{5C03C313-ECF9-478C-9DB7-BF47F379A351}"/>
    <cellStyle name="Comma 3 2 3 4 2 2 2 2 3 2 4" xfId="28515" xr:uid="{68CC67C9-A49F-4E98-8751-3AC72B77A749}"/>
    <cellStyle name="Comma 3 2 3 4 2 2 2 2 3 3" xfId="11323" xr:uid="{1EFCFA93-66B1-4933-BB91-AC8F6CBD78CF}"/>
    <cellStyle name="Comma 3 2 3 4 2 2 2 2 3 3 2" xfId="43938" xr:uid="{E7C5B171-1861-4869-9CFD-04BA5EEC79DA}"/>
    <cellStyle name="Comma 3 2 3 4 2 2 2 2 3 3 3" xfId="31311" xr:uid="{1B038F01-7DFB-4A42-8BD1-F0D818FDC06E}"/>
    <cellStyle name="Comma 3 2 3 4 2 2 2 2 3 4" xfId="18683" xr:uid="{CF2CA8C1-9129-45B8-B1F2-B259555A509F}"/>
    <cellStyle name="Comma 3 2 3 4 2 2 2 2 3 4 2" xfId="37657" xr:uid="{BC471E18-515C-4532-8FE2-97622BA1A561}"/>
    <cellStyle name="Comma 3 2 3 4 2 2 2 2 3 5" xfId="25018" xr:uid="{551CFF10-46EA-4AAB-9B15-851AED808AAD}"/>
    <cellStyle name="Comma 3 2 3 4 2 2 2 2 4" xfId="6578" xr:uid="{A08C13A5-3B32-4661-BD33-48EA481A6333}"/>
    <cellStyle name="Comma 3 2 3 4 2 2 2 2 4 2" xfId="13943" xr:uid="{695F147F-4706-4DFB-AB67-17C7156921F0}"/>
    <cellStyle name="Comma 3 2 3 4 2 2 2 2 4 2 2" xfId="46559" xr:uid="{4D492C72-9E5A-4F90-98C3-A4BC2D37F28E}"/>
    <cellStyle name="Comma 3 2 3 4 2 2 2 2 4 2 3" xfId="33932" xr:uid="{766C90B1-A40F-4F58-99CC-762D0E8FFFD6}"/>
    <cellStyle name="Comma 3 2 3 4 2 2 2 2 4 3" xfId="21303" xr:uid="{72EDFEDA-935D-4E98-981D-14EC2CC1671F}"/>
    <cellStyle name="Comma 3 2 3 4 2 2 2 2 4 3 2" xfId="40278" xr:uid="{FB588816-3161-44F6-B2F1-DF757CA444FD}"/>
    <cellStyle name="Comma 3 2 3 4 2 2 2 2 4 4" xfId="27639" xr:uid="{8DCA39E2-9722-4733-ACD1-05C222F7E77D}"/>
    <cellStyle name="Comma 3 2 3 4 2 2 2 2 5" xfId="10449" xr:uid="{D02BB467-BB8F-4AE4-8835-123A50902CCC}"/>
    <cellStyle name="Comma 3 2 3 4 2 2 2 2 5 2" xfId="43062" xr:uid="{942B1C08-06DA-4A7D-886F-D34E5B96613D}"/>
    <cellStyle name="Comma 3 2 3 4 2 2 2 2 5 3" xfId="30435" xr:uid="{CAAD907B-972B-48B3-9209-CDBC1563D42E}"/>
    <cellStyle name="Comma 3 2 3 4 2 2 2 2 6" xfId="17809" xr:uid="{99C4882F-AFFE-4AAE-9C79-F338EEAE9D11}"/>
    <cellStyle name="Comma 3 2 3 4 2 2 2 2 6 2" xfId="36781" xr:uid="{C4EAEDD1-BCF8-4072-852B-348A643B1DFD}"/>
    <cellStyle name="Comma 3 2 3 4 2 2 2 2 7" xfId="24142" xr:uid="{18085C60-5202-4A2A-A33B-479BDA803BFF}"/>
    <cellStyle name="Comma 3 2 3 4 2 2 2 3" xfId="4373" xr:uid="{466AF0A3-BB9E-4C76-926D-25648E73E10A}"/>
    <cellStyle name="Comma 3 2 3 4 2 2 2 3 2" xfId="7870" xr:uid="{12CAE6F5-DF38-40B0-B4BB-98A15DAEACEF}"/>
    <cellStyle name="Comma 3 2 3 4 2 2 2 3 2 2" xfId="15235" xr:uid="{68F4443D-BDE7-4627-A246-D5C140566886}"/>
    <cellStyle name="Comma 3 2 3 4 2 2 2 3 2 2 2" xfId="47851" xr:uid="{3F1AC3FE-41C9-44DD-8742-C5FD38F082CF}"/>
    <cellStyle name="Comma 3 2 3 4 2 2 2 3 2 2 3" xfId="35224" xr:uid="{6BD8FB56-7085-429C-9426-881A275B16A1}"/>
    <cellStyle name="Comma 3 2 3 4 2 2 2 3 2 3" xfId="22595" xr:uid="{C6E8FD05-D9E7-4B13-9EBE-39E4CF4C56D3}"/>
    <cellStyle name="Comma 3 2 3 4 2 2 2 3 2 3 2" xfId="41570" xr:uid="{B8031D5A-C713-4E52-A55A-9517C5B9D140}"/>
    <cellStyle name="Comma 3 2 3 4 2 2 2 3 2 4" xfId="28931" xr:uid="{CDCE3727-F5AD-46A2-8A24-3367F5435F9D}"/>
    <cellStyle name="Comma 3 2 3 4 2 2 2 3 3" xfId="5251" xr:uid="{15343587-164D-43E6-BDFC-63B7E60A1CF7}"/>
    <cellStyle name="Comma 3 2 3 4 2 2 2 3 3 2" xfId="12616" xr:uid="{50576B87-5A49-4912-B650-66549C303891}"/>
    <cellStyle name="Comma 3 2 3 4 2 2 2 3 3 2 2" xfId="45232" xr:uid="{DFDE226A-A6BD-45EC-B42F-E594B546EA1B}"/>
    <cellStyle name="Comma 3 2 3 4 2 2 2 3 3 2 3" xfId="32605" xr:uid="{3E0F9CAB-7657-4AEC-A480-91B697AA2333}"/>
    <cellStyle name="Comma 3 2 3 4 2 2 2 3 3 3" xfId="19976" xr:uid="{81B3BE95-A947-49C9-B20D-AAD13B858057}"/>
    <cellStyle name="Comma 3 2 3 4 2 2 2 3 3 3 2" xfId="38951" xr:uid="{57093960-AAC3-403B-AA1C-FE2E5E35DA2E}"/>
    <cellStyle name="Comma 3 2 3 4 2 2 2 3 3 4" xfId="26312" xr:uid="{AA0734CB-5B97-41A1-9ED6-4FBAB22626AF}"/>
    <cellStyle name="Comma 3 2 3 4 2 2 2 3 4" xfId="11739" xr:uid="{4CBB226E-20B6-4322-80D4-08BE133E0C1F}"/>
    <cellStyle name="Comma 3 2 3 4 2 2 2 3 4 2" xfId="44354" xr:uid="{A3CAC1E7-2D92-4602-B9DF-F12B9884A9ED}"/>
    <cellStyle name="Comma 3 2 3 4 2 2 2 3 4 3" xfId="31727" xr:uid="{0CDCEF2F-F29D-4B9C-A05B-659E2DD17FDD}"/>
    <cellStyle name="Comma 3 2 3 4 2 2 2 3 5" xfId="19099" xr:uid="{4C0F7340-E76B-4DF1-9793-4B6A0C05020F}"/>
    <cellStyle name="Comma 3 2 3 4 2 2 2 3 5 2" xfId="38073" xr:uid="{05856B4A-96EB-46F7-B49A-D098E44C7550}"/>
    <cellStyle name="Comma 3 2 3 4 2 2 2 3 6" xfId="25434" xr:uid="{594893D4-6FC2-4DE2-8C0B-A86320AEF69A}"/>
    <cellStyle name="Comma 3 2 3 4 2 2 2 4" xfId="3523" xr:uid="{D1DA0738-243D-47C6-9FE0-94D6057A3E8D}"/>
    <cellStyle name="Comma 3 2 3 4 2 2 2 4 2" xfId="7020" xr:uid="{803149AE-3298-492A-B2BC-9CE620B7E240}"/>
    <cellStyle name="Comma 3 2 3 4 2 2 2 4 2 2" xfId="14385" xr:uid="{EAA1A16A-2F3F-45CE-8008-F834623FA244}"/>
    <cellStyle name="Comma 3 2 3 4 2 2 2 4 2 2 2" xfId="47001" xr:uid="{FF7D3B94-6F2C-412C-A049-0D967A8842B1}"/>
    <cellStyle name="Comma 3 2 3 4 2 2 2 4 2 2 3" xfId="34374" xr:uid="{5EF15559-4934-41DE-B428-176CC6236F9F}"/>
    <cellStyle name="Comma 3 2 3 4 2 2 2 4 2 3" xfId="21745" xr:uid="{4D65177A-27F2-4198-BEA0-1BEC6EF98224}"/>
    <cellStyle name="Comma 3 2 3 4 2 2 2 4 2 3 2" xfId="40720" xr:uid="{8D0428E7-9AA9-472A-A1DC-B63106A54E7B}"/>
    <cellStyle name="Comma 3 2 3 4 2 2 2 4 2 4" xfId="28081" xr:uid="{A0928922-47D8-49FB-8C99-02D3E261CC37}"/>
    <cellStyle name="Comma 3 2 3 4 2 2 2 4 3" xfId="10889" xr:uid="{B33BAF42-C72C-46A0-B6FD-592A9F7B8BC6}"/>
    <cellStyle name="Comma 3 2 3 4 2 2 2 4 3 2" xfId="43504" xr:uid="{24D72DD0-E282-4F8E-BAD2-B5E85378AF04}"/>
    <cellStyle name="Comma 3 2 3 4 2 2 2 4 3 3" xfId="30877" xr:uid="{6F98374E-8885-4C12-B372-50AD2B9513E7}"/>
    <cellStyle name="Comma 3 2 3 4 2 2 2 4 4" xfId="18249" xr:uid="{5D6277C5-30AB-46D2-95B3-F9677B6B1994}"/>
    <cellStyle name="Comma 3 2 3 4 2 2 2 4 4 2" xfId="37223" xr:uid="{A2D6F19F-C2AC-442B-AEB0-343232B85457}"/>
    <cellStyle name="Comma 3 2 3 4 2 2 2 4 5" xfId="24584" xr:uid="{1A873A48-9761-4029-ABD9-F5B8589FED0E}"/>
    <cellStyle name="Comma 3 2 3 4 2 2 2 5" xfId="6136" xr:uid="{87A07D40-B250-4AF1-9914-639B969AAE84}"/>
    <cellStyle name="Comma 3 2 3 4 2 2 2 5 2" xfId="13501" xr:uid="{89A76F41-06D0-4FCE-AF40-70434989C965}"/>
    <cellStyle name="Comma 3 2 3 4 2 2 2 5 2 2" xfId="46117" xr:uid="{309FFC28-A509-4AB3-82BA-944894AEE3A0}"/>
    <cellStyle name="Comma 3 2 3 4 2 2 2 5 2 3" xfId="33490" xr:uid="{4E56B883-5B37-4988-B567-12105262F576}"/>
    <cellStyle name="Comma 3 2 3 4 2 2 2 5 3" xfId="20861" xr:uid="{084BCBD7-5863-43E9-B6DB-23E7E7741422}"/>
    <cellStyle name="Comma 3 2 3 4 2 2 2 5 3 2" xfId="39836" xr:uid="{602DDA79-30AE-4DFA-83AC-411DFC678E0A}"/>
    <cellStyle name="Comma 3 2 3 4 2 2 2 5 4" xfId="27197" xr:uid="{0BE652A1-948B-4D96-B695-BABEA196B989}"/>
    <cellStyle name="Comma 3 2 3 4 2 2 2 6" xfId="10009" xr:uid="{F1B89D1F-6299-4B07-8F4C-B76DC9B6E9CE}"/>
    <cellStyle name="Comma 3 2 3 4 2 2 2 6 2" xfId="42620" xr:uid="{285382D9-110B-4239-8169-710D3BFC17D4}"/>
    <cellStyle name="Comma 3 2 3 4 2 2 2 6 3" xfId="29993" xr:uid="{8282A87C-4DEB-4865-9564-068F53B06931}"/>
    <cellStyle name="Comma 3 2 3 4 2 2 2 7" xfId="17369" xr:uid="{B6EDA6D2-0C16-45ED-B046-E6EB6933BB1F}"/>
    <cellStyle name="Comma 3 2 3 4 2 2 2 7 2" xfId="36307" xr:uid="{39A5CA28-B083-4C24-8812-1D616DD95AC5}"/>
    <cellStyle name="Comma 3 2 3 4 2 2 2 8" xfId="23696" xr:uid="{47E8C343-9595-4168-AC64-C0EDF3F874DF}"/>
    <cellStyle name="Comma 3 2 3 4 2 2 3" xfId="2926" xr:uid="{78B69FF5-FF57-4670-ACDA-283AEF1A7819}"/>
    <cellStyle name="Comma 3 2 3 4 2 2 3 2" xfId="4658" xr:uid="{DD7C505B-8383-4916-94A2-DF3E557CB720}"/>
    <cellStyle name="Comma 3 2 3 4 2 2 3 2 2" xfId="8156" xr:uid="{CC82FF1B-833A-46DD-80C4-9D3838929AF9}"/>
    <cellStyle name="Comma 3 2 3 4 2 2 3 2 2 2" xfId="15521" xr:uid="{73545AF8-68F1-4787-A4A3-3BE9C7AAD813}"/>
    <cellStyle name="Comma 3 2 3 4 2 2 3 2 2 2 2" xfId="48137" xr:uid="{9800D84A-B384-4DF5-B612-2EFF51901268}"/>
    <cellStyle name="Comma 3 2 3 4 2 2 3 2 2 2 3" xfId="35510" xr:uid="{D4254F09-76CC-4689-BCB5-6B8AC8BEE461}"/>
    <cellStyle name="Comma 3 2 3 4 2 2 3 2 2 3" xfId="22881" xr:uid="{3790A08B-9123-4FF0-BF92-E06AB9523BF8}"/>
    <cellStyle name="Comma 3 2 3 4 2 2 3 2 2 3 2" xfId="41856" xr:uid="{27C5A131-FE57-4CB9-A549-1BBDFF6F001D}"/>
    <cellStyle name="Comma 3 2 3 4 2 2 3 2 2 4" xfId="29217" xr:uid="{D5B0141E-D24B-4A08-8FA8-CC25D3D42CFF}"/>
    <cellStyle name="Comma 3 2 3 4 2 2 3 2 3" xfId="5538" xr:uid="{CB88BE91-AB9B-4C70-ABBB-87E833042041}"/>
    <cellStyle name="Comma 3 2 3 4 2 2 3 2 3 2" xfId="12903" xr:uid="{EE059BB7-8DF3-440F-8CB5-ED15BE495A89}"/>
    <cellStyle name="Comma 3 2 3 4 2 2 3 2 3 2 2" xfId="45519" xr:uid="{B168CDCF-5C73-4303-AE95-2FDECCB64364}"/>
    <cellStyle name="Comma 3 2 3 4 2 2 3 2 3 2 3" xfId="32892" xr:uid="{25D9299F-F381-4AFC-B583-7E690AA15E23}"/>
    <cellStyle name="Comma 3 2 3 4 2 2 3 2 3 3" xfId="20263" xr:uid="{93FA25BD-0C41-436D-8FF3-4C7DC36173DE}"/>
    <cellStyle name="Comma 3 2 3 4 2 2 3 2 3 3 2" xfId="39238" xr:uid="{8594C301-DBEB-4516-9B99-04D6D4D65171}"/>
    <cellStyle name="Comma 3 2 3 4 2 2 3 2 3 4" xfId="26599" xr:uid="{D0CBE602-39E6-43EA-9DAE-4689A7207422}"/>
    <cellStyle name="Comma 3 2 3 4 2 2 3 2 4" xfId="12024" xr:uid="{896F3F79-AB75-45C4-8043-68A1172ADFA2}"/>
    <cellStyle name="Comma 3 2 3 4 2 2 3 2 4 2" xfId="44640" xr:uid="{79486F3F-3D34-4975-B607-125C1605E3AC}"/>
    <cellStyle name="Comma 3 2 3 4 2 2 3 2 4 3" xfId="32013" xr:uid="{2D6199CD-A9A4-4702-8696-B00B325CBA5F}"/>
    <cellStyle name="Comma 3 2 3 4 2 2 3 2 5" xfId="19384" xr:uid="{0F08814C-F2CB-430B-B217-8C1ADF17BCE3}"/>
    <cellStyle name="Comma 3 2 3 4 2 2 3 2 5 2" xfId="38359" xr:uid="{AB565A49-365C-444B-A911-1ED9DA8D5506}"/>
    <cellStyle name="Comma 3 2 3 4 2 2 3 2 6" xfId="25720" xr:uid="{B414B269-30AB-475D-9FF1-BA39329DC4F3}"/>
    <cellStyle name="Comma 3 2 3 4 2 2 3 3" xfId="3803" xr:uid="{C947BF73-A2F5-4E53-8D87-6DA377BD4ABC}"/>
    <cellStyle name="Comma 3 2 3 4 2 2 3 3 2" xfId="7300" xr:uid="{D6F366AC-71C9-448E-A478-9967AE5C1F8B}"/>
    <cellStyle name="Comma 3 2 3 4 2 2 3 3 2 2" xfId="14665" xr:uid="{99C5352F-B114-4635-8C04-5ADF3FE980E2}"/>
    <cellStyle name="Comma 3 2 3 4 2 2 3 3 2 2 2" xfId="47281" xr:uid="{B533A158-E4F6-4F68-A894-AE66203D92BA}"/>
    <cellStyle name="Comma 3 2 3 4 2 2 3 3 2 2 3" xfId="34654" xr:uid="{CB6920C7-A530-430B-8361-A24C14169D94}"/>
    <cellStyle name="Comma 3 2 3 4 2 2 3 3 2 3" xfId="22025" xr:uid="{5E5C0629-1A5F-42C1-9A83-FCB801B768D3}"/>
    <cellStyle name="Comma 3 2 3 4 2 2 3 3 2 3 2" xfId="41000" xr:uid="{47A37473-1998-440E-BE7D-C477E4BC18E5}"/>
    <cellStyle name="Comma 3 2 3 4 2 2 3 3 2 4" xfId="28361" xr:uid="{F98321E5-49BB-43E2-B4A9-09F74F1ED4CA}"/>
    <cellStyle name="Comma 3 2 3 4 2 2 3 3 3" xfId="11169" xr:uid="{84561F9C-0B7B-48C9-83F9-5A2C09FFE494}"/>
    <cellStyle name="Comma 3 2 3 4 2 2 3 3 3 2" xfId="43784" xr:uid="{6599572D-F616-4EC0-A82D-06AB1F50A019}"/>
    <cellStyle name="Comma 3 2 3 4 2 2 3 3 3 3" xfId="31157" xr:uid="{D7F46137-E29D-4E55-8573-4334B3C20DD7}"/>
    <cellStyle name="Comma 3 2 3 4 2 2 3 3 4" xfId="18529" xr:uid="{1B3C442A-9B92-44C2-858C-731D1CA86FD2}"/>
    <cellStyle name="Comma 3 2 3 4 2 2 3 3 4 2" xfId="37503" xr:uid="{D1FF3490-2BE2-4430-AA1B-7FDE44C08453}"/>
    <cellStyle name="Comma 3 2 3 4 2 2 3 3 5" xfId="24864" xr:uid="{46FA010A-9A0F-4ABA-A800-2F6FA658EB55}"/>
    <cellStyle name="Comma 3 2 3 4 2 2 3 4" xfId="6423" xr:uid="{8F6FB46D-BD93-4902-B600-6E4A663AE5F0}"/>
    <cellStyle name="Comma 3 2 3 4 2 2 3 4 2" xfId="13788" xr:uid="{9ADDCFA9-19A1-4504-9955-A65202F0D29C}"/>
    <cellStyle name="Comma 3 2 3 4 2 2 3 4 2 2" xfId="46404" xr:uid="{0DE98119-B901-4FB0-8D00-FF57C8747E46}"/>
    <cellStyle name="Comma 3 2 3 4 2 2 3 4 2 3" xfId="33777" xr:uid="{0A3968D0-543D-4961-B988-36622205896F}"/>
    <cellStyle name="Comma 3 2 3 4 2 2 3 4 3" xfId="21148" xr:uid="{41766531-5372-46E4-9022-EC88AD1686BC}"/>
    <cellStyle name="Comma 3 2 3 4 2 2 3 4 3 2" xfId="40123" xr:uid="{3DA33DA1-2FA0-46DD-A077-AEE6823BA1B5}"/>
    <cellStyle name="Comma 3 2 3 4 2 2 3 4 4" xfId="27484" xr:uid="{A37B07AA-13A4-4DE4-8E58-F90EAF9ED166}"/>
    <cellStyle name="Comma 3 2 3 4 2 2 3 5" xfId="10294" xr:uid="{167FA8D3-14BB-4B34-A0F2-2F5D3C65053D}"/>
    <cellStyle name="Comma 3 2 3 4 2 2 3 5 2" xfId="42907" xr:uid="{91445DC5-54B8-4825-9E56-C474C0A829CD}"/>
    <cellStyle name="Comma 3 2 3 4 2 2 3 5 3" xfId="30280" xr:uid="{4601AFB1-B110-4B12-AA81-C36355EBAB57}"/>
    <cellStyle name="Comma 3 2 3 4 2 2 3 6" xfId="17654" xr:uid="{5789247E-2B54-4EC9-8641-BBBF1B3155C8}"/>
    <cellStyle name="Comma 3 2 3 4 2 2 3 6 2" xfId="36626" xr:uid="{09549D5B-95A9-4DD5-BDBB-EC9CBE30FE22}"/>
    <cellStyle name="Comma 3 2 3 4 2 2 3 7" xfId="23987" xr:uid="{16E33EDB-CF5C-42D9-8765-ED792A2CBCD8}"/>
    <cellStyle name="Comma 3 2 3 4 2 2 4" xfId="4218" xr:uid="{4FF5C00B-15D3-48CB-8D0F-B171DF921AA0}"/>
    <cellStyle name="Comma 3 2 3 4 2 2 4 2" xfId="7715" xr:uid="{9E81A898-4820-47B1-9553-800FFA0FD097}"/>
    <cellStyle name="Comma 3 2 3 4 2 2 4 2 2" xfId="15080" xr:uid="{C9A5C526-F7AF-4146-BF61-7B72DEF4AE85}"/>
    <cellStyle name="Comma 3 2 3 4 2 2 4 2 2 2" xfId="47696" xr:uid="{C29D9F18-7374-4FD8-AE96-B2B758263C23}"/>
    <cellStyle name="Comma 3 2 3 4 2 2 4 2 2 3" xfId="35069" xr:uid="{0162F4D0-F251-4A5E-8B0F-555D35D42ADC}"/>
    <cellStyle name="Comma 3 2 3 4 2 2 4 2 3" xfId="22440" xr:uid="{04755ED3-37CF-4392-B0E6-427C79916FF0}"/>
    <cellStyle name="Comma 3 2 3 4 2 2 4 2 3 2" xfId="41415" xr:uid="{38275C5A-917E-4306-8D7C-C9EB221F1E01}"/>
    <cellStyle name="Comma 3 2 3 4 2 2 4 2 4" xfId="28776" xr:uid="{2CADFEC4-3185-4B35-97E1-38383E27307E}"/>
    <cellStyle name="Comma 3 2 3 4 2 2 4 3" xfId="5096" xr:uid="{96D27F91-B9E1-4CAB-9E57-88D7A1B125A2}"/>
    <cellStyle name="Comma 3 2 3 4 2 2 4 3 2" xfId="12461" xr:uid="{5D63E188-987C-4842-941C-144C2230FB6C}"/>
    <cellStyle name="Comma 3 2 3 4 2 2 4 3 2 2" xfId="45077" xr:uid="{12FA9CA7-BEC6-4E42-B1F0-D634F971521D}"/>
    <cellStyle name="Comma 3 2 3 4 2 2 4 3 2 3" xfId="32450" xr:uid="{98D71D72-BCA8-4C0B-9F28-8C06FC87D277}"/>
    <cellStyle name="Comma 3 2 3 4 2 2 4 3 3" xfId="19821" xr:uid="{05EF8466-748B-42F2-95FD-A6389ECD64A8}"/>
    <cellStyle name="Comma 3 2 3 4 2 2 4 3 3 2" xfId="38796" xr:uid="{D9535B9F-8DDC-4CDA-ABFB-E36FE7EBD96E}"/>
    <cellStyle name="Comma 3 2 3 4 2 2 4 3 4" xfId="26157" xr:uid="{BA7CFF7F-C7F6-4C44-8899-E931D1189E29}"/>
    <cellStyle name="Comma 3 2 3 4 2 2 4 4" xfId="11584" xr:uid="{6A0E15D6-805B-4E8C-9228-FAA1DB9790DF}"/>
    <cellStyle name="Comma 3 2 3 4 2 2 4 4 2" xfId="44199" xr:uid="{42856482-4EC8-476F-8474-59BCA8FACF14}"/>
    <cellStyle name="Comma 3 2 3 4 2 2 4 4 3" xfId="31572" xr:uid="{8399BD3E-7149-44EE-96B4-53E64CA3CDB4}"/>
    <cellStyle name="Comma 3 2 3 4 2 2 4 5" xfId="18944" xr:uid="{4B03B6DE-0938-4267-90A5-65DFB7963EAE}"/>
    <cellStyle name="Comma 3 2 3 4 2 2 4 5 2" xfId="37918" xr:uid="{2FF8B7D8-6CA2-477B-95BB-0259B42CBA76}"/>
    <cellStyle name="Comma 3 2 3 4 2 2 4 6" xfId="25279" xr:uid="{EC517CC8-78B2-49FF-B5A2-895FF4200690}"/>
    <cellStyle name="Comma 3 2 3 4 2 2 5" xfId="3368" xr:uid="{002A99DE-CFE6-4DB5-9339-3510B3AF471F}"/>
    <cellStyle name="Comma 3 2 3 4 2 2 5 2" xfId="6865" xr:uid="{2AE0F873-7231-4490-B73F-147F67E4C10D}"/>
    <cellStyle name="Comma 3 2 3 4 2 2 5 2 2" xfId="14230" xr:uid="{4B6B1935-5F35-4D15-AB78-D50B4421F89A}"/>
    <cellStyle name="Comma 3 2 3 4 2 2 5 2 2 2" xfId="46846" xr:uid="{0F01860B-E60D-44B9-BD97-4460436E7408}"/>
    <cellStyle name="Comma 3 2 3 4 2 2 5 2 2 3" xfId="34219" xr:uid="{048FFAAC-CD20-4473-A35D-02A6E120DF7C}"/>
    <cellStyle name="Comma 3 2 3 4 2 2 5 2 3" xfId="21590" xr:uid="{B0A1DDBE-5625-4C89-AEBD-4118848D5BFC}"/>
    <cellStyle name="Comma 3 2 3 4 2 2 5 2 3 2" xfId="40565" xr:uid="{5ED1A37E-58B7-4524-88E2-DB5E1338D1AC}"/>
    <cellStyle name="Comma 3 2 3 4 2 2 5 2 4" xfId="27926" xr:uid="{D69AA4B7-C400-4671-AD12-E6E15BEBC8D3}"/>
    <cellStyle name="Comma 3 2 3 4 2 2 5 3" xfId="10734" xr:uid="{219D8921-C23B-4BBE-B309-FB8585DD264F}"/>
    <cellStyle name="Comma 3 2 3 4 2 2 5 3 2" xfId="43349" xr:uid="{CED8CE1C-6116-4E7A-8C22-B6052A17AADA}"/>
    <cellStyle name="Comma 3 2 3 4 2 2 5 3 3" xfId="30722" xr:uid="{4AD5EBE7-8F3A-483D-97D8-1A86C86F3986}"/>
    <cellStyle name="Comma 3 2 3 4 2 2 5 4" xfId="18094" xr:uid="{4AFB8071-A931-462B-9E85-5CE60B496CC6}"/>
    <cellStyle name="Comma 3 2 3 4 2 2 5 4 2" xfId="37068" xr:uid="{5FE3ED16-BDE9-470A-BBE0-9E055936BBBD}"/>
    <cellStyle name="Comma 3 2 3 4 2 2 5 5" xfId="24429" xr:uid="{071DA8DA-6890-49B1-8A8D-466C627C5B5B}"/>
    <cellStyle name="Comma 3 2 3 4 2 2 6" xfId="5981" xr:uid="{7153ECBC-E37B-48BA-931B-A9B5166A1E8D}"/>
    <cellStyle name="Comma 3 2 3 4 2 2 6 2" xfId="13346" xr:uid="{A0E55717-06A9-46CD-9DC9-82DFF9E45F84}"/>
    <cellStyle name="Comma 3 2 3 4 2 2 6 2 2" xfId="45962" xr:uid="{A59BD7B1-8229-4265-BF98-D44A58CAD342}"/>
    <cellStyle name="Comma 3 2 3 4 2 2 6 2 3" xfId="33335" xr:uid="{174F0817-BE0C-4AD1-9359-C33A8E901BA9}"/>
    <cellStyle name="Comma 3 2 3 4 2 2 6 3" xfId="20706" xr:uid="{CDCE6012-5A70-4C2F-B4F2-16BCCEC93D39}"/>
    <cellStyle name="Comma 3 2 3 4 2 2 6 3 2" xfId="39681" xr:uid="{1BA77769-EA82-4DBC-9553-2863E1A58059}"/>
    <cellStyle name="Comma 3 2 3 4 2 2 6 4" xfId="27042" xr:uid="{4158E6AD-6719-4E61-95C4-AAA60A33BBC3}"/>
    <cellStyle name="Comma 3 2 3 4 2 2 7" xfId="9854" xr:uid="{288EA159-DC20-4D96-AC9D-35F0161779C6}"/>
    <cellStyle name="Comma 3 2 3 4 2 2 7 2" xfId="42465" xr:uid="{F2339B6B-4066-4773-8F58-85E79282CED5}"/>
    <cellStyle name="Comma 3 2 3 4 2 2 7 3" xfId="29838" xr:uid="{2A8CD911-3CD7-4AEA-8BCE-7D2FE8325905}"/>
    <cellStyle name="Comma 3 2 3 4 2 2 8" xfId="17214" xr:uid="{931D1B67-4371-429C-AB56-AB1096EFAC46}"/>
    <cellStyle name="Comma 3 2 3 4 2 2 8 2" xfId="36152" xr:uid="{CA9416C9-7AB6-4115-9425-0EE376A19B13}"/>
    <cellStyle name="Comma 3 2 3 4 2 2 9" xfId="23541" xr:uid="{2D65457C-1DC0-411F-875E-899DCEEC0730}"/>
    <cellStyle name="Comma 3 2 3 4 2 3" xfId="2508" xr:uid="{59851B7D-F2FB-4146-A103-051B5E7E2306}"/>
    <cellStyle name="Comma 3 2 3 4 2 3 2" xfId="3005" xr:uid="{6C83C2D2-9A22-4277-9EEA-B89C3142761A}"/>
    <cellStyle name="Comma 3 2 3 4 2 3 2 2" xfId="4737" xr:uid="{4864C94E-C823-41D4-A2B5-DEC5302E6D84}"/>
    <cellStyle name="Comma 3 2 3 4 2 3 2 2 2" xfId="8235" xr:uid="{0F8BC442-A067-4001-BE8A-DCFA3C1982BB}"/>
    <cellStyle name="Comma 3 2 3 4 2 3 2 2 2 2" xfId="15600" xr:uid="{7EB7036D-8809-41BF-898F-8647F8272AF9}"/>
    <cellStyle name="Comma 3 2 3 4 2 3 2 2 2 2 2" xfId="48216" xr:uid="{70EDDAB9-A374-4040-A2DE-289CD8A42F6D}"/>
    <cellStyle name="Comma 3 2 3 4 2 3 2 2 2 2 3" xfId="35589" xr:uid="{0AFDC4EA-109C-4351-8D88-59807220664E}"/>
    <cellStyle name="Comma 3 2 3 4 2 3 2 2 2 3" xfId="22960" xr:uid="{AC7C677F-4C39-4B0D-9EF1-9353471211D6}"/>
    <cellStyle name="Comma 3 2 3 4 2 3 2 2 2 3 2" xfId="41935" xr:uid="{A85080C6-D016-4B23-B86E-6A5F743C5515}"/>
    <cellStyle name="Comma 3 2 3 4 2 3 2 2 2 4" xfId="29296" xr:uid="{0BBF2F6E-061F-4C91-8597-1131D57CB054}"/>
    <cellStyle name="Comma 3 2 3 4 2 3 2 2 3" xfId="5617" xr:uid="{6A0BB0FD-2708-4AB0-B553-B7DB858D743F}"/>
    <cellStyle name="Comma 3 2 3 4 2 3 2 2 3 2" xfId="12982" xr:uid="{D33DE9A3-68B3-4E2C-BD1A-29BCEB269148}"/>
    <cellStyle name="Comma 3 2 3 4 2 3 2 2 3 2 2" xfId="45598" xr:uid="{7EDEB7EC-4737-4739-B36B-744AB3D6B12C}"/>
    <cellStyle name="Comma 3 2 3 4 2 3 2 2 3 2 3" xfId="32971" xr:uid="{5AA039A1-0D30-41D4-85C9-3C58A41BD310}"/>
    <cellStyle name="Comma 3 2 3 4 2 3 2 2 3 3" xfId="20342" xr:uid="{9E6FF1D1-D6F3-424C-82E5-C550BB439ACD}"/>
    <cellStyle name="Comma 3 2 3 4 2 3 2 2 3 3 2" xfId="39317" xr:uid="{ED5882BB-5A97-44BF-978A-5F4E7AC835BD}"/>
    <cellStyle name="Comma 3 2 3 4 2 3 2 2 3 4" xfId="26678" xr:uid="{96441425-90E8-432F-B82C-B2E122A9DD6B}"/>
    <cellStyle name="Comma 3 2 3 4 2 3 2 2 4" xfId="12103" xr:uid="{AAC9EDC2-AC81-4335-B1D9-A292F1BFAB60}"/>
    <cellStyle name="Comma 3 2 3 4 2 3 2 2 4 2" xfId="44719" xr:uid="{C3A2562D-15CD-4A59-9FFA-442309C34576}"/>
    <cellStyle name="Comma 3 2 3 4 2 3 2 2 4 3" xfId="32092" xr:uid="{33A6B572-0AEA-4805-92C5-697346603E29}"/>
    <cellStyle name="Comma 3 2 3 4 2 3 2 2 5" xfId="19463" xr:uid="{20E2C8C8-C093-4B58-95E2-EBE8C1BDCD58}"/>
    <cellStyle name="Comma 3 2 3 4 2 3 2 2 5 2" xfId="38438" xr:uid="{0CEEC26C-876D-4673-BA7C-11F520E6BC10}"/>
    <cellStyle name="Comma 3 2 3 4 2 3 2 2 6" xfId="25799" xr:uid="{236F3748-BC12-4075-9D59-F8B850CB8846}"/>
    <cellStyle name="Comma 3 2 3 4 2 3 2 3" xfId="3881" xr:uid="{57C022BD-E5AC-4ECF-8BE1-3B52F19555AA}"/>
    <cellStyle name="Comma 3 2 3 4 2 3 2 3 2" xfId="7378" xr:uid="{2F87A661-DB8E-469F-B5F9-752D03483872}"/>
    <cellStyle name="Comma 3 2 3 4 2 3 2 3 2 2" xfId="14743" xr:uid="{67B99DCE-018A-40A6-9B1E-805A144604A1}"/>
    <cellStyle name="Comma 3 2 3 4 2 3 2 3 2 2 2" xfId="47359" xr:uid="{2ACC2EBF-EB16-4685-A870-B22B43EF83E5}"/>
    <cellStyle name="Comma 3 2 3 4 2 3 2 3 2 2 3" xfId="34732" xr:uid="{96B6FA98-6050-4A89-A966-C9EF6C9B70EE}"/>
    <cellStyle name="Comma 3 2 3 4 2 3 2 3 2 3" xfId="22103" xr:uid="{C59F0BFB-854B-45DD-B559-119734900A65}"/>
    <cellStyle name="Comma 3 2 3 4 2 3 2 3 2 3 2" xfId="41078" xr:uid="{0A711C0D-9A1F-4D44-843E-F4F257CDEBDF}"/>
    <cellStyle name="Comma 3 2 3 4 2 3 2 3 2 4" xfId="28439" xr:uid="{AABF0B2A-5F85-4E24-BD7A-FE6FEFD71CD4}"/>
    <cellStyle name="Comma 3 2 3 4 2 3 2 3 3" xfId="11247" xr:uid="{06439F09-A946-41AA-A04F-DD81F3BA44AE}"/>
    <cellStyle name="Comma 3 2 3 4 2 3 2 3 3 2" xfId="43862" xr:uid="{0D89035E-A738-4482-BA64-357261B84915}"/>
    <cellStyle name="Comma 3 2 3 4 2 3 2 3 3 3" xfId="31235" xr:uid="{CDD772AB-CBFF-4AD8-9E9A-021914F0E61F}"/>
    <cellStyle name="Comma 3 2 3 4 2 3 2 3 4" xfId="18607" xr:uid="{6F0E71EB-E4C2-41E1-8972-9C1D0385AD2C}"/>
    <cellStyle name="Comma 3 2 3 4 2 3 2 3 4 2" xfId="37581" xr:uid="{81190AF5-C416-42D3-A759-F25A69E21DFB}"/>
    <cellStyle name="Comma 3 2 3 4 2 3 2 3 5" xfId="24942" xr:uid="{66D7E6D8-E043-40B7-8645-DBB8ECFF491A}"/>
    <cellStyle name="Comma 3 2 3 4 2 3 2 4" xfId="6502" xr:uid="{FA6ECE35-61C6-4B67-91B5-D18A2B98FA3B}"/>
    <cellStyle name="Comma 3 2 3 4 2 3 2 4 2" xfId="13867" xr:uid="{7F74E518-51D0-460E-85BC-B606A7133D48}"/>
    <cellStyle name="Comma 3 2 3 4 2 3 2 4 2 2" xfId="46483" xr:uid="{A4B5B347-9853-412E-AFFC-301D21FC2356}"/>
    <cellStyle name="Comma 3 2 3 4 2 3 2 4 2 3" xfId="33856" xr:uid="{06D6739D-9D33-4323-BA41-F1F013DE6455}"/>
    <cellStyle name="Comma 3 2 3 4 2 3 2 4 3" xfId="21227" xr:uid="{1E322D8F-CBC5-42F1-A8FD-4ADEC4A680AC}"/>
    <cellStyle name="Comma 3 2 3 4 2 3 2 4 3 2" xfId="40202" xr:uid="{CE618E3A-CBDF-4716-A91F-06DAE7ADED43}"/>
    <cellStyle name="Comma 3 2 3 4 2 3 2 4 4" xfId="27563" xr:uid="{03E772E2-D85C-4F35-AC8D-01A038AA011B}"/>
    <cellStyle name="Comma 3 2 3 4 2 3 2 5" xfId="10373" xr:uid="{A1063537-52FC-43A8-B89F-E9C243D891E5}"/>
    <cellStyle name="Comma 3 2 3 4 2 3 2 5 2" xfId="42986" xr:uid="{DEBDDB0C-BDBC-4365-8B92-8F820B26530A}"/>
    <cellStyle name="Comma 3 2 3 4 2 3 2 5 3" xfId="30359" xr:uid="{ACEE6A4A-FD91-40A0-A9C3-CF8E5CD43A85}"/>
    <cellStyle name="Comma 3 2 3 4 2 3 2 6" xfId="17733" xr:uid="{F1DF85DF-3447-4772-A3B8-B47275740CE9}"/>
    <cellStyle name="Comma 3 2 3 4 2 3 2 6 2" xfId="36705" xr:uid="{4C1E7937-C66D-4838-AFB7-A648D786F9CD}"/>
    <cellStyle name="Comma 3 2 3 4 2 3 2 7" xfId="24066" xr:uid="{6F7AFCB6-8393-4A5E-8B0B-516328DA2509}"/>
    <cellStyle name="Comma 3 2 3 4 2 3 3" xfId="4297" xr:uid="{10651B36-D54A-48E3-887A-2728D81C4697}"/>
    <cellStyle name="Comma 3 2 3 4 2 3 3 2" xfId="7794" xr:uid="{17D7BFEE-C109-4DD0-A33D-9AFCCE810E76}"/>
    <cellStyle name="Comma 3 2 3 4 2 3 3 2 2" xfId="15159" xr:uid="{7520E0A3-F5C3-4421-91FE-ABBEBC50E1E8}"/>
    <cellStyle name="Comma 3 2 3 4 2 3 3 2 2 2" xfId="47775" xr:uid="{FA2D3FBB-3397-4930-BC87-6E7681D5738E}"/>
    <cellStyle name="Comma 3 2 3 4 2 3 3 2 2 3" xfId="35148" xr:uid="{23EA502A-1D0A-41E2-BCF9-D728F4816778}"/>
    <cellStyle name="Comma 3 2 3 4 2 3 3 2 3" xfId="22519" xr:uid="{21EBDF5F-D406-4502-A442-D0F583E576CE}"/>
    <cellStyle name="Comma 3 2 3 4 2 3 3 2 3 2" xfId="41494" xr:uid="{9B10889D-6B65-425C-8AA3-88F2BB68D2F9}"/>
    <cellStyle name="Comma 3 2 3 4 2 3 3 2 4" xfId="28855" xr:uid="{FC431D37-9801-45A2-899D-AD5DBF58F13D}"/>
    <cellStyle name="Comma 3 2 3 4 2 3 3 3" xfId="5175" xr:uid="{DB85D2A2-D804-496A-ABA8-4031D1B1FD88}"/>
    <cellStyle name="Comma 3 2 3 4 2 3 3 3 2" xfId="12540" xr:uid="{0F49182B-057E-44DB-B7B5-B040FBC1D1B0}"/>
    <cellStyle name="Comma 3 2 3 4 2 3 3 3 2 2" xfId="45156" xr:uid="{6FF2D1F3-B5C7-405B-A5F1-1330B5BE0775}"/>
    <cellStyle name="Comma 3 2 3 4 2 3 3 3 2 3" xfId="32529" xr:uid="{C97DD518-A730-4467-93EF-E0BFFCA495DC}"/>
    <cellStyle name="Comma 3 2 3 4 2 3 3 3 3" xfId="19900" xr:uid="{F64EA8E7-3080-48B6-B88E-3837D41A9122}"/>
    <cellStyle name="Comma 3 2 3 4 2 3 3 3 3 2" xfId="38875" xr:uid="{D4D5B1C5-B914-422B-B1CB-E04A21E08727}"/>
    <cellStyle name="Comma 3 2 3 4 2 3 3 3 4" xfId="26236" xr:uid="{C36EDCBB-563F-4DE7-8662-93F58B90812B}"/>
    <cellStyle name="Comma 3 2 3 4 2 3 3 4" xfId="11663" xr:uid="{ABDE09B0-9616-42AC-91E7-EC26E6A61C74}"/>
    <cellStyle name="Comma 3 2 3 4 2 3 3 4 2" xfId="44278" xr:uid="{A37D95C3-6D68-4FCC-987F-45F2037CCF96}"/>
    <cellStyle name="Comma 3 2 3 4 2 3 3 4 3" xfId="31651" xr:uid="{76582032-D34C-4848-99BA-616922022745}"/>
    <cellStyle name="Comma 3 2 3 4 2 3 3 5" xfId="19023" xr:uid="{B6A01369-E359-403B-BA76-FFAF7A3B89E5}"/>
    <cellStyle name="Comma 3 2 3 4 2 3 3 5 2" xfId="37997" xr:uid="{DDF884ED-605A-423B-9157-FC10A4425AE9}"/>
    <cellStyle name="Comma 3 2 3 4 2 3 3 6" xfId="25358" xr:uid="{6CCDC842-B3B9-470C-88BC-1D7C4C6BFD01}"/>
    <cellStyle name="Comma 3 2 3 4 2 3 4" xfId="3447" xr:uid="{B1569218-BBC0-450A-B426-4F1DE7819E07}"/>
    <cellStyle name="Comma 3 2 3 4 2 3 4 2" xfId="6944" xr:uid="{4606FBC9-C9BA-436C-A7B6-426E32DE0CE4}"/>
    <cellStyle name="Comma 3 2 3 4 2 3 4 2 2" xfId="14309" xr:uid="{CA8571CE-7780-42C3-9F9E-98FF959EC535}"/>
    <cellStyle name="Comma 3 2 3 4 2 3 4 2 2 2" xfId="46925" xr:uid="{E87A1AFD-7982-4D9C-A074-92A8C8BA3669}"/>
    <cellStyle name="Comma 3 2 3 4 2 3 4 2 2 3" xfId="34298" xr:uid="{62E502C8-BED2-4190-94D1-417910F69FEC}"/>
    <cellStyle name="Comma 3 2 3 4 2 3 4 2 3" xfId="21669" xr:uid="{D5314888-4BA2-4800-8AF7-26B93E039A8E}"/>
    <cellStyle name="Comma 3 2 3 4 2 3 4 2 3 2" xfId="40644" xr:uid="{60EB35F5-1434-4C05-8FD5-5A4A26A69879}"/>
    <cellStyle name="Comma 3 2 3 4 2 3 4 2 4" xfId="28005" xr:uid="{9F478C00-89B4-429F-A731-3D5940255396}"/>
    <cellStyle name="Comma 3 2 3 4 2 3 4 3" xfId="10813" xr:uid="{11C10F60-32D7-47E4-9A1C-97F2FFA08653}"/>
    <cellStyle name="Comma 3 2 3 4 2 3 4 3 2" xfId="43428" xr:uid="{D034D31F-84CD-41EA-B801-62A9C278637D}"/>
    <cellStyle name="Comma 3 2 3 4 2 3 4 3 3" xfId="30801" xr:uid="{2A891D1F-E6A3-48D6-8B28-D862B3361F7C}"/>
    <cellStyle name="Comma 3 2 3 4 2 3 4 4" xfId="18173" xr:uid="{725AE2F5-260C-49E6-96BA-B1224C953EE4}"/>
    <cellStyle name="Comma 3 2 3 4 2 3 4 4 2" xfId="37147" xr:uid="{04700F50-31F3-4ADC-8E8C-3D53B9CACA26}"/>
    <cellStyle name="Comma 3 2 3 4 2 3 4 5" xfId="24508" xr:uid="{F659AD54-E985-49AF-B1BF-97BD145ADCBE}"/>
    <cellStyle name="Comma 3 2 3 4 2 3 5" xfId="6060" xr:uid="{95B680E5-015C-4C26-A0BE-85AB5EA02ECB}"/>
    <cellStyle name="Comma 3 2 3 4 2 3 5 2" xfId="13425" xr:uid="{2A328280-CAE4-4155-B7E2-EA99035DFFFE}"/>
    <cellStyle name="Comma 3 2 3 4 2 3 5 2 2" xfId="46041" xr:uid="{978299F3-3E7D-4982-A9A4-0193937D44AC}"/>
    <cellStyle name="Comma 3 2 3 4 2 3 5 2 3" xfId="33414" xr:uid="{11BD3D8B-D732-486F-A7EB-81A7F0E405BD}"/>
    <cellStyle name="Comma 3 2 3 4 2 3 5 3" xfId="20785" xr:uid="{8B5BDC3C-EB82-4538-95EA-EFEDEFCEC01D}"/>
    <cellStyle name="Comma 3 2 3 4 2 3 5 3 2" xfId="39760" xr:uid="{A12370C1-0B35-44B4-842D-92F08D585A69}"/>
    <cellStyle name="Comma 3 2 3 4 2 3 5 4" xfId="27121" xr:uid="{8B478105-022C-4613-A752-253C584D3F46}"/>
    <cellStyle name="Comma 3 2 3 4 2 3 6" xfId="9933" xr:uid="{8C4D5240-F1DA-4F99-BB99-F2B8BF78185C}"/>
    <cellStyle name="Comma 3 2 3 4 2 3 6 2" xfId="42544" xr:uid="{A4E764A1-3D8D-4D91-923D-5C69C02C6F99}"/>
    <cellStyle name="Comma 3 2 3 4 2 3 6 3" xfId="29917" xr:uid="{7E3CEE16-EE41-4E54-A3C5-892B7C06DBC6}"/>
    <cellStyle name="Comma 3 2 3 4 2 3 7" xfId="17293" xr:uid="{C647D4BD-FAC3-4A2E-974E-4706DDFB4811}"/>
    <cellStyle name="Comma 3 2 3 4 2 3 7 2" xfId="36231" xr:uid="{725A283C-5B46-4E94-823B-F1BE68830200}"/>
    <cellStyle name="Comma 3 2 3 4 2 3 8" xfId="23620" xr:uid="{25878BC4-50FC-439C-A7B9-A8DEFD12B94A}"/>
    <cellStyle name="Comma 3 2 3 4 2 4" xfId="2850" xr:uid="{C1BF28EB-6D08-4243-9ECE-2C33BAC53EED}"/>
    <cellStyle name="Comma 3 2 3 4 2 4 2" xfId="4583" xr:uid="{6C872772-CA6B-4152-8CF8-CA9083A80E4F}"/>
    <cellStyle name="Comma 3 2 3 4 2 4 2 2" xfId="8081" xr:uid="{FF5A2F32-D027-42AD-8EB7-82BEFD04D95B}"/>
    <cellStyle name="Comma 3 2 3 4 2 4 2 2 2" xfId="15446" xr:uid="{A4D8767B-9619-4105-B3EB-B00B6FCCB3BF}"/>
    <cellStyle name="Comma 3 2 3 4 2 4 2 2 2 2" xfId="48062" xr:uid="{C1513327-58FF-419D-9C3B-697C82382E50}"/>
    <cellStyle name="Comma 3 2 3 4 2 4 2 2 2 3" xfId="35435" xr:uid="{CE9796B3-4931-4F6D-9025-5DB10B8BFDFE}"/>
    <cellStyle name="Comma 3 2 3 4 2 4 2 2 3" xfId="22806" xr:uid="{15718F11-2411-4128-A192-07E352277294}"/>
    <cellStyle name="Comma 3 2 3 4 2 4 2 2 3 2" xfId="41781" xr:uid="{5F602647-A4C1-4FBC-AB7D-99B251823CC1}"/>
    <cellStyle name="Comma 3 2 3 4 2 4 2 2 4" xfId="29142" xr:uid="{B23C7E6E-7F58-4F9F-B88C-F90AACF25623}"/>
    <cellStyle name="Comma 3 2 3 4 2 4 2 3" xfId="5463" xr:uid="{638FA675-7975-4D74-8DC3-13482B60AC9F}"/>
    <cellStyle name="Comma 3 2 3 4 2 4 2 3 2" xfId="12828" xr:uid="{4326F7A5-CE71-4854-BB7D-C76A1FAF212A}"/>
    <cellStyle name="Comma 3 2 3 4 2 4 2 3 2 2" xfId="45444" xr:uid="{F15F26A4-194A-4C5E-907E-10F686815AC3}"/>
    <cellStyle name="Comma 3 2 3 4 2 4 2 3 2 3" xfId="32817" xr:uid="{D2D68E02-4FDB-4436-9503-12055ED4E614}"/>
    <cellStyle name="Comma 3 2 3 4 2 4 2 3 3" xfId="20188" xr:uid="{2F502849-0A22-4C74-8052-CE59F5A16EE5}"/>
    <cellStyle name="Comma 3 2 3 4 2 4 2 3 3 2" xfId="39163" xr:uid="{A11DEBBA-642F-4DC0-821B-40C9E248DBA4}"/>
    <cellStyle name="Comma 3 2 3 4 2 4 2 3 4" xfId="26524" xr:uid="{8C919F79-964D-421D-9170-D6167DBFBFB6}"/>
    <cellStyle name="Comma 3 2 3 4 2 4 2 4" xfId="11949" xr:uid="{2E5E9268-BFB8-4FF0-8613-643E9DE7C81F}"/>
    <cellStyle name="Comma 3 2 3 4 2 4 2 4 2" xfId="44565" xr:uid="{18BD9AC5-77A4-418F-B7E6-3C93DDEAE863}"/>
    <cellStyle name="Comma 3 2 3 4 2 4 2 4 3" xfId="31938" xr:uid="{863BD2CF-1B33-4065-97CF-DC80AC84C7F3}"/>
    <cellStyle name="Comma 3 2 3 4 2 4 2 5" xfId="19309" xr:uid="{093D6348-EF09-4AEF-A104-231B54C72F56}"/>
    <cellStyle name="Comma 3 2 3 4 2 4 2 5 2" xfId="38284" xr:uid="{9AC7213E-7156-487C-A58F-1FE1A0EE9B21}"/>
    <cellStyle name="Comma 3 2 3 4 2 4 2 6" xfId="25645" xr:uid="{9C7663EA-6D42-44C5-9063-82E3698CA2A8}"/>
    <cellStyle name="Comma 3 2 3 4 2 4 3" xfId="3728" xr:uid="{58FA4104-D2C3-4F0F-A1EC-70A297B77517}"/>
    <cellStyle name="Comma 3 2 3 4 2 4 3 2" xfId="7225" xr:uid="{ADA1B3DA-04A2-4757-880F-82DBAE0F2A89}"/>
    <cellStyle name="Comma 3 2 3 4 2 4 3 2 2" xfId="14590" xr:uid="{B72A6DC7-1187-4D74-A862-043A05D10365}"/>
    <cellStyle name="Comma 3 2 3 4 2 4 3 2 2 2" xfId="47206" xr:uid="{C81E6A97-1256-421B-9AC3-39FB3629ED98}"/>
    <cellStyle name="Comma 3 2 3 4 2 4 3 2 2 3" xfId="34579" xr:uid="{487E6A54-E0B9-4919-8523-6F9CCA5F49E1}"/>
    <cellStyle name="Comma 3 2 3 4 2 4 3 2 3" xfId="21950" xr:uid="{E37A8779-6A59-477B-8687-7DC6E2485A84}"/>
    <cellStyle name="Comma 3 2 3 4 2 4 3 2 3 2" xfId="40925" xr:uid="{1532F34B-C865-46A1-A9D1-17F99037A5EE}"/>
    <cellStyle name="Comma 3 2 3 4 2 4 3 2 4" xfId="28286" xr:uid="{B9C40C84-31DB-4FC3-8304-C2B1D0BC2AD2}"/>
    <cellStyle name="Comma 3 2 3 4 2 4 3 3" xfId="11094" xr:uid="{5F65296A-C6B2-40BA-9377-158F4EA8D84B}"/>
    <cellStyle name="Comma 3 2 3 4 2 4 3 3 2" xfId="43709" xr:uid="{179AA26C-AB61-469D-B0D7-49B45ECB88CF}"/>
    <cellStyle name="Comma 3 2 3 4 2 4 3 3 3" xfId="31082" xr:uid="{D68A9CDB-EF04-4B63-89A8-4D206005CC7E}"/>
    <cellStyle name="Comma 3 2 3 4 2 4 3 4" xfId="18454" xr:uid="{7D681686-FC2C-4B1A-9CBF-44BE360BE542}"/>
    <cellStyle name="Comma 3 2 3 4 2 4 3 4 2" xfId="37428" xr:uid="{E9E052E7-3FE2-4699-9197-C4BDAEBFE7EC}"/>
    <cellStyle name="Comma 3 2 3 4 2 4 3 5" xfId="24789" xr:uid="{306992E9-8134-4554-83B5-8268B6497592}"/>
    <cellStyle name="Comma 3 2 3 4 2 4 4" xfId="6348" xr:uid="{EA5DDDF4-97D8-4502-A14F-920A1FAF17B0}"/>
    <cellStyle name="Comma 3 2 3 4 2 4 4 2" xfId="13713" xr:uid="{BBEEDC76-6DB2-4312-ADBA-9756C93EC022}"/>
    <cellStyle name="Comma 3 2 3 4 2 4 4 2 2" xfId="46329" xr:uid="{5AD6146C-7F6F-4CAA-984B-845514B9E709}"/>
    <cellStyle name="Comma 3 2 3 4 2 4 4 2 3" xfId="33702" xr:uid="{0C7D8302-C63F-4C7B-A6A8-A316D5476F79}"/>
    <cellStyle name="Comma 3 2 3 4 2 4 4 3" xfId="21073" xr:uid="{101F7826-02A8-472F-8065-1FD73F24F2BD}"/>
    <cellStyle name="Comma 3 2 3 4 2 4 4 3 2" xfId="40048" xr:uid="{117BAED2-E68E-485A-9CA5-0D76D6459BB5}"/>
    <cellStyle name="Comma 3 2 3 4 2 4 4 4" xfId="27409" xr:uid="{73719296-7B4B-4795-A8CA-68E2C8C35649}"/>
    <cellStyle name="Comma 3 2 3 4 2 4 5" xfId="10219" xr:uid="{0D125142-E4A8-4963-9016-3999B2718F6B}"/>
    <cellStyle name="Comma 3 2 3 4 2 4 5 2" xfId="42832" xr:uid="{2FBD855B-2328-47E0-B78A-D852612C731A}"/>
    <cellStyle name="Comma 3 2 3 4 2 4 5 3" xfId="30205" xr:uid="{3EFF089F-20C7-471E-B933-DD37D0E24233}"/>
    <cellStyle name="Comma 3 2 3 4 2 4 6" xfId="17579" xr:uid="{1B4F0DEC-58DF-4854-BBC6-1FC793D5D3E3}"/>
    <cellStyle name="Comma 3 2 3 4 2 4 6 2" xfId="36551" xr:uid="{297C5E46-5D1E-4F29-8935-FF0856C05579}"/>
    <cellStyle name="Comma 3 2 3 4 2 4 7" xfId="23912" xr:uid="{B2BAD960-17D1-423C-8C1C-83F7B7BC5D6A}"/>
    <cellStyle name="Comma 3 2 3 4 2 5" xfId="4144" xr:uid="{6FA1C52F-3B5D-460B-BFE9-827F1BB5C4F5}"/>
    <cellStyle name="Comma 3 2 3 4 2 5 2" xfId="7641" xr:uid="{82614DC1-895E-4BE5-928A-C9A1867BE4C5}"/>
    <cellStyle name="Comma 3 2 3 4 2 5 2 2" xfId="15006" xr:uid="{87819ACE-71B2-4C1E-985D-B83947D8AE5A}"/>
    <cellStyle name="Comma 3 2 3 4 2 5 2 2 2" xfId="47622" xr:uid="{948EE997-B9FF-4804-9BD1-22688090CF9B}"/>
    <cellStyle name="Comma 3 2 3 4 2 5 2 2 3" xfId="34995" xr:uid="{3B8A77CA-08C5-4B24-9646-A51F7064C3C0}"/>
    <cellStyle name="Comma 3 2 3 4 2 5 2 3" xfId="22366" xr:uid="{1A93F361-A6A5-4A2F-960C-7CCC5C864F2F}"/>
    <cellStyle name="Comma 3 2 3 4 2 5 2 3 2" xfId="41341" xr:uid="{248EF58C-B4A1-4014-99E8-DBFC51CC62AD}"/>
    <cellStyle name="Comma 3 2 3 4 2 5 2 4" xfId="28702" xr:uid="{F6105E95-E568-4258-83A0-FEF364E93A5C}"/>
    <cellStyle name="Comma 3 2 3 4 2 5 3" xfId="5021" xr:uid="{9A565B25-C9CF-4978-8A29-08995601FD93}"/>
    <cellStyle name="Comma 3 2 3 4 2 5 3 2" xfId="12386" xr:uid="{C6E27F41-2A7F-4B02-8F3F-C0F60A28D4BE}"/>
    <cellStyle name="Comma 3 2 3 4 2 5 3 2 2" xfId="45002" xr:uid="{2F4C5A1A-C3F5-42A4-9F4C-1E56D583B66A}"/>
    <cellStyle name="Comma 3 2 3 4 2 5 3 2 3" xfId="32375" xr:uid="{2802C266-E8A0-479C-92D1-7B699191DA41}"/>
    <cellStyle name="Comma 3 2 3 4 2 5 3 3" xfId="19746" xr:uid="{4F17F650-2C9C-4DD9-86AD-03EB6939413D}"/>
    <cellStyle name="Comma 3 2 3 4 2 5 3 3 2" xfId="38721" xr:uid="{26508750-BE1C-4EEC-AE7A-16400C08496C}"/>
    <cellStyle name="Comma 3 2 3 4 2 5 3 4" xfId="26082" xr:uid="{B5ECAA79-D957-406B-A6A4-B098555A8C5C}"/>
    <cellStyle name="Comma 3 2 3 4 2 5 4" xfId="11510" xr:uid="{F05E17DE-3092-44F1-A7BE-BE1A7C814355}"/>
    <cellStyle name="Comma 3 2 3 4 2 5 4 2" xfId="44125" xr:uid="{62CE5C08-6BEC-4259-938F-0C008F5A0357}"/>
    <cellStyle name="Comma 3 2 3 4 2 5 4 3" xfId="31498" xr:uid="{309973C2-CC3F-4D3B-8A98-C0972D8FFB55}"/>
    <cellStyle name="Comma 3 2 3 4 2 5 5" xfId="18870" xr:uid="{888F3B45-CBF3-4B71-86CB-B3CCB0182808}"/>
    <cellStyle name="Comma 3 2 3 4 2 5 5 2" xfId="37844" xr:uid="{F59012DC-FDB5-4E2D-826F-FE47D39CC141}"/>
    <cellStyle name="Comma 3 2 3 4 2 5 6" xfId="25205" xr:uid="{AE16363B-4CD8-444C-BFEE-5466E70893B1}"/>
    <cellStyle name="Comma 3 2 3 4 2 6" xfId="3294" xr:uid="{5624B077-48C1-4CFE-9575-F196DD7CD965}"/>
    <cellStyle name="Comma 3 2 3 4 2 6 2" xfId="6791" xr:uid="{3BD1683C-7086-4050-8497-E467EBE0D8D9}"/>
    <cellStyle name="Comma 3 2 3 4 2 6 2 2" xfId="14156" xr:uid="{BD9D2379-9466-427F-B5E1-C0F2C19D0C37}"/>
    <cellStyle name="Comma 3 2 3 4 2 6 2 2 2" xfId="46772" xr:uid="{B3F3F37B-E9EF-4498-8988-99D9EE3BF1D6}"/>
    <cellStyle name="Comma 3 2 3 4 2 6 2 2 3" xfId="34145" xr:uid="{B4E48067-FDBE-4315-B2BC-6EBF88199CE9}"/>
    <cellStyle name="Comma 3 2 3 4 2 6 2 3" xfId="21516" xr:uid="{6890AE2F-16CA-40DB-9DD8-616D007AF800}"/>
    <cellStyle name="Comma 3 2 3 4 2 6 2 3 2" xfId="40491" xr:uid="{3BE6932E-4F76-4568-8A5C-34483EDAB916}"/>
    <cellStyle name="Comma 3 2 3 4 2 6 2 4" xfId="27852" xr:uid="{7DE072CC-E88E-41D5-83BC-02FAE74D4373}"/>
    <cellStyle name="Comma 3 2 3 4 2 6 3" xfId="10660" xr:uid="{30308C79-2D2B-49C8-BBFA-2863AF2EF59D}"/>
    <cellStyle name="Comma 3 2 3 4 2 6 3 2" xfId="43275" xr:uid="{039FFEDD-D4A9-435B-BCC0-A7D924D5B64B}"/>
    <cellStyle name="Comma 3 2 3 4 2 6 3 3" xfId="30648" xr:uid="{8B7E5620-3A22-49E5-86FF-8E662C18A3BC}"/>
    <cellStyle name="Comma 3 2 3 4 2 6 4" xfId="18020" xr:uid="{08FCDE25-3E3F-46B8-8FEA-2A2220D663B0}"/>
    <cellStyle name="Comma 3 2 3 4 2 6 4 2" xfId="36994" xr:uid="{03C0E54D-37E1-490B-9CF6-9B3FD0C1D935}"/>
    <cellStyle name="Comma 3 2 3 4 2 6 5" xfId="24355" xr:uid="{5DD20E71-7EDF-4E5F-8D28-F36874A0BEC3}"/>
    <cellStyle name="Comma 3 2 3 4 2 7" xfId="5906" xr:uid="{6F5AE91E-5131-40D1-960D-497231D09E82}"/>
    <cellStyle name="Comma 3 2 3 4 2 7 2" xfId="13271" xr:uid="{6787CA74-18DF-4F80-92B4-FA1365DF64C7}"/>
    <cellStyle name="Comma 3 2 3 4 2 7 2 2" xfId="45887" xr:uid="{3A447E61-46EC-4BB2-8765-ADEFF6C8BD2E}"/>
    <cellStyle name="Comma 3 2 3 4 2 7 2 3" xfId="33260" xr:uid="{ADC53173-D81C-4336-9AFE-C9D8EA79E91F}"/>
    <cellStyle name="Comma 3 2 3 4 2 7 3" xfId="20631" xr:uid="{36D39531-DA65-4B03-AD35-55AA1E487C1E}"/>
    <cellStyle name="Comma 3 2 3 4 2 7 3 2" xfId="39606" xr:uid="{36C64627-9500-4157-86AC-6BA29E9D726A}"/>
    <cellStyle name="Comma 3 2 3 4 2 7 4" xfId="26967" xr:uid="{F9651F99-0519-42EC-9350-45923DD1CCAD}"/>
    <cellStyle name="Comma 3 2 3 4 2 8" xfId="9779" xr:uid="{165886D5-BE58-4486-AE8F-4DA2B23DA0FC}"/>
    <cellStyle name="Comma 3 2 3 4 2 8 2" xfId="42390" xr:uid="{6337C3D5-3C77-4850-A965-662F56007435}"/>
    <cellStyle name="Comma 3 2 3 4 2 8 3" xfId="29763" xr:uid="{69522525-3D89-44B4-8A51-4FCB3E6571A9}"/>
    <cellStyle name="Comma 3 2 3 4 2 9" xfId="17139" xr:uid="{61783F66-355F-4435-8EA9-B3DA79306475}"/>
    <cellStyle name="Comma 3 2 3 4 2 9 2" xfId="36065" xr:uid="{B20F796C-3922-4975-800B-7E1112FD97EB}"/>
    <cellStyle name="Comma 3 2 3 4 3" xfId="2407" xr:uid="{6FADCBDF-5916-46B1-A91E-25D451295D70}"/>
    <cellStyle name="Comma 3 2 3 4 3 2" xfId="2562" xr:uid="{0A81DFBF-FFBC-463A-BF35-4F4DB2CEF025}"/>
    <cellStyle name="Comma 3 2 3 4 3 2 2" xfId="3059" xr:uid="{ACA74A82-9283-4142-85CE-BD93009FC22D}"/>
    <cellStyle name="Comma 3 2 3 4 3 2 2 2" xfId="4791" xr:uid="{C05C9527-2670-47BD-BBEC-76A54D195840}"/>
    <cellStyle name="Comma 3 2 3 4 3 2 2 2 2" xfId="8289" xr:uid="{D4382A1B-544D-4299-9A91-49FDC8A623DF}"/>
    <cellStyle name="Comma 3 2 3 4 3 2 2 2 2 2" xfId="15654" xr:uid="{78EBD67B-A3A9-4404-A130-E39A0948E6D4}"/>
    <cellStyle name="Comma 3 2 3 4 3 2 2 2 2 2 2" xfId="48270" xr:uid="{B581E14D-EBA1-4E84-9854-081F0007AF63}"/>
    <cellStyle name="Comma 3 2 3 4 3 2 2 2 2 2 3" xfId="35643" xr:uid="{8722FB18-53B7-4AAF-A217-C3FE3F427E63}"/>
    <cellStyle name="Comma 3 2 3 4 3 2 2 2 2 3" xfId="23014" xr:uid="{9429A3F0-0645-43B1-A99A-73FDCAAB2957}"/>
    <cellStyle name="Comma 3 2 3 4 3 2 2 2 2 3 2" xfId="41989" xr:uid="{F669700B-C332-4053-93CB-7DFD7ED0BF87}"/>
    <cellStyle name="Comma 3 2 3 4 3 2 2 2 2 4" xfId="29350" xr:uid="{D4A5AA9C-E864-4D9B-96EC-AC2DE032F096}"/>
    <cellStyle name="Comma 3 2 3 4 3 2 2 2 3" xfId="5671" xr:uid="{04DB4FCF-EC11-4D5B-9926-5BCD18E00920}"/>
    <cellStyle name="Comma 3 2 3 4 3 2 2 2 3 2" xfId="13036" xr:uid="{26DC607A-7049-4234-8938-82BAC1C11A49}"/>
    <cellStyle name="Comma 3 2 3 4 3 2 2 2 3 2 2" xfId="45652" xr:uid="{51F59E12-24BE-4B21-9288-8CAF1E795377}"/>
    <cellStyle name="Comma 3 2 3 4 3 2 2 2 3 2 3" xfId="33025" xr:uid="{9CDAA818-7E93-40EE-ADB9-2E1B3D38075B}"/>
    <cellStyle name="Comma 3 2 3 4 3 2 2 2 3 3" xfId="20396" xr:uid="{02A66A77-2FCA-43D4-97DC-CBA7AB127A4B}"/>
    <cellStyle name="Comma 3 2 3 4 3 2 2 2 3 3 2" xfId="39371" xr:uid="{FEF1DBE3-C0E2-4462-828F-50A017586FD5}"/>
    <cellStyle name="Comma 3 2 3 4 3 2 2 2 3 4" xfId="26732" xr:uid="{9CAC0691-ED40-40A6-BE86-11D79A472175}"/>
    <cellStyle name="Comma 3 2 3 4 3 2 2 2 4" xfId="12157" xr:uid="{C8E438AF-96D1-4C59-9643-FF6991D8D7FF}"/>
    <cellStyle name="Comma 3 2 3 4 3 2 2 2 4 2" xfId="44773" xr:uid="{DE9368CD-AFA3-4438-BB73-EDD01FD1ADE6}"/>
    <cellStyle name="Comma 3 2 3 4 3 2 2 2 4 3" xfId="32146" xr:uid="{0A699AFB-F8FA-481B-99EC-8B0EA45E5D7F}"/>
    <cellStyle name="Comma 3 2 3 4 3 2 2 2 5" xfId="19517" xr:uid="{D5376363-BC48-46AA-B7DD-9013DC415219}"/>
    <cellStyle name="Comma 3 2 3 4 3 2 2 2 5 2" xfId="38492" xr:uid="{1956F2A6-BD49-43FF-B104-EF4652F2C898}"/>
    <cellStyle name="Comma 3 2 3 4 3 2 2 2 6" xfId="25853" xr:uid="{ABCC3ED1-1354-4C1F-9CBD-375167B9089F}"/>
    <cellStyle name="Comma 3 2 3 4 3 2 2 3" xfId="3935" xr:uid="{52F7D1D3-D40E-451D-841F-15917C508D08}"/>
    <cellStyle name="Comma 3 2 3 4 3 2 2 3 2" xfId="7432" xr:uid="{42E6367F-1263-40A3-9EB2-5ABBFDE3151E}"/>
    <cellStyle name="Comma 3 2 3 4 3 2 2 3 2 2" xfId="14797" xr:uid="{7BE0F44A-031A-464A-B9D3-AF09CB28C04D}"/>
    <cellStyle name="Comma 3 2 3 4 3 2 2 3 2 2 2" xfId="47413" xr:uid="{702C5DAC-A442-458E-8652-BE00526CFE34}"/>
    <cellStyle name="Comma 3 2 3 4 3 2 2 3 2 2 3" xfId="34786" xr:uid="{C499B396-3294-4D9A-9BA6-EF1FEA1AEC37}"/>
    <cellStyle name="Comma 3 2 3 4 3 2 2 3 2 3" xfId="22157" xr:uid="{90E64ECE-A118-41D1-A55B-62D45CCD1BDF}"/>
    <cellStyle name="Comma 3 2 3 4 3 2 2 3 2 3 2" xfId="41132" xr:uid="{B8C08355-52CB-4F6A-B9F4-14094912DA43}"/>
    <cellStyle name="Comma 3 2 3 4 3 2 2 3 2 4" xfId="28493" xr:uid="{3FDD9827-30D1-482F-AD44-4FD90E8BC8EF}"/>
    <cellStyle name="Comma 3 2 3 4 3 2 2 3 3" xfId="11301" xr:uid="{8DA07140-EAA6-4CE8-B264-E5AC325E76A2}"/>
    <cellStyle name="Comma 3 2 3 4 3 2 2 3 3 2" xfId="43916" xr:uid="{D73C76B4-B776-42B2-8A65-D35EE11F0234}"/>
    <cellStyle name="Comma 3 2 3 4 3 2 2 3 3 3" xfId="31289" xr:uid="{DFC85AC9-AA53-4D0F-B6DE-FE06AAB4FA9D}"/>
    <cellStyle name="Comma 3 2 3 4 3 2 2 3 4" xfId="18661" xr:uid="{21D60456-39D8-4177-A9E4-DD44140036EC}"/>
    <cellStyle name="Comma 3 2 3 4 3 2 2 3 4 2" xfId="37635" xr:uid="{6464B0A5-D774-4004-8A45-327EF9803AE2}"/>
    <cellStyle name="Comma 3 2 3 4 3 2 2 3 5" xfId="24996" xr:uid="{A009F1D0-C6CC-47E1-8561-F1DC99993159}"/>
    <cellStyle name="Comma 3 2 3 4 3 2 2 4" xfId="6556" xr:uid="{8D5B0C0E-B10E-41EF-8AAF-8222B432A35E}"/>
    <cellStyle name="Comma 3 2 3 4 3 2 2 4 2" xfId="13921" xr:uid="{C729A020-A118-4574-ACD0-84D377A173AF}"/>
    <cellStyle name="Comma 3 2 3 4 3 2 2 4 2 2" xfId="46537" xr:uid="{0EFE7721-4676-4707-88FD-7F6DACA0D5E5}"/>
    <cellStyle name="Comma 3 2 3 4 3 2 2 4 2 3" xfId="33910" xr:uid="{9181F5EE-EA0C-4C24-A21A-4C860A917B0F}"/>
    <cellStyle name="Comma 3 2 3 4 3 2 2 4 3" xfId="21281" xr:uid="{4CEDA435-C3E7-48AB-9EE7-E37D7E33EC83}"/>
    <cellStyle name="Comma 3 2 3 4 3 2 2 4 3 2" xfId="40256" xr:uid="{305E9F10-8DBC-4B6D-AEE2-DD5A38F455ED}"/>
    <cellStyle name="Comma 3 2 3 4 3 2 2 4 4" xfId="27617" xr:uid="{F120AB8F-2BC8-408D-9C7C-1573F7ECD1E2}"/>
    <cellStyle name="Comma 3 2 3 4 3 2 2 5" xfId="10427" xr:uid="{76BE24E1-9AD3-4DC4-AE4C-E831B733AE10}"/>
    <cellStyle name="Comma 3 2 3 4 3 2 2 5 2" xfId="43040" xr:uid="{1F8B69CD-7FF2-4F28-A59A-8242CF2A2078}"/>
    <cellStyle name="Comma 3 2 3 4 3 2 2 5 3" xfId="30413" xr:uid="{5CF3FD26-76A4-450C-9FA7-D156B0DE36FA}"/>
    <cellStyle name="Comma 3 2 3 4 3 2 2 6" xfId="17787" xr:uid="{7B50616B-94F3-4B7A-B5AF-0C48959271E7}"/>
    <cellStyle name="Comma 3 2 3 4 3 2 2 6 2" xfId="36759" xr:uid="{2E63EF2E-84C7-4BCE-BEE4-A935D87B5EE4}"/>
    <cellStyle name="Comma 3 2 3 4 3 2 2 7" xfId="24120" xr:uid="{5AB91F30-CD01-4780-8C94-0379570B9226}"/>
    <cellStyle name="Comma 3 2 3 4 3 2 3" xfId="4351" xr:uid="{B8A67D1A-5674-48B1-AD23-9802C369FF91}"/>
    <cellStyle name="Comma 3 2 3 4 3 2 3 2" xfId="7848" xr:uid="{262F3B4B-8C86-4133-B52D-7EF980814B34}"/>
    <cellStyle name="Comma 3 2 3 4 3 2 3 2 2" xfId="15213" xr:uid="{4B3FD34C-5C1C-4127-A3FF-FBBB8A6885CF}"/>
    <cellStyle name="Comma 3 2 3 4 3 2 3 2 2 2" xfId="47829" xr:uid="{87709461-92D3-456D-82D4-D78A9BF877F1}"/>
    <cellStyle name="Comma 3 2 3 4 3 2 3 2 2 3" xfId="35202" xr:uid="{B0E03DF3-5FEA-4619-B026-7CFCDB03D6ED}"/>
    <cellStyle name="Comma 3 2 3 4 3 2 3 2 3" xfId="22573" xr:uid="{52A8BFDA-8A84-4122-9B4E-81C2FF44F8CE}"/>
    <cellStyle name="Comma 3 2 3 4 3 2 3 2 3 2" xfId="41548" xr:uid="{7325A331-10E1-4AED-9008-D297E15446A2}"/>
    <cellStyle name="Comma 3 2 3 4 3 2 3 2 4" xfId="28909" xr:uid="{AB23BF8A-51F1-4D90-AA41-D2E5A737E2C8}"/>
    <cellStyle name="Comma 3 2 3 4 3 2 3 3" xfId="5229" xr:uid="{F08ECF2E-52E4-44BC-AC0B-A7D51E0C4991}"/>
    <cellStyle name="Comma 3 2 3 4 3 2 3 3 2" xfId="12594" xr:uid="{A051139C-D96E-4A86-AC39-A2726C19E0BF}"/>
    <cellStyle name="Comma 3 2 3 4 3 2 3 3 2 2" xfId="45210" xr:uid="{39694B2B-82F2-449A-99ED-CEA3524BA615}"/>
    <cellStyle name="Comma 3 2 3 4 3 2 3 3 2 3" xfId="32583" xr:uid="{8292E4AC-66CF-4DDB-9033-CB3CBF70F302}"/>
    <cellStyle name="Comma 3 2 3 4 3 2 3 3 3" xfId="19954" xr:uid="{9FD7B9F9-79CD-4CFD-9CCE-03F1AF246E7B}"/>
    <cellStyle name="Comma 3 2 3 4 3 2 3 3 3 2" xfId="38929" xr:uid="{94623AD0-9B37-4F9B-AED2-F4D918F8E72F}"/>
    <cellStyle name="Comma 3 2 3 4 3 2 3 3 4" xfId="26290" xr:uid="{CB116723-74EE-461A-81A9-78380CE46B3D}"/>
    <cellStyle name="Comma 3 2 3 4 3 2 3 4" xfId="11717" xr:uid="{1A2C4BC0-C95A-4680-BB42-3CCD866DEBAB}"/>
    <cellStyle name="Comma 3 2 3 4 3 2 3 4 2" xfId="44332" xr:uid="{311570E6-5816-4D86-A166-773D57DD0022}"/>
    <cellStyle name="Comma 3 2 3 4 3 2 3 4 3" xfId="31705" xr:uid="{DFD812BE-9309-4B64-8D0C-4DF07BFFE1DE}"/>
    <cellStyle name="Comma 3 2 3 4 3 2 3 5" xfId="19077" xr:uid="{430BDAAD-416B-4D6E-9289-3EBA058F2525}"/>
    <cellStyle name="Comma 3 2 3 4 3 2 3 5 2" xfId="38051" xr:uid="{FE5A4627-DA21-47F0-914C-68155B6E1CB6}"/>
    <cellStyle name="Comma 3 2 3 4 3 2 3 6" xfId="25412" xr:uid="{9E5AD372-4D01-412C-9A84-27561F65ADCF}"/>
    <cellStyle name="Comma 3 2 3 4 3 2 4" xfId="3501" xr:uid="{E7C733FE-6D96-4CD5-A0C9-C832E15F5C60}"/>
    <cellStyle name="Comma 3 2 3 4 3 2 4 2" xfId="6998" xr:uid="{7C2FCC5A-878A-4B40-978F-C386FB814DB1}"/>
    <cellStyle name="Comma 3 2 3 4 3 2 4 2 2" xfId="14363" xr:uid="{CC50C923-9C8D-4DAD-86A9-E4F6081CDE5E}"/>
    <cellStyle name="Comma 3 2 3 4 3 2 4 2 2 2" xfId="46979" xr:uid="{5CBFE64D-A36C-4B99-83F1-B9D777E1C83B}"/>
    <cellStyle name="Comma 3 2 3 4 3 2 4 2 2 3" xfId="34352" xr:uid="{21BBD16B-FEC7-4ED5-B8CA-C70EDB9C8A73}"/>
    <cellStyle name="Comma 3 2 3 4 3 2 4 2 3" xfId="21723" xr:uid="{92285F17-BDC8-40A3-91AA-A993CC4FEB6D}"/>
    <cellStyle name="Comma 3 2 3 4 3 2 4 2 3 2" xfId="40698" xr:uid="{5F8B21C0-9625-47E5-8EB2-33AB1A878FBC}"/>
    <cellStyle name="Comma 3 2 3 4 3 2 4 2 4" xfId="28059" xr:uid="{8A590BEB-3124-4F74-926F-4CFA555EA0DC}"/>
    <cellStyle name="Comma 3 2 3 4 3 2 4 3" xfId="10867" xr:uid="{10D4DE93-A586-45F2-A848-EB9AB66B9885}"/>
    <cellStyle name="Comma 3 2 3 4 3 2 4 3 2" xfId="43482" xr:uid="{9B6A9304-9B7D-4C48-8D35-C95538EB8DE3}"/>
    <cellStyle name="Comma 3 2 3 4 3 2 4 3 3" xfId="30855" xr:uid="{1D85B2AC-81FE-4E92-9DC5-412E7932A623}"/>
    <cellStyle name="Comma 3 2 3 4 3 2 4 4" xfId="18227" xr:uid="{BC275F60-1D01-4CA3-8C88-B6EEAC8D1342}"/>
    <cellStyle name="Comma 3 2 3 4 3 2 4 4 2" xfId="37201" xr:uid="{B61B0431-1D8D-47DB-A902-85EEA9280EE8}"/>
    <cellStyle name="Comma 3 2 3 4 3 2 4 5" xfId="24562" xr:uid="{12B2EF93-BE5D-410A-9EB5-0B1A3FC49074}"/>
    <cellStyle name="Comma 3 2 3 4 3 2 5" xfId="6114" xr:uid="{D0519956-DD6C-4C84-BEF8-0244EF732B9B}"/>
    <cellStyle name="Comma 3 2 3 4 3 2 5 2" xfId="13479" xr:uid="{8CDEB550-D6F1-4999-9B23-F5F41929370D}"/>
    <cellStyle name="Comma 3 2 3 4 3 2 5 2 2" xfId="46095" xr:uid="{61B037E5-E953-464C-929D-05EF89340E56}"/>
    <cellStyle name="Comma 3 2 3 4 3 2 5 2 3" xfId="33468" xr:uid="{C55DD7F4-EF1B-4840-A421-0A9ABE9ADEE1}"/>
    <cellStyle name="Comma 3 2 3 4 3 2 5 3" xfId="20839" xr:uid="{8FF068F7-7C0F-4927-9AE2-435C4980A63C}"/>
    <cellStyle name="Comma 3 2 3 4 3 2 5 3 2" xfId="39814" xr:uid="{752A3651-2A07-491B-A2A3-0A3C3BB8E964}"/>
    <cellStyle name="Comma 3 2 3 4 3 2 5 4" xfId="27175" xr:uid="{141D5743-F323-4E5D-8C03-3AB370E70B03}"/>
    <cellStyle name="Comma 3 2 3 4 3 2 6" xfId="9987" xr:uid="{671B3BD7-4FBA-4648-A8FF-57882EA54127}"/>
    <cellStyle name="Comma 3 2 3 4 3 2 6 2" xfId="42598" xr:uid="{2671B4AD-72AA-4D32-8692-3BD43CA6E1EC}"/>
    <cellStyle name="Comma 3 2 3 4 3 2 6 3" xfId="29971" xr:uid="{4D8ACF3C-4B1D-4495-AAF1-63EE8DB6B81F}"/>
    <cellStyle name="Comma 3 2 3 4 3 2 7" xfId="17347" xr:uid="{9B49D472-A3DC-4A2E-8F34-23CBB3784DDE}"/>
    <cellStyle name="Comma 3 2 3 4 3 2 7 2" xfId="36285" xr:uid="{CE271944-6107-44C0-B330-E9931949E174}"/>
    <cellStyle name="Comma 3 2 3 4 3 2 8" xfId="23674" xr:uid="{CB310316-02F4-4E19-BDEF-7002CE91A435}"/>
    <cellStyle name="Comma 3 2 3 4 3 3" xfId="2904" xr:uid="{1C48D398-F6B1-4936-AFB5-9C30A9F0BFB1}"/>
    <cellStyle name="Comma 3 2 3 4 3 3 2" xfId="4636" xr:uid="{8F1A7841-78C3-4656-910B-7AF967571D96}"/>
    <cellStyle name="Comma 3 2 3 4 3 3 2 2" xfId="8134" xr:uid="{A7662F47-F2B4-4F2E-9D83-0B4D125025E9}"/>
    <cellStyle name="Comma 3 2 3 4 3 3 2 2 2" xfId="15499" xr:uid="{415EE807-68DE-42A8-AB36-B0AD1588832D}"/>
    <cellStyle name="Comma 3 2 3 4 3 3 2 2 2 2" xfId="48115" xr:uid="{D3C4F378-611C-4931-B0E6-FDE398E46582}"/>
    <cellStyle name="Comma 3 2 3 4 3 3 2 2 2 3" xfId="35488" xr:uid="{089AF1B5-0D63-47F2-84F3-7C8D3C1C4B70}"/>
    <cellStyle name="Comma 3 2 3 4 3 3 2 2 3" xfId="22859" xr:uid="{B66EE728-C680-40F1-95A1-A755D8CC3AB0}"/>
    <cellStyle name="Comma 3 2 3 4 3 3 2 2 3 2" xfId="41834" xr:uid="{39228A79-40C2-4AC5-BCAF-BB67C85831A1}"/>
    <cellStyle name="Comma 3 2 3 4 3 3 2 2 4" xfId="29195" xr:uid="{04F0DD12-4D49-416D-AF32-E1F5DA93F765}"/>
    <cellStyle name="Comma 3 2 3 4 3 3 2 3" xfId="5516" xr:uid="{6EC9DC69-63DE-44B4-8AA8-C09EF77EDEA5}"/>
    <cellStyle name="Comma 3 2 3 4 3 3 2 3 2" xfId="12881" xr:uid="{25132D65-8DE4-4876-B535-B0B384D0D752}"/>
    <cellStyle name="Comma 3 2 3 4 3 3 2 3 2 2" xfId="45497" xr:uid="{B21C3776-85FB-4988-B947-5DDEDABEC0FF}"/>
    <cellStyle name="Comma 3 2 3 4 3 3 2 3 2 3" xfId="32870" xr:uid="{EF6E1D3C-464B-4F63-96EC-1D0D0053C20E}"/>
    <cellStyle name="Comma 3 2 3 4 3 3 2 3 3" xfId="20241" xr:uid="{A66A5D15-B87F-4938-BAC6-543714537AF3}"/>
    <cellStyle name="Comma 3 2 3 4 3 3 2 3 3 2" xfId="39216" xr:uid="{E831EF61-6EFA-40CA-8140-7922842B7AE2}"/>
    <cellStyle name="Comma 3 2 3 4 3 3 2 3 4" xfId="26577" xr:uid="{5D457B94-E1B8-41D3-B52C-494213471ADE}"/>
    <cellStyle name="Comma 3 2 3 4 3 3 2 4" xfId="12002" xr:uid="{62AC96B9-B29F-4751-B014-43EA533C9804}"/>
    <cellStyle name="Comma 3 2 3 4 3 3 2 4 2" xfId="44618" xr:uid="{E6B1B2D2-0BA4-4815-9308-577F31353AE4}"/>
    <cellStyle name="Comma 3 2 3 4 3 3 2 4 3" xfId="31991" xr:uid="{2C9D4DF7-9630-42D0-B25C-19C9E7A10D40}"/>
    <cellStyle name="Comma 3 2 3 4 3 3 2 5" xfId="19362" xr:uid="{9F0700F2-1578-4374-9CAE-77D14081CD10}"/>
    <cellStyle name="Comma 3 2 3 4 3 3 2 5 2" xfId="38337" xr:uid="{CBF24E2E-E867-4CFC-A280-30406901E2DA}"/>
    <cellStyle name="Comma 3 2 3 4 3 3 2 6" xfId="25698" xr:uid="{7949ADD8-5C70-4213-ACC1-F53B956C3069}"/>
    <cellStyle name="Comma 3 2 3 4 3 3 3" xfId="3781" xr:uid="{C5E3F4D7-3869-47DF-A8C4-A14194CD2770}"/>
    <cellStyle name="Comma 3 2 3 4 3 3 3 2" xfId="7278" xr:uid="{841A21B6-5F42-4EAC-9282-DEB30BAFB87A}"/>
    <cellStyle name="Comma 3 2 3 4 3 3 3 2 2" xfId="14643" xr:uid="{BB3A19BA-508A-41FE-BF69-634BBCCF1681}"/>
    <cellStyle name="Comma 3 2 3 4 3 3 3 2 2 2" xfId="47259" xr:uid="{B32D6D68-95E0-4869-ADE8-79A7393BF3CA}"/>
    <cellStyle name="Comma 3 2 3 4 3 3 3 2 2 3" xfId="34632" xr:uid="{FE2E886C-36DB-435F-997A-6911D18B13EE}"/>
    <cellStyle name="Comma 3 2 3 4 3 3 3 2 3" xfId="22003" xr:uid="{CDE7E66D-6DA4-4C3E-8BE3-328826097D18}"/>
    <cellStyle name="Comma 3 2 3 4 3 3 3 2 3 2" xfId="40978" xr:uid="{92AC3639-7331-47FA-9DB3-93E4CC7D8589}"/>
    <cellStyle name="Comma 3 2 3 4 3 3 3 2 4" xfId="28339" xr:uid="{1900807B-8A54-45DC-A385-31BADA0B9A1D}"/>
    <cellStyle name="Comma 3 2 3 4 3 3 3 3" xfId="11147" xr:uid="{3D674514-664F-4FF4-B9E8-8521C5D9F584}"/>
    <cellStyle name="Comma 3 2 3 4 3 3 3 3 2" xfId="43762" xr:uid="{19E37189-C4B5-4E34-9A42-DFFE952FED75}"/>
    <cellStyle name="Comma 3 2 3 4 3 3 3 3 3" xfId="31135" xr:uid="{5EA17950-918B-420B-B923-6ACCEE49C1C2}"/>
    <cellStyle name="Comma 3 2 3 4 3 3 3 4" xfId="18507" xr:uid="{5D3CAEF2-A7C5-45F4-9BC0-3B05DEF13231}"/>
    <cellStyle name="Comma 3 2 3 4 3 3 3 4 2" xfId="37481" xr:uid="{58362DE5-73C1-445D-8EE3-E39B4FBD8579}"/>
    <cellStyle name="Comma 3 2 3 4 3 3 3 5" xfId="24842" xr:uid="{8342A7E3-E5A1-44F9-975A-2909FF35F4F9}"/>
    <cellStyle name="Comma 3 2 3 4 3 3 4" xfId="6401" xr:uid="{020DD8B5-0C26-4B32-9D3A-2CE868C353AE}"/>
    <cellStyle name="Comma 3 2 3 4 3 3 4 2" xfId="13766" xr:uid="{81AA8337-34A5-4FC4-9509-C6CB4505EACB}"/>
    <cellStyle name="Comma 3 2 3 4 3 3 4 2 2" xfId="46382" xr:uid="{CFC33F9F-8C69-4D5A-99AC-20ED3BC09EAA}"/>
    <cellStyle name="Comma 3 2 3 4 3 3 4 2 3" xfId="33755" xr:uid="{7CCD7B0C-4F2D-4CAD-A9EE-18513FB32BBE}"/>
    <cellStyle name="Comma 3 2 3 4 3 3 4 3" xfId="21126" xr:uid="{53651935-596A-40EE-B665-43B7B1EF35B6}"/>
    <cellStyle name="Comma 3 2 3 4 3 3 4 3 2" xfId="40101" xr:uid="{7AA3ADE6-A896-4528-89EA-83A722BDFE95}"/>
    <cellStyle name="Comma 3 2 3 4 3 3 4 4" xfId="27462" xr:uid="{A17E9BC7-A265-43B6-AE0E-F7BFA0D41190}"/>
    <cellStyle name="Comma 3 2 3 4 3 3 5" xfId="10272" xr:uid="{E90683DC-7856-4B8A-99A3-3992D966AB26}"/>
    <cellStyle name="Comma 3 2 3 4 3 3 5 2" xfId="42885" xr:uid="{382AE677-BBBA-439F-B926-5D6670F3B19D}"/>
    <cellStyle name="Comma 3 2 3 4 3 3 5 3" xfId="30258" xr:uid="{4B230F1F-B97D-4B61-86E0-0ED8CFE42A81}"/>
    <cellStyle name="Comma 3 2 3 4 3 3 6" xfId="17632" xr:uid="{1C912F77-4177-4561-8252-1F3E435CA616}"/>
    <cellStyle name="Comma 3 2 3 4 3 3 6 2" xfId="36604" xr:uid="{CB8721C5-191B-4A2F-A56A-C6D884925AA8}"/>
    <cellStyle name="Comma 3 2 3 4 3 3 7" xfId="23965" xr:uid="{E6BDFCBF-FA9A-4773-ABB5-E0F950799BC2}"/>
    <cellStyle name="Comma 3 2 3 4 3 4" xfId="4196" xr:uid="{E893F1DA-0DE7-4BCE-A0B3-A3DDC5182569}"/>
    <cellStyle name="Comma 3 2 3 4 3 4 2" xfId="7693" xr:uid="{B66D39C4-14B4-4226-89C2-BF3A38715E21}"/>
    <cellStyle name="Comma 3 2 3 4 3 4 2 2" xfId="15058" xr:uid="{CE1EF423-2081-4E54-8CF7-06CFA3DDA9DE}"/>
    <cellStyle name="Comma 3 2 3 4 3 4 2 2 2" xfId="47674" xr:uid="{8117F1DB-6D3F-4DCC-A02B-700375260FEB}"/>
    <cellStyle name="Comma 3 2 3 4 3 4 2 2 3" xfId="35047" xr:uid="{9947814C-90F9-4BE0-8244-4205933AC473}"/>
    <cellStyle name="Comma 3 2 3 4 3 4 2 3" xfId="22418" xr:uid="{79AE11BA-28BF-477E-98E3-0477C297CD45}"/>
    <cellStyle name="Comma 3 2 3 4 3 4 2 3 2" xfId="41393" xr:uid="{4AC64D00-F0D5-438B-8D86-28F139C60B13}"/>
    <cellStyle name="Comma 3 2 3 4 3 4 2 4" xfId="28754" xr:uid="{C15602C0-FCC5-4C49-928E-5EE62BA16873}"/>
    <cellStyle name="Comma 3 2 3 4 3 4 3" xfId="5074" xr:uid="{262AF877-A30D-4613-9EB5-F8CE8CE72D05}"/>
    <cellStyle name="Comma 3 2 3 4 3 4 3 2" xfId="12439" xr:uid="{6B68E092-E95A-44BC-8B30-4C5CE47AE9E0}"/>
    <cellStyle name="Comma 3 2 3 4 3 4 3 2 2" xfId="45055" xr:uid="{6ED39818-0546-4EDE-A27A-B5FA77453E44}"/>
    <cellStyle name="Comma 3 2 3 4 3 4 3 2 3" xfId="32428" xr:uid="{53B84D56-2399-4397-A6EA-A56D473A5760}"/>
    <cellStyle name="Comma 3 2 3 4 3 4 3 3" xfId="19799" xr:uid="{FE6C9B77-C242-4C31-8A2A-1630BF2181DC}"/>
    <cellStyle name="Comma 3 2 3 4 3 4 3 3 2" xfId="38774" xr:uid="{481BB367-97DD-4E88-9715-A8D8C0DCD11D}"/>
    <cellStyle name="Comma 3 2 3 4 3 4 3 4" xfId="26135" xr:uid="{F19D331C-8188-4005-A34E-E17C5FDA7CA8}"/>
    <cellStyle name="Comma 3 2 3 4 3 4 4" xfId="11562" xr:uid="{B3E7E9CA-D6CC-41EB-9B04-316B92F44AF9}"/>
    <cellStyle name="Comma 3 2 3 4 3 4 4 2" xfId="44177" xr:uid="{AE6EEB2E-195D-4E52-A1BE-28F33F8474B6}"/>
    <cellStyle name="Comma 3 2 3 4 3 4 4 3" xfId="31550" xr:uid="{56F5A341-0342-48BD-B84C-2AA1CAD4923E}"/>
    <cellStyle name="Comma 3 2 3 4 3 4 5" xfId="18922" xr:uid="{B7972158-75EE-4943-8253-4F061BED92D1}"/>
    <cellStyle name="Comma 3 2 3 4 3 4 5 2" xfId="37896" xr:uid="{5D39029E-8CB1-4C78-AD44-21C595379ABD}"/>
    <cellStyle name="Comma 3 2 3 4 3 4 6" xfId="25257" xr:uid="{A5296E0A-55A2-4DA1-8108-BCB1C461CF72}"/>
    <cellStyle name="Comma 3 2 3 4 3 5" xfId="3346" xr:uid="{043E0246-20FE-4039-AD7A-57BB3CA62B85}"/>
    <cellStyle name="Comma 3 2 3 4 3 5 2" xfId="6843" xr:uid="{000065CB-E399-494B-8604-43854F5878D6}"/>
    <cellStyle name="Comma 3 2 3 4 3 5 2 2" xfId="14208" xr:uid="{B300B31D-52F9-4F61-A049-E8F4888C15E1}"/>
    <cellStyle name="Comma 3 2 3 4 3 5 2 2 2" xfId="46824" xr:uid="{3032DCD2-169B-4D43-B1AD-358CE3C11B4D}"/>
    <cellStyle name="Comma 3 2 3 4 3 5 2 2 3" xfId="34197" xr:uid="{34269A21-5CB2-49A3-AC25-E12F2FCBC265}"/>
    <cellStyle name="Comma 3 2 3 4 3 5 2 3" xfId="21568" xr:uid="{94CD9326-7BC6-42AD-950A-9941E9D82979}"/>
    <cellStyle name="Comma 3 2 3 4 3 5 2 3 2" xfId="40543" xr:uid="{3A6E0523-0313-4179-9963-FD9B8F044F59}"/>
    <cellStyle name="Comma 3 2 3 4 3 5 2 4" xfId="27904" xr:uid="{8F0373CC-0ECF-40C1-A765-8508C80ACE80}"/>
    <cellStyle name="Comma 3 2 3 4 3 5 3" xfId="10712" xr:uid="{1A061EB5-1542-4446-84F6-3863E185B511}"/>
    <cellStyle name="Comma 3 2 3 4 3 5 3 2" xfId="43327" xr:uid="{F2A1EDA0-97C3-4C4E-B1A8-34B465530B5E}"/>
    <cellStyle name="Comma 3 2 3 4 3 5 3 3" xfId="30700" xr:uid="{3F1A3C62-1F0F-4CF0-B35C-58F451B60252}"/>
    <cellStyle name="Comma 3 2 3 4 3 5 4" xfId="18072" xr:uid="{896DD27F-C572-4E02-8CED-2F8B730DE743}"/>
    <cellStyle name="Comma 3 2 3 4 3 5 4 2" xfId="37046" xr:uid="{378D026A-E65C-4B46-AA53-BEB257358A48}"/>
    <cellStyle name="Comma 3 2 3 4 3 5 5" xfId="24407" xr:uid="{7C223773-2544-48FD-A6DA-F007CC620D94}"/>
    <cellStyle name="Comma 3 2 3 4 3 6" xfId="5959" xr:uid="{4CC7E5E1-DD22-4F92-B130-0EC9FA05B65B}"/>
    <cellStyle name="Comma 3 2 3 4 3 6 2" xfId="13324" xr:uid="{7D1C79AA-CE1B-44A6-B8C9-38659920C1DC}"/>
    <cellStyle name="Comma 3 2 3 4 3 6 2 2" xfId="45940" xr:uid="{5BE72BB2-B23C-4BE7-9F51-D5CFE9F98AD6}"/>
    <cellStyle name="Comma 3 2 3 4 3 6 2 3" xfId="33313" xr:uid="{AC039402-EC8B-4701-A089-AAF2F1C9D681}"/>
    <cellStyle name="Comma 3 2 3 4 3 6 3" xfId="20684" xr:uid="{44F335D3-D234-46F5-A88D-7745830E6C71}"/>
    <cellStyle name="Comma 3 2 3 4 3 6 3 2" xfId="39659" xr:uid="{5F3B22AF-F1EB-4DEC-AD19-F759892E8C58}"/>
    <cellStyle name="Comma 3 2 3 4 3 6 4" xfId="27020" xr:uid="{7388DB9B-6B68-487A-A489-32C34E12EEBD}"/>
    <cellStyle name="Comma 3 2 3 4 3 7" xfId="9832" xr:uid="{F3CA3585-B9CE-46A0-99A2-78A8DAE93300}"/>
    <cellStyle name="Comma 3 2 3 4 3 7 2" xfId="42443" xr:uid="{92CD67F9-6F45-43D8-989E-3C2988CB5A16}"/>
    <cellStyle name="Comma 3 2 3 4 3 7 3" xfId="29816" xr:uid="{91676F54-27AD-4654-BE31-6047FCAEDCCF}"/>
    <cellStyle name="Comma 3 2 3 4 3 8" xfId="17192" xr:uid="{6BF1847A-25AA-4172-84C9-F6BA5057B225}"/>
    <cellStyle name="Comma 3 2 3 4 3 8 2" xfId="36130" xr:uid="{EC3FA44D-68AA-4045-BE50-01FA4A44BAC9}"/>
    <cellStyle name="Comma 3 2 3 4 3 9" xfId="23519" xr:uid="{39B83E21-79F8-42D5-B560-1D0E5BFC8DC5}"/>
    <cellStyle name="Comma 3 2 3 4 4" xfId="2486" xr:uid="{65F703D3-06DD-4A3B-BABF-2F1F68C56CBF}"/>
    <cellStyle name="Comma 3 2 3 4 4 2" xfId="2983" xr:uid="{928A343E-3E49-43B6-B7D0-F56E4F360DDC}"/>
    <cellStyle name="Comma 3 2 3 4 4 2 2" xfId="4715" xr:uid="{99F92314-7B75-49C7-AFA7-F69D96618D05}"/>
    <cellStyle name="Comma 3 2 3 4 4 2 2 2" xfId="8213" xr:uid="{C960E82C-087C-4040-B219-AEDD4438EA77}"/>
    <cellStyle name="Comma 3 2 3 4 4 2 2 2 2" xfId="15578" xr:uid="{D6B1FC65-22C3-43CA-BB69-65DEE8497AB8}"/>
    <cellStyle name="Comma 3 2 3 4 4 2 2 2 2 2" xfId="48194" xr:uid="{859DBBD4-3C74-402B-9BCC-2CF737218B73}"/>
    <cellStyle name="Comma 3 2 3 4 4 2 2 2 2 3" xfId="35567" xr:uid="{A9C6C14D-A2B2-4E9C-BFD5-5F1DA39A5DC8}"/>
    <cellStyle name="Comma 3 2 3 4 4 2 2 2 3" xfId="22938" xr:uid="{59BFE57F-55EA-46F9-A777-4C67652D7B71}"/>
    <cellStyle name="Comma 3 2 3 4 4 2 2 2 3 2" xfId="41913" xr:uid="{8118EADA-CB6E-4F2F-889E-74183229626B}"/>
    <cellStyle name="Comma 3 2 3 4 4 2 2 2 4" xfId="29274" xr:uid="{25A8A557-75A3-40DC-9B47-AB083C3C6321}"/>
    <cellStyle name="Comma 3 2 3 4 4 2 2 3" xfId="5595" xr:uid="{EC6981F4-DC2A-4C59-93A5-9225E70251F1}"/>
    <cellStyle name="Comma 3 2 3 4 4 2 2 3 2" xfId="12960" xr:uid="{F091BDC5-5E1D-4268-B28F-718E652BF04E}"/>
    <cellStyle name="Comma 3 2 3 4 4 2 2 3 2 2" xfId="45576" xr:uid="{C00076CA-30BB-4AE2-8AFD-35DBD111323D}"/>
    <cellStyle name="Comma 3 2 3 4 4 2 2 3 2 3" xfId="32949" xr:uid="{3F33FFFC-E246-456F-AE1E-0C5EBF0D9BB1}"/>
    <cellStyle name="Comma 3 2 3 4 4 2 2 3 3" xfId="20320" xr:uid="{0350B4AE-0CB1-4976-89FE-063F6CCC9069}"/>
    <cellStyle name="Comma 3 2 3 4 4 2 2 3 3 2" xfId="39295" xr:uid="{B8DBA00B-6210-420B-B43F-25454CA1D8BD}"/>
    <cellStyle name="Comma 3 2 3 4 4 2 2 3 4" xfId="26656" xr:uid="{5C72C5CD-724C-4003-AB98-1B45F967D69D}"/>
    <cellStyle name="Comma 3 2 3 4 4 2 2 4" xfId="12081" xr:uid="{553754BD-18BE-4CB2-9274-F6B5D20270E3}"/>
    <cellStyle name="Comma 3 2 3 4 4 2 2 4 2" xfId="44697" xr:uid="{1FAFCC7F-76EE-468C-BE0E-C4583128A54F}"/>
    <cellStyle name="Comma 3 2 3 4 4 2 2 4 3" xfId="32070" xr:uid="{1FE84D03-11B7-41A6-91C6-41CD99C8050C}"/>
    <cellStyle name="Comma 3 2 3 4 4 2 2 5" xfId="19441" xr:uid="{EB6A3FA4-22BA-4FDA-9755-7FDFE22B0C0E}"/>
    <cellStyle name="Comma 3 2 3 4 4 2 2 5 2" xfId="38416" xr:uid="{5F526630-6828-46D0-8A5B-58A9A7699BED}"/>
    <cellStyle name="Comma 3 2 3 4 4 2 2 6" xfId="25777" xr:uid="{F46E4AEC-C11A-4860-94EF-A25E296010C9}"/>
    <cellStyle name="Comma 3 2 3 4 4 2 3" xfId="3859" xr:uid="{B610DEED-74CD-4404-B9AA-B832331F81B8}"/>
    <cellStyle name="Comma 3 2 3 4 4 2 3 2" xfId="7356" xr:uid="{E15E0D08-15F2-4408-A2CE-A2AC7DC61BCE}"/>
    <cellStyle name="Comma 3 2 3 4 4 2 3 2 2" xfId="14721" xr:uid="{484CDACE-B9FC-4FB5-941A-4E2C665AA7D5}"/>
    <cellStyle name="Comma 3 2 3 4 4 2 3 2 2 2" xfId="47337" xr:uid="{19ABB5C4-50D4-47FB-AEFC-68BCE1565C34}"/>
    <cellStyle name="Comma 3 2 3 4 4 2 3 2 2 3" xfId="34710" xr:uid="{91BFD75F-9C96-49A3-8256-100FE574265D}"/>
    <cellStyle name="Comma 3 2 3 4 4 2 3 2 3" xfId="22081" xr:uid="{1761AB7E-6D49-4260-A1AD-B7461E1C51A4}"/>
    <cellStyle name="Comma 3 2 3 4 4 2 3 2 3 2" xfId="41056" xr:uid="{C94BD739-1A94-400E-92DB-D1B4B8619978}"/>
    <cellStyle name="Comma 3 2 3 4 4 2 3 2 4" xfId="28417" xr:uid="{C12BC675-2E20-448B-9F5C-2250E5F41251}"/>
    <cellStyle name="Comma 3 2 3 4 4 2 3 3" xfId="11225" xr:uid="{5A888E51-0181-4C70-8D1A-5880737D863A}"/>
    <cellStyle name="Comma 3 2 3 4 4 2 3 3 2" xfId="43840" xr:uid="{E32B66B6-9446-433C-A82C-6C55A39EBCAA}"/>
    <cellStyle name="Comma 3 2 3 4 4 2 3 3 3" xfId="31213" xr:uid="{B913E3AF-690F-4E2A-8242-229230028117}"/>
    <cellStyle name="Comma 3 2 3 4 4 2 3 4" xfId="18585" xr:uid="{4CC936B8-272B-4414-A233-3FE38DCACD10}"/>
    <cellStyle name="Comma 3 2 3 4 4 2 3 4 2" xfId="37559" xr:uid="{3369E89B-D91E-48B2-AD0A-FE84150CD279}"/>
    <cellStyle name="Comma 3 2 3 4 4 2 3 5" xfId="24920" xr:uid="{DDDF5806-8BB9-4283-951A-62018247E50D}"/>
    <cellStyle name="Comma 3 2 3 4 4 2 4" xfId="6480" xr:uid="{DF37C4BD-C8CD-44FD-9E6C-0D7E51242A6A}"/>
    <cellStyle name="Comma 3 2 3 4 4 2 4 2" xfId="13845" xr:uid="{78A5F6CE-3970-492A-8AEB-63FD7FE48E72}"/>
    <cellStyle name="Comma 3 2 3 4 4 2 4 2 2" xfId="46461" xr:uid="{466FBA5A-7406-4361-A14E-DB254B745447}"/>
    <cellStyle name="Comma 3 2 3 4 4 2 4 2 3" xfId="33834" xr:uid="{466FE964-7376-4F8C-BB3F-ECAAFF473C9E}"/>
    <cellStyle name="Comma 3 2 3 4 4 2 4 3" xfId="21205" xr:uid="{2CB79F2F-7E7F-4A13-8B52-D73BC636FDF8}"/>
    <cellStyle name="Comma 3 2 3 4 4 2 4 3 2" xfId="40180" xr:uid="{1D6E0FA7-A0EC-42E3-BD77-B9A73E01151C}"/>
    <cellStyle name="Comma 3 2 3 4 4 2 4 4" xfId="27541" xr:uid="{6C6FF774-5A79-441F-93E5-7E43792F1E4D}"/>
    <cellStyle name="Comma 3 2 3 4 4 2 5" xfId="10351" xr:uid="{AFBB2EEA-8C60-4291-BAE2-43C6974E83C8}"/>
    <cellStyle name="Comma 3 2 3 4 4 2 5 2" xfId="42964" xr:uid="{FAF75836-A020-4B1F-B821-E0F2B58EAEE9}"/>
    <cellStyle name="Comma 3 2 3 4 4 2 5 3" xfId="30337" xr:uid="{DB234210-8837-458B-A14A-1233B255D789}"/>
    <cellStyle name="Comma 3 2 3 4 4 2 6" xfId="17711" xr:uid="{1F77414D-B0F3-4D4E-8F54-1937E370C584}"/>
    <cellStyle name="Comma 3 2 3 4 4 2 6 2" xfId="36683" xr:uid="{4F11B6A7-87FB-43C9-B3DF-975615093119}"/>
    <cellStyle name="Comma 3 2 3 4 4 2 7" xfId="24044" xr:uid="{BB6562EC-1E48-41C7-9E17-A75A6AD6B739}"/>
    <cellStyle name="Comma 3 2 3 4 4 3" xfId="4275" xr:uid="{31B0B5FF-D9A1-4682-A99F-411695711236}"/>
    <cellStyle name="Comma 3 2 3 4 4 3 2" xfId="7772" xr:uid="{474B6FEF-0AE6-44D6-9021-1A28E9E0430F}"/>
    <cellStyle name="Comma 3 2 3 4 4 3 2 2" xfId="15137" xr:uid="{72B59E63-80CF-4944-8685-5D22696D0C07}"/>
    <cellStyle name="Comma 3 2 3 4 4 3 2 2 2" xfId="47753" xr:uid="{914BEA9B-B2AB-45A8-957B-9F7CF92243BF}"/>
    <cellStyle name="Comma 3 2 3 4 4 3 2 2 3" xfId="35126" xr:uid="{8F45B4B7-B153-4AF8-8BDA-E255EA609903}"/>
    <cellStyle name="Comma 3 2 3 4 4 3 2 3" xfId="22497" xr:uid="{73D5CD64-4814-43E8-A88F-0FA532E01EA9}"/>
    <cellStyle name="Comma 3 2 3 4 4 3 2 3 2" xfId="41472" xr:uid="{36F07A40-2230-4C21-9499-7ABC55D1BF4E}"/>
    <cellStyle name="Comma 3 2 3 4 4 3 2 4" xfId="28833" xr:uid="{0D608FB5-4E6B-47AE-96F7-A7546D8D159A}"/>
    <cellStyle name="Comma 3 2 3 4 4 3 3" xfId="5153" xr:uid="{DA8D4CB8-5240-45CB-B2DF-74B696797F60}"/>
    <cellStyle name="Comma 3 2 3 4 4 3 3 2" xfId="12518" xr:uid="{B2DBC6AE-06BE-4E40-BF8C-75FC57FAFEB0}"/>
    <cellStyle name="Comma 3 2 3 4 4 3 3 2 2" xfId="45134" xr:uid="{336F2E64-AC73-480A-BAE0-01CA68B2F58D}"/>
    <cellStyle name="Comma 3 2 3 4 4 3 3 2 3" xfId="32507" xr:uid="{61C09622-6DD5-4EBD-A3D2-962FD5488195}"/>
    <cellStyle name="Comma 3 2 3 4 4 3 3 3" xfId="19878" xr:uid="{5BDBBF0F-1854-4626-9058-023B41033654}"/>
    <cellStyle name="Comma 3 2 3 4 4 3 3 3 2" xfId="38853" xr:uid="{915A8466-820E-4836-8BE1-A8662B151325}"/>
    <cellStyle name="Comma 3 2 3 4 4 3 3 4" xfId="26214" xr:uid="{62A947E0-174C-430E-9967-89FBBE857DB4}"/>
    <cellStyle name="Comma 3 2 3 4 4 3 4" xfId="11641" xr:uid="{74F79BC6-25BA-42FC-A1DB-9E134A25BC15}"/>
    <cellStyle name="Comma 3 2 3 4 4 3 4 2" xfId="44256" xr:uid="{B5544554-10E6-41A6-A1CE-78BFF3A65245}"/>
    <cellStyle name="Comma 3 2 3 4 4 3 4 3" xfId="31629" xr:uid="{74B65384-3E19-4717-8BE7-91D62A63D412}"/>
    <cellStyle name="Comma 3 2 3 4 4 3 5" xfId="19001" xr:uid="{E658A411-37A7-44F4-9992-8E4591D1F188}"/>
    <cellStyle name="Comma 3 2 3 4 4 3 5 2" xfId="37975" xr:uid="{212518AA-B0B0-44DC-99B1-352B1774B816}"/>
    <cellStyle name="Comma 3 2 3 4 4 3 6" xfId="25336" xr:uid="{53C19C18-F753-4B14-A7A5-923D57444262}"/>
    <cellStyle name="Comma 3 2 3 4 4 4" xfId="3425" xr:uid="{C0687C8C-6503-4DE6-ABCE-D214E348F859}"/>
    <cellStyle name="Comma 3 2 3 4 4 4 2" xfId="6922" xr:uid="{7969A1D4-1187-47F5-8ECF-409DB75C52B8}"/>
    <cellStyle name="Comma 3 2 3 4 4 4 2 2" xfId="14287" xr:uid="{060FE89E-6B02-4973-B45E-E7FB61740E20}"/>
    <cellStyle name="Comma 3 2 3 4 4 4 2 2 2" xfId="46903" xr:uid="{31679922-6E03-4F8F-8810-80036B36F794}"/>
    <cellStyle name="Comma 3 2 3 4 4 4 2 2 3" xfId="34276" xr:uid="{FD06E5A6-70EE-4F2D-B801-72717B6B02F3}"/>
    <cellStyle name="Comma 3 2 3 4 4 4 2 3" xfId="21647" xr:uid="{521CE957-4E8C-4BBE-BC70-B29501BFA806}"/>
    <cellStyle name="Comma 3 2 3 4 4 4 2 3 2" xfId="40622" xr:uid="{BA8AFA89-0F4F-4ECC-BECE-9A5DD7ADA389}"/>
    <cellStyle name="Comma 3 2 3 4 4 4 2 4" xfId="27983" xr:uid="{FB75BEF8-BAC9-4DC6-9CB0-2FE5D203F823}"/>
    <cellStyle name="Comma 3 2 3 4 4 4 3" xfId="10791" xr:uid="{F22EF3C3-1EEC-42F1-AC8B-45C2EB45D004}"/>
    <cellStyle name="Comma 3 2 3 4 4 4 3 2" xfId="43406" xr:uid="{B0E9CE41-D0B1-42B6-BA5D-CCEE627E692E}"/>
    <cellStyle name="Comma 3 2 3 4 4 4 3 3" xfId="30779" xr:uid="{0B321D32-E952-42FD-83F8-F98FB1F6598E}"/>
    <cellStyle name="Comma 3 2 3 4 4 4 4" xfId="18151" xr:uid="{C94CAF9C-E438-4285-B3DD-8628B1476DAF}"/>
    <cellStyle name="Comma 3 2 3 4 4 4 4 2" xfId="37125" xr:uid="{BC77A772-BF73-4DED-85CB-9213F1CE0C75}"/>
    <cellStyle name="Comma 3 2 3 4 4 4 5" xfId="24486" xr:uid="{6E3F13A7-4E7A-4EDD-B854-4E91D679B724}"/>
    <cellStyle name="Comma 3 2 3 4 4 5" xfId="6038" xr:uid="{73275A52-2ABD-4AA9-A7F0-D45030F03DA5}"/>
    <cellStyle name="Comma 3 2 3 4 4 5 2" xfId="13403" xr:uid="{2B0E3C94-5505-486C-821D-FD0E8A83C070}"/>
    <cellStyle name="Comma 3 2 3 4 4 5 2 2" xfId="46019" xr:uid="{8FCA4A9E-331C-4A74-A87E-A7E5A045E958}"/>
    <cellStyle name="Comma 3 2 3 4 4 5 2 3" xfId="33392" xr:uid="{21475D6E-69A8-4158-9478-F9007C85CF2B}"/>
    <cellStyle name="Comma 3 2 3 4 4 5 3" xfId="20763" xr:uid="{630F4C8A-D9B1-4F7B-B124-23FACE6D048C}"/>
    <cellStyle name="Comma 3 2 3 4 4 5 3 2" xfId="39738" xr:uid="{9BEDA227-DA4C-4727-A59F-50BDA48EC45D}"/>
    <cellStyle name="Comma 3 2 3 4 4 5 4" xfId="27099" xr:uid="{8DF64288-8CD2-41D4-8ACF-B530458AF22E}"/>
    <cellStyle name="Comma 3 2 3 4 4 6" xfId="9911" xr:uid="{0D959F66-A260-462A-8FAD-C713D0F81329}"/>
    <cellStyle name="Comma 3 2 3 4 4 6 2" xfId="42522" xr:uid="{48A1497D-0F4F-4BE5-BD17-EABACB9287BD}"/>
    <cellStyle name="Comma 3 2 3 4 4 6 3" xfId="29895" xr:uid="{58FD0CC2-9DDD-49B4-95DF-0EFDBD2C2597}"/>
    <cellStyle name="Comma 3 2 3 4 4 7" xfId="17271" xr:uid="{43B3B384-2B8A-4EE4-9189-23E505F9816C}"/>
    <cellStyle name="Comma 3 2 3 4 4 7 2" xfId="36209" xr:uid="{2A068A7C-A91A-44CF-8FEA-DC2EC4A3C8FB}"/>
    <cellStyle name="Comma 3 2 3 4 4 8" xfId="23598" xr:uid="{8DA4CE72-6E02-426B-A1BF-E1419E2BEA30}"/>
    <cellStyle name="Comma 3 2 3 4 5" xfId="2828" xr:uid="{18F1A9AD-2B35-49B7-8339-808B51F03DA9}"/>
    <cellStyle name="Comma 3 2 3 4 5 2" xfId="4562" xr:uid="{F99B2E8B-02F2-4A0F-BDB1-355D122D5563}"/>
    <cellStyle name="Comma 3 2 3 4 5 2 2" xfId="8060" xr:uid="{E50FE1BA-4B5F-43ED-BE4B-3BBD07EA38CF}"/>
    <cellStyle name="Comma 3 2 3 4 5 2 2 2" xfId="15425" xr:uid="{11C15384-D32E-4A40-A5E8-4DDDE123C194}"/>
    <cellStyle name="Comma 3 2 3 4 5 2 2 2 2" xfId="48041" xr:uid="{9F58F937-162E-4DD8-9115-7DC529401A15}"/>
    <cellStyle name="Comma 3 2 3 4 5 2 2 2 3" xfId="35414" xr:uid="{91BA77FE-0747-4F8F-8CB9-654F65D8A31A}"/>
    <cellStyle name="Comma 3 2 3 4 5 2 2 3" xfId="22785" xr:uid="{701A9C2E-BA56-4A08-8AE6-1D31269217E1}"/>
    <cellStyle name="Comma 3 2 3 4 5 2 2 3 2" xfId="41760" xr:uid="{8A1223B6-4560-41D8-8341-255A07294035}"/>
    <cellStyle name="Comma 3 2 3 4 5 2 2 4" xfId="29121" xr:uid="{10D7684B-5862-452A-89ED-F382BA4B2549}"/>
    <cellStyle name="Comma 3 2 3 4 5 2 3" xfId="5442" xr:uid="{A81AAD8F-9556-4F23-8EE1-5AEAD6764755}"/>
    <cellStyle name="Comma 3 2 3 4 5 2 3 2" xfId="12807" xr:uid="{A1412B04-3172-4DAD-A8C8-EEF1D6DEA1BC}"/>
    <cellStyle name="Comma 3 2 3 4 5 2 3 2 2" xfId="45423" xr:uid="{2088C65D-6D6E-4CE4-82D1-D57AEF9603D2}"/>
    <cellStyle name="Comma 3 2 3 4 5 2 3 2 3" xfId="32796" xr:uid="{8A666D8F-F791-4E2F-A96F-3DF7AF7EFF7C}"/>
    <cellStyle name="Comma 3 2 3 4 5 2 3 3" xfId="20167" xr:uid="{51328036-DCAB-4328-AC85-3041955A5A3E}"/>
    <cellStyle name="Comma 3 2 3 4 5 2 3 3 2" xfId="39142" xr:uid="{CE7DA559-85E3-41D3-9269-BA82294083A8}"/>
    <cellStyle name="Comma 3 2 3 4 5 2 3 4" xfId="26503" xr:uid="{4CE6FB49-4B5D-4844-AE6D-362FB10DEE31}"/>
    <cellStyle name="Comma 3 2 3 4 5 2 4" xfId="11928" xr:uid="{61D58896-D246-4C66-9080-F6E38D0ECD3B}"/>
    <cellStyle name="Comma 3 2 3 4 5 2 4 2" xfId="44544" xr:uid="{49579970-91A0-4386-B83E-4D903113EB85}"/>
    <cellStyle name="Comma 3 2 3 4 5 2 4 3" xfId="31917" xr:uid="{888A027E-C385-4438-AD6B-054ED9B5E98F}"/>
    <cellStyle name="Comma 3 2 3 4 5 2 5" xfId="19288" xr:uid="{FFE7F955-B781-44DE-ACF6-C3AA27691A90}"/>
    <cellStyle name="Comma 3 2 3 4 5 2 5 2" xfId="38263" xr:uid="{BE12AEAB-5E34-4611-BA1D-7894D8833EA3}"/>
    <cellStyle name="Comma 3 2 3 4 5 2 6" xfId="25624" xr:uid="{58BA7788-9ED3-45AD-9916-D66A758E5249}"/>
    <cellStyle name="Comma 3 2 3 4 5 3" xfId="3707" xr:uid="{8B55A02A-93AB-4437-A3D0-74F93AFC6C4D}"/>
    <cellStyle name="Comma 3 2 3 4 5 3 2" xfId="7204" xr:uid="{186966AD-75EF-4544-AFE8-C2928111CF60}"/>
    <cellStyle name="Comma 3 2 3 4 5 3 2 2" xfId="14569" xr:uid="{0AE239E4-8691-4C17-9E8C-8E076C4E85B3}"/>
    <cellStyle name="Comma 3 2 3 4 5 3 2 2 2" xfId="47185" xr:uid="{55759291-61B6-4035-A173-F91B38B216BF}"/>
    <cellStyle name="Comma 3 2 3 4 5 3 2 2 3" xfId="34558" xr:uid="{B9CB8D60-6BEC-48D6-B402-643900BA36EB}"/>
    <cellStyle name="Comma 3 2 3 4 5 3 2 3" xfId="21929" xr:uid="{41DD91C5-12AE-4120-865B-400D24DD7F61}"/>
    <cellStyle name="Comma 3 2 3 4 5 3 2 3 2" xfId="40904" xr:uid="{9EFF6307-EB54-4324-99BD-D259F18DDCE8}"/>
    <cellStyle name="Comma 3 2 3 4 5 3 2 4" xfId="28265" xr:uid="{DFEE5C68-C852-4A78-B710-08DA5BE82202}"/>
    <cellStyle name="Comma 3 2 3 4 5 3 3" xfId="11073" xr:uid="{1CC27D8D-48C2-4D4D-B42E-5ADDC1BC0573}"/>
    <cellStyle name="Comma 3 2 3 4 5 3 3 2" xfId="43688" xr:uid="{0728C9E0-D066-486C-929A-32D30C62C7A0}"/>
    <cellStyle name="Comma 3 2 3 4 5 3 3 3" xfId="31061" xr:uid="{E0441A27-AAC9-4765-9F4F-C32331A90FB2}"/>
    <cellStyle name="Comma 3 2 3 4 5 3 4" xfId="18433" xr:uid="{C6ACC55E-1EB2-44FE-A6B2-1EE2359A6A40}"/>
    <cellStyle name="Comma 3 2 3 4 5 3 4 2" xfId="37407" xr:uid="{77C7B74C-E0E0-4196-B7D2-3079E3DFE6C4}"/>
    <cellStyle name="Comma 3 2 3 4 5 3 5" xfId="24768" xr:uid="{1F280E8D-5406-407B-8772-5CC0D18B7579}"/>
    <cellStyle name="Comma 3 2 3 4 5 4" xfId="6327" xr:uid="{7135B175-F473-4050-A5B3-0680627BAAD5}"/>
    <cellStyle name="Comma 3 2 3 4 5 4 2" xfId="13692" xr:uid="{0A577A63-6A97-440F-8402-F40A324EB4C3}"/>
    <cellStyle name="Comma 3 2 3 4 5 4 2 2" xfId="46308" xr:uid="{0B8A9B57-09DB-46B4-94D8-AA0AEBE37D15}"/>
    <cellStyle name="Comma 3 2 3 4 5 4 2 3" xfId="33681" xr:uid="{553D7CC1-463F-4192-9952-F823953936DC}"/>
    <cellStyle name="Comma 3 2 3 4 5 4 3" xfId="21052" xr:uid="{8A00616C-16B3-4A9C-9013-6DE9D13893DA}"/>
    <cellStyle name="Comma 3 2 3 4 5 4 3 2" xfId="40027" xr:uid="{6CC98352-289F-41C5-AD75-C24F4E2C2064}"/>
    <cellStyle name="Comma 3 2 3 4 5 4 4" xfId="27388" xr:uid="{B17E8287-5A38-47CE-BFC0-F996EAA9E255}"/>
    <cellStyle name="Comma 3 2 3 4 5 5" xfId="10198" xr:uid="{BAA16560-FB0D-4526-BCA7-EA156951FE56}"/>
    <cellStyle name="Comma 3 2 3 4 5 5 2" xfId="42811" xr:uid="{6FCAC416-85D2-4372-B207-2D0A3F76D0B6}"/>
    <cellStyle name="Comma 3 2 3 4 5 5 3" xfId="30184" xr:uid="{98123EFE-99A2-4313-90BB-FA17F5C08E07}"/>
    <cellStyle name="Comma 3 2 3 4 5 6" xfId="17558" xr:uid="{BE350DC4-D662-4D2B-BA90-2358469918CC}"/>
    <cellStyle name="Comma 3 2 3 4 5 6 2" xfId="36530" xr:uid="{940D3F66-B2DE-4484-8802-3D7AED436AE3}"/>
    <cellStyle name="Comma 3 2 3 4 5 7" xfId="23891" xr:uid="{831ED904-F882-4D47-8914-6B730268712D}"/>
    <cellStyle name="Comma 3 2 3 4 6" xfId="4124" xr:uid="{31FA6EDE-B443-4BDC-B61A-2F928E4E888D}"/>
    <cellStyle name="Comma 3 2 3 4 6 2" xfId="7621" xr:uid="{B0F866AE-C12F-4780-933C-66E025E636E9}"/>
    <cellStyle name="Comma 3 2 3 4 6 2 2" xfId="14986" xr:uid="{AB4086D8-9A4A-4665-A2CC-3FCF38047E5C}"/>
    <cellStyle name="Comma 3 2 3 4 6 2 2 2" xfId="47602" xr:uid="{912295FC-7717-4D30-89C8-7C2E5F9A0008}"/>
    <cellStyle name="Comma 3 2 3 4 6 2 2 3" xfId="34975" xr:uid="{59952C6B-6058-481B-BC76-B1FF797BC91A}"/>
    <cellStyle name="Comma 3 2 3 4 6 2 3" xfId="22346" xr:uid="{E58C67A3-84F8-41A7-A062-F65B573801A5}"/>
    <cellStyle name="Comma 3 2 3 4 6 2 3 2" xfId="41321" xr:uid="{11E843DD-7E04-4EF8-B197-569035582D3D}"/>
    <cellStyle name="Comma 3 2 3 4 6 2 4" xfId="28682" xr:uid="{6BCD61C3-9E7D-4469-830A-0E89399BE6DE}"/>
    <cellStyle name="Comma 3 2 3 4 6 3" xfId="4999" xr:uid="{89A4CC34-DE01-4015-B05F-B20C4500DF0E}"/>
    <cellStyle name="Comma 3 2 3 4 6 3 2" xfId="12364" xr:uid="{A91C9746-B91E-4FA1-A8E7-43F5AEDE555D}"/>
    <cellStyle name="Comma 3 2 3 4 6 3 2 2" xfId="44980" xr:uid="{DAF837A6-0013-4A3F-9B6B-2F4F63C19C44}"/>
    <cellStyle name="Comma 3 2 3 4 6 3 2 3" xfId="32353" xr:uid="{A0E5D2AA-D178-4363-8DEE-D956080A887A}"/>
    <cellStyle name="Comma 3 2 3 4 6 3 3" xfId="19724" xr:uid="{4D60C8A3-44A7-4F6F-857F-31F62A1EFBCD}"/>
    <cellStyle name="Comma 3 2 3 4 6 3 3 2" xfId="38699" xr:uid="{38EDC4CF-7003-4AFA-B220-F8E49061F1CB}"/>
    <cellStyle name="Comma 3 2 3 4 6 3 4" xfId="26060" xr:uid="{A1C11758-887D-4669-B165-D8F0537EAC85}"/>
    <cellStyle name="Comma 3 2 3 4 6 4" xfId="11490" xr:uid="{D491C18D-A1F0-4832-A437-FF5A35E7A4CC}"/>
    <cellStyle name="Comma 3 2 3 4 6 4 2" xfId="44105" xr:uid="{C924AF82-08D4-478A-B93B-8EF7B1FCCFA2}"/>
    <cellStyle name="Comma 3 2 3 4 6 4 3" xfId="31478" xr:uid="{08EDC673-0736-4F47-ADF3-80B635A70765}"/>
    <cellStyle name="Comma 3 2 3 4 6 5" xfId="18850" xr:uid="{0EC4CF34-9C41-458B-99E0-D2CD7889D606}"/>
    <cellStyle name="Comma 3 2 3 4 6 5 2" xfId="37824" xr:uid="{A1432897-0C3C-46B8-B881-E14DD474B467}"/>
    <cellStyle name="Comma 3 2 3 4 6 6" xfId="25185" xr:uid="{0A08CA09-D881-454C-9F45-E682401DD7DA}"/>
    <cellStyle name="Comma 3 2 3 4 7" xfId="3274" xr:uid="{0CF87709-A5B0-4F83-BAA2-59C8C5F3E2AE}"/>
    <cellStyle name="Comma 3 2 3 4 7 2" xfId="6771" xr:uid="{D93D046E-7C62-449F-B5B6-3917FAAD0168}"/>
    <cellStyle name="Comma 3 2 3 4 7 2 2" xfId="14136" xr:uid="{0919DC66-7CF9-4B30-AEFF-EB1801C808FE}"/>
    <cellStyle name="Comma 3 2 3 4 7 2 2 2" xfId="46752" xr:uid="{81854713-DE9B-4ABF-B9C8-1653C4DA9B0A}"/>
    <cellStyle name="Comma 3 2 3 4 7 2 2 3" xfId="34125" xr:uid="{F04DAC45-0EA1-4CE3-B222-0328D756842F}"/>
    <cellStyle name="Comma 3 2 3 4 7 2 3" xfId="21496" xr:uid="{AFFEB707-8129-4BF6-93BC-E325C83CDBD6}"/>
    <cellStyle name="Comma 3 2 3 4 7 2 3 2" xfId="40471" xr:uid="{3FBF763C-B68E-4812-A920-A1DC3C814DB7}"/>
    <cellStyle name="Comma 3 2 3 4 7 2 4" xfId="27832" xr:uid="{B16A589E-386F-4E44-A4C0-9EE7FF61F366}"/>
    <cellStyle name="Comma 3 2 3 4 7 3" xfId="10640" xr:uid="{C0672161-60D8-44D5-B2C2-220170FA8957}"/>
    <cellStyle name="Comma 3 2 3 4 7 3 2" xfId="43255" xr:uid="{495095C6-1676-42A3-A44C-94F81FB626A6}"/>
    <cellStyle name="Comma 3 2 3 4 7 3 3" xfId="30628" xr:uid="{8D4A86EA-024B-4A3A-A4EC-7B5E57C5582E}"/>
    <cellStyle name="Comma 3 2 3 4 7 4" xfId="18000" xr:uid="{C8048941-C2CC-450C-B2EC-84D9B9ABC9D8}"/>
    <cellStyle name="Comma 3 2 3 4 7 4 2" xfId="36974" xr:uid="{13A74381-A2F9-402A-A5AF-FE830D726F36}"/>
    <cellStyle name="Comma 3 2 3 4 7 5" xfId="24335" xr:uid="{14298CD1-C037-4C37-ADD8-1D59E44401F5}"/>
    <cellStyle name="Comma 3 2 3 4 8" xfId="5884" xr:uid="{EEF5303E-1EC1-4B76-AF8D-D52728807477}"/>
    <cellStyle name="Comma 3 2 3 4 8 2" xfId="13249" xr:uid="{C4FC463F-35F6-48C4-94D0-3AF2C38E5A18}"/>
    <cellStyle name="Comma 3 2 3 4 8 2 2" xfId="45865" xr:uid="{E3DC6B19-3AB3-4821-8246-CBC0A96CDF6E}"/>
    <cellStyle name="Comma 3 2 3 4 8 2 3" xfId="33238" xr:uid="{C7F10FCD-21E1-40AC-A913-9D2E874674F9}"/>
    <cellStyle name="Comma 3 2 3 4 8 3" xfId="20609" xr:uid="{2C72FE96-FC5D-4D5C-A9CF-D571E36EA315}"/>
    <cellStyle name="Comma 3 2 3 4 8 3 2" xfId="39584" xr:uid="{E8294997-6D07-4844-B75A-1078FE93A627}"/>
    <cellStyle name="Comma 3 2 3 4 8 4" xfId="26945" xr:uid="{530B5B1D-679F-4A80-A1ED-2C74FA5DAAAE}"/>
    <cellStyle name="Comma 3 2 3 4 9" xfId="2286" xr:uid="{1AE34D29-47D6-4B1D-8F2F-FED1AF9FFA4C}"/>
    <cellStyle name="Comma 3 2 3 4 9 2" xfId="9757" xr:uid="{77BFDB17-BEE1-4768-847E-915FCE5FDA0F}"/>
    <cellStyle name="Comma 3 2 3 4 9 2 2" xfId="42368" xr:uid="{264021F9-F165-4F90-A781-BF7618BA0608}"/>
    <cellStyle name="Comma 3 2 3 4 9 3" xfId="17117" xr:uid="{7EDE5204-A920-4039-B280-B75477CC6776}"/>
    <cellStyle name="Comma 3 2 3 4 9 4" xfId="29741" xr:uid="{1523277F-2B67-4009-A630-FD374928AD65}"/>
    <cellStyle name="Comma 3 2 3 5" xfId="1525" xr:uid="{79B5BF2A-2D58-46C1-8F0F-9083989303E0}"/>
    <cellStyle name="Comma 3 2 3 5 10" xfId="23453" xr:uid="{6DBA2FA5-4E65-4EED-813F-8C92EC179B4E}"/>
    <cellStyle name="Comma 3 2 3 5 2" xfId="2417" xr:uid="{8184A5CE-ED84-41A7-8841-8ED6E2D6ECCC}"/>
    <cellStyle name="Comma 3 2 3 5 2 2" xfId="2572" xr:uid="{9F089C12-0513-4A59-9843-DC2F1F9A0206}"/>
    <cellStyle name="Comma 3 2 3 5 2 2 2" xfId="3069" xr:uid="{AC5D835A-F243-4DA6-8262-3C8A36441688}"/>
    <cellStyle name="Comma 3 2 3 5 2 2 2 2" xfId="4801" xr:uid="{808B1D88-D091-4F84-AD2E-AE1E976061BF}"/>
    <cellStyle name="Comma 3 2 3 5 2 2 2 2 2" xfId="8299" xr:uid="{3A147842-3619-4491-9B23-28D33FDF9726}"/>
    <cellStyle name="Comma 3 2 3 5 2 2 2 2 2 2" xfId="15664" xr:uid="{4DDB3AED-9E65-4FEA-8C6A-99FCA2D696EE}"/>
    <cellStyle name="Comma 3 2 3 5 2 2 2 2 2 2 2" xfId="48280" xr:uid="{B608982D-2C26-4D2B-AA86-80EA9AD49EAA}"/>
    <cellStyle name="Comma 3 2 3 5 2 2 2 2 2 2 3" xfId="35653" xr:uid="{7BAE6FDA-2F3F-4AEA-818B-D33815B42736}"/>
    <cellStyle name="Comma 3 2 3 5 2 2 2 2 2 3" xfId="23024" xr:uid="{C81FB1FA-AA05-4A4F-AA70-2232C0E4C4BB}"/>
    <cellStyle name="Comma 3 2 3 5 2 2 2 2 2 3 2" xfId="41999" xr:uid="{C878030B-27E0-40AB-9DB8-291EF7F718FC}"/>
    <cellStyle name="Comma 3 2 3 5 2 2 2 2 2 4" xfId="29360" xr:uid="{408510C1-384C-411F-A6CD-E0D78FF1FC39}"/>
    <cellStyle name="Comma 3 2 3 5 2 2 2 2 3" xfId="5681" xr:uid="{212DB55A-EFF9-4079-A1E6-17BF27AB944C}"/>
    <cellStyle name="Comma 3 2 3 5 2 2 2 2 3 2" xfId="13046" xr:uid="{D96A1A8F-3142-4789-8805-8724A68D56BC}"/>
    <cellStyle name="Comma 3 2 3 5 2 2 2 2 3 2 2" xfId="45662" xr:uid="{1002DCF7-3FD5-4BBC-8838-F495AAB4355A}"/>
    <cellStyle name="Comma 3 2 3 5 2 2 2 2 3 2 3" xfId="33035" xr:uid="{478B470A-CF9D-4397-9DEF-433C96DA8B95}"/>
    <cellStyle name="Comma 3 2 3 5 2 2 2 2 3 3" xfId="20406" xr:uid="{B2F8759A-FED0-4059-A35A-F9E23E879DB1}"/>
    <cellStyle name="Comma 3 2 3 5 2 2 2 2 3 3 2" xfId="39381" xr:uid="{8244A4CD-36C7-4436-86C7-9F5FB436DA95}"/>
    <cellStyle name="Comma 3 2 3 5 2 2 2 2 3 4" xfId="26742" xr:uid="{0B993012-A1C8-4378-BA44-1CD4870661FA}"/>
    <cellStyle name="Comma 3 2 3 5 2 2 2 2 4" xfId="12167" xr:uid="{BE6A1575-A260-4CA6-810F-1EEF4ABDF391}"/>
    <cellStyle name="Comma 3 2 3 5 2 2 2 2 4 2" xfId="44783" xr:uid="{E92FBACC-33FA-4044-940E-EC43F114A2D2}"/>
    <cellStyle name="Comma 3 2 3 5 2 2 2 2 4 3" xfId="32156" xr:uid="{0B213E14-6B55-4D3B-8910-C4AD7FF1A921}"/>
    <cellStyle name="Comma 3 2 3 5 2 2 2 2 5" xfId="19527" xr:uid="{A2B25675-B70C-4F93-8F57-4A9D3145AF98}"/>
    <cellStyle name="Comma 3 2 3 5 2 2 2 2 5 2" xfId="38502" xr:uid="{D7CCE5CD-9B6E-4918-9BBD-66F3956C53E7}"/>
    <cellStyle name="Comma 3 2 3 5 2 2 2 2 6" xfId="25863" xr:uid="{2A45362B-2447-4836-A241-EA9A15C21756}"/>
    <cellStyle name="Comma 3 2 3 5 2 2 2 3" xfId="3945" xr:uid="{F7715492-4500-4CD2-AA83-45CC477F6ACB}"/>
    <cellStyle name="Comma 3 2 3 5 2 2 2 3 2" xfId="7442" xr:uid="{964F15B6-920E-41C6-9BC4-5E48C393A453}"/>
    <cellStyle name="Comma 3 2 3 5 2 2 2 3 2 2" xfId="14807" xr:uid="{7315075D-805F-46C1-AE2C-98B7155FF45B}"/>
    <cellStyle name="Comma 3 2 3 5 2 2 2 3 2 2 2" xfId="47423" xr:uid="{A600BE20-FF18-4139-8B08-2FDC69767A76}"/>
    <cellStyle name="Comma 3 2 3 5 2 2 2 3 2 2 3" xfId="34796" xr:uid="{3795ECDD-8C12-4E44-B293-AB7785AA7CCF}"/>
    <cellStyle name="Comma 3 2 3 5 2 2 2 3 2 3" xfId="22167" xr:uid="{6369AF10-7F75-42C0-B436-8910C80F18A1}"/>
    <cellStyle name="Comma 3 2 3 5 2 2 2 3 2 3 2" xfId="41142" xr:uid="{A5CD7EA5-ACC8-438C-85B5-CD06B34D052C}"/>
    <cellStyle name="Comma 3 2 3 5 2 2 2 3 2 4" xfId="28503" xr:uid="{E8994466-8CF3-4CEE-A1CF-3C534593DBE8}"/>
    <cellStyle name="Comma 3 2 3 5 2 2 2 3 3" xfId="11311" xr:uid="{8ECAB119-9D5C-440A-A2DC-2191F9C5D74C}"/>
    <cellStyle name="Comma 3 2 3 5 2 2 2 3 3 2" xfId="43926" xr:uid="{E97369C6-7E09-4CDE-B847-B0DF123554B8}"/>
    <cellStyle name="Comma 3 2 3 5 2 2 2 3 3 3" xfId="31299" xr:uid="{1269A4AA-101C-4F20-A017-43F4DDF4BBA5}"/>
    <cellStyle name="Comma 3 2 3 5 2 2 2 3 4" xfId="18671" xr:uid="{F5CE457C-938B-4533-80F6-681C1C5237F9}"/>
    <cellStyle name="Comma 3 2 3 5 2 2 2 3 4 2" xfId="37645" xr:uid="{3BF229CE-F392-407E-838D-BD1AC4873C59}"/>
    <cellStyle name="Comma 3 2 3 5 2 2 2 3 5" xfId="25006" xr:uid="{BDD032C8-8E0D-4128-BAE0-F0ADEC62DF08}"/>
    <cellStyle name="Comma 3 2 3 5 2 2 2 4" xfId="6566" xr:uid="{999BEB5B-ACEA-4D33-9AF5-1BBBFE63A650}"/>
    <cellStyle name="Comma 3 2 3 5 2 2 2 4 2" xfId="13931" xr:uid="{EEF4DC61-4AAC-4D53-946E-7780C389EA08}"/>
    <cellStyle name="Comma 3 2 3 5 2 2 2 4 2 2" xfId="46547" xr:uid="{32658D29-0506-4E56-8EE0-D26B70D4D806}"/>
    <cellStyle name="Comma 3 2 3 5 2 2 2 4 2 3" xfId="33920" xr:uid="{E137DB17-222D-4653-A82D-E6F3A9C8C128}"/>
    <cellStyle name="Comma 3 2 3 5 2 2 2 4 3" xfId="21291" xr:uid="{2CB2BEF8-BA08-4B21-8647-BB753A30B4CB}"/>
    <cellStyle name="Comma 3 2 3 5 2 2 2 4 3 2" xfId="40266" xr:uid="{1C88B01A-5C39-4E90-95B8-ADA3F6D2BAE7}"/>
    <cellStyle name="Comma 3 2 3 5 2 2 2 4 4" xfId="27627" xr:uid="{049E1506-AD53-467E-8AB8-F6777F65DB31}"/>
    <cellStyle name="Comma 3 2 3 5 2 2 2 5" xfId="10437" xr:uid="{B47BFCA7-0695-4C9A-B52F-7BA0EABFCF63}"/>
    <cellStyle name="Comma 3 2 3 5 2 2 2 5 2" xfId="43050" xr:uid="{BF691F42-240F-48F8-B133-7D70ACA644DF}"/>
    <cellStyle name="Comma 3 2 3 5 2 2 2 5 3" xfId="30423" xr:uid="{8DFC5485-0921-487A-99FC-F8E9C385D235}"/>
    <cellStyle name="Comma 3 2 3 5 2 2 2 6" xfId="17797" xr:uid="{D20083BB-4E31-47E9-A2C3-437DB516D4D0}"/>
    <cellStyle name="Comma 3 2 3 5 2 2 2 6 2" xfId="36769" xr:uid="{841B22FE-0C44-4776-B8AA-50E804894C6E}"/>
    <cellStyle name="Comma 3 2 3 5 2 2 2 7" xfId="24130" xr:uid="{1679E8D7-C87E-412B-8D73-09ED7509A785}"/>
    <cellStyle name="Comma 3 2 3 5 2 2 3" xfId="4361" xr:uid="{73276342-3E6F-4A5B-8EF4-767B43782009}"/>
    <cellStyle name="Comma 3 2 3 5 2 2 3 2" xfId="7858" xr:uid="{7F66E094-A0B0-4FEA-BF2A-D86DF505FEAA}"/>
    <cellStyle name="Comma 3 2 3 5 2 2 3 2 2" xfId="15223" xr:uid="{C785CA3B-8491-4A82-920D-F7282CFB3AB8}"/>
    <cellStyle name="Comma 3 2 3 5 2 2 3 2 2 2" xfId="47839" xr:uid="{034E56E1-58F9-472A-A7E2-DCFF2EAC56B5}"/>
    <cellStyle name="Comma 3 2 3 5 2 2 3 2 2 3" xfId="35212" xr:uid="{C172F5D7-FC51-464E-9B08-C1BF0B6E8ABE}"/>
    <cellStyle name="Comma 3 2 3 5 2 2 3 2 3" xfId="22583" xr:uid="{AFD188D1-2AB3-400A-9A0A-53B42A33238D}"/>
    <cellStyle name="Comma 3 2 3 5 2 2 3 2 3 2" xfId="41558" xr:uid="{8CC2517D-0192-49F4-BA04-C582FE4C2B30}"/>
    <cellStyle name="Comma 3 2 3 5 2 2 3 2 4" xfId="28919" xr:uid="{F2B885D6-B40E-4CFE-ABCC-4DD5F162EAC6}"/>
    <cellStyle name="Comma 3 2 3 5 2 2 3 3" xfId="5239" xr:uid="{E572EBC5-DD98-4034-8215-6EA1ADB9D334}"/>
    <cellStyle name="Comma 3 2 3 5 2 2 3 3 2" xfId="12604" xr:uid="{AE7BC5F2-0167-44E4-8720-8A304FC1E31A}"/>
    <cellStyle name="Comma 3 2 3 5 2 2 3 3 2 2" xfId="45220" xr:uid="{9AD384E8-FA6C-424E-B776-B0709E4C8074}"/>
    <cellStyle name="Comma 3 2 3 5 2 2 3 3 2 3" xfId="32593" xr:uid="{4E783CD6-1EA6-4FF9-9F97-6138CAD72717}"/>
    <cellStyle name="Comma 3 2 3 5 2 2 3 3 3" xfId="19964" xr:uid="{1AE21A84-EBF5-43DD-82B7-63A5B07D2611}"/>
    <cellStyle name="Comma 3 2 3 5 2 2 3 3 3 2" xfId="38939" xr:uid="{FCFE4A0C-2294-4A1D-BAC0-CB90B495C5DB}"/>
    <cellStyle name="Comma 3 2 3 5 2 2 3 3 4" xfId="26300" xr:uid="{CEC11FD8-45E0-4CBA-87E8-5FB432C15C12}"/>
    <cellStyle name="Comma 3 2 3 5 2 2 3 4" xfId="11727" xr:uid="{8045F1EC-3A1B-4B01-9989-F9EDFB73F972}"/>
    <cellStyle name="Comma 3 2 3 5 2 2 3 4 2" xfId="44342" xr:uid="{634A5BCE-057E-4B9F-B2DE-632F98039DE2}"/>
    <cellStyle name="Comma 3 2 3 5 2 2 3 4 3" xfId="31715" xr:uid="{BD287CE0-3D63-474F-AD53-990841B6A0A2}"/>
    <cellStyle name="Comma 3 2 3 5 2 2 3 5" xfId="19087" xr:uid="{AA5B1DA0-5076-4C86-B123-7ED7593E8002}"/>
    <cellStyle name="Comma 3 2 3 5 2 2 3 5 2" xfId="38061" xr:uid="{8EEDFBAD-7804-4152-8C17-7584A3A1EADC}"/>
    <cellStyle name="Comma 3 2 3 5 2 2 3 6" xfId="25422" xr:uid="{A093B6B8-D3C8-4EDE-AF9F-5FB0C89D6A9A}"/>
    <cellStyle name="Comma 3 2 3 5 2 2 4" xfId="3511" xr:uid="{7E9C1E1F-3217-4C7D-80B0-DF6AF802D861}"/>
    <cellStyle name="Comma 3 2 3 5 2 2 4 2" xfId="7008" xr:uid="{C3241260-7F09-4DB5-8D02-5C2289F313CA}"/>
    <cellStyle name="Comma 3 2 3 5 2 2 4 2 2" xfId="14373" xr:uid="{F513A5EE-1523-42A3-9475-3CA532F04728}"/>
    <cellStyle name="Comma 3 2 3 5 2 2 4 2 2 2" xfId="46989" xr:uid="{B4E84C87-3F05-43EF-BBA5-4096BB79363F}"/>
    <cellStyle name="Comma 3 2 3 5 2 2 4 2 2 3" xfId="34362" xr:uid="{86DBABAF-39F1-4232-A8BE-042FEF8D5058}"/>
    <cellStyle name="Comma 3 2 3 5 2 2 4 2 3" xfId="21733" xr:uid="{7C7B5EB6-901B-4879-9E8C-4FD59C565358}"/>
    <cellStyle name="Comma 3 2 3 5 2 2 4 2 3 2" xfId="40708" xr:uid="{5993ED5E-6798-46D6-9EA4-05AA4B041998}"/>
    <cellStyle name="Comma 3 2 3 5 2 2 4 2 4" xfId="28069" xr:uid="{D218F4B2-F2F6-486A-B9C4-8564C7CEFD16}"/>
    <cellStyle name="Comma 3 2 3 5 2 2 4 3" xfId="10877" xr:uid="{B34E8419-1544-4335-A041-A39534504090}"/>
    <cellStyle name="Comma 3 2 3 5 2 2 4 3 2" xfId="43492" xr:uid="{74265C34-49AC-449A-93E7-7C77FA405DC4}"/>
    <cellStyle name="Comma 3 2 3 5 2 2 4 3 3" xfId="30865" xr:uid="{E69C7F52-1E2C-45BD-8840-5A224670F2F3}"/>
    <cellStyle name="Comma 3 2 3 5 2 2 4 4" xfId="18237" xr:uid="{CD07FD56-033F-4132-A86D-021056421086}"/>
    <cellStyle name="Comma 3 2 3 5 2 2 4 4 2" xfId="37211" xr:uid="{393D2009-E01F-4BF7-90C0-68C640285FD1}"/>
    <cellStyle name="Comma 3 2 3 5 2 2 4 5" xfId="24572" xr:uid="{A8F5C362-672F-4614-AFA0-AF42ECCE5C9C}"/>
    <cellStyle name="Comma 3 2 3 5 2 2 5" xfId="6124" xr:uid="{D6B36133-6D25-4FCE-84DA-D9DEE8EAD444}"/>
    <cellStyle name="Comma 3 2 3 5 2 2 5 2" xfId="13489" xr:uid="{7DAC0B4A-7307-4107-85D7-BF648BEBD880}"/>
    <cellStyle name="Comma 3 2 3 5 2 2 5 2 2" xfId="46105" xr:uid="{C8016972-DC84-406E-8B51-9B9A7F295F22}"/>
    <cellStyle name="Comma 3 2 3 5 2 2 5 2 3" xfId="33478" xr:uid="{67A7358E-FCD4-47E7-9D9C-111D22AAC871}"/>
    <cellStyle name="Comma 3 2 3 5 2 2 5 3" xfId="20849" xr:uid="{60B560E2-D6B1-4580-86E5-9E03B56CCE1A}"/>
    <cellStyle name="Comma 3 2 3 5 2 2 5 3 2" xfId="39824" xr:uid="{4E3558F0-E3E4-4D7D-8F98-7F161B7EA4DF}"/>
    <cellStyle name="Comma 3 2 3 5 2 2 5 4" xfId="27185" xr:uid="{821856BB-8AC6-4EAC-ABF6-ACA2EF86866E}"/>
    <cellStyle name="Comma 3 2 3 5 2 2 6" xfId="9997" xr:uid="{58054750-6FAB-47B6-9E39-B260AAF1660B}"/>
    <cellStyle name="Comma 3 2 3 5 2 2 6 2" xfId="42608" xr:uid="{03AC5105-0085-4D2A-8BF8-D1DB652E048D}"/>
    <cellStyle name="Comma 3 2 3 5 2 2 6 3" xfId="29981" xr:uid="{70C82461-DDDD-46C9-B7A4-DB47B5F551E1}"/>
    <cellStyle name="Comma 3 2 3 5 2 2 7" xfId="17357" xr:uid="{C1B1DADF-DF55-4EED-836A-FAFFEF3166BE}"/>
    <cellStyle name="Comma 3 2 3 5 2 2 7 2" xfId="36295" xr:uid="{7192A8E2-CEEE-4180-B629-B1990F911E3C}"/>
    <cellStyle name="Comma 3 2 3 5 2 2 8" xfId="23684" xr:uid="{77B1F906-C4EC-4942-B9EA-947999AB2587}"/>
    <cellStyle name="Comma 3 2 3 5 2 3" xfId="2914" xr:uid="{5DEA25C8-B4F6-4907-8184-F0B4546DB213}"/>
    <cellStyle name="Comma 3 2 3 5 2 3 2" xfId="4646" xr:uid="{6B8E39DD-88ED-4398-9DD7-61B6BB4FAC28}"/>
    <cellStyle name="Comma 3 2 3 5 2 3 2 2" xfId="8144" xr:uid="{E268318C-73B8-40A8-92B9-724D9CDF89F6}"/>
    <cellStyle name="Comma 3 2 3 5 2 3 2 2 2" xfId="15509" xr:uid="{3783314E-FD2F-4DEB-910D-BC583AC09C34}"/>
    <cellStyle name="Comma 3 2 3 5 2 3 2 2 2 2" xfId="48125" xr:uid="{3AC3DEF8-72C0-4CC0-8F12-2E84607D53D4}"/>
    <cellStyle name="Comma 3 2 3 5 2 3 2 2 2 3" xfId="35498" xr:uid="{789868A3-3679-4D66-9731-E29ACE1B8766}"/>
    <cellStyle name="Comma 3 2 3 5 2 3 2 2 3" xfId="22869" xr:uid="{A58763C4-DD2D-46B8-9ED3-905E23EBEB0C}"/>
    <cellStyle name="Comma 3 2 3 5 2 3 2 2 3 2" xfId="41844" xr:uid="{6761B694-B792-4FB4-AFC0-2105DAC2195E}"/>
    <cellStyle name="Comma 3 2 3 5 2 3 2 2 4" xfId="29205" xr:uid="{864E41AD-CBD2-4ACA-ABB2-73FB431DE673}"/>
    <cellStyle name="Comma 3 2 3 5 2 3 2 3" xfId="5526" xr:uid="{3B35D30E-128F-4536-8EAF-7D9747D7645B}"/>
    <cellStyle name="Comma 3 2 3 5 2 3 2 3 2" xfId="12891" xr:uid="{2DEC0253-B62F-40E6-BD0F-582EDEF76F6B}"/>
    <cellStyle name="Comma 3 2 3 5 2 3 2 3 2 2" xfId="45507" xr:uid="{29527E5A-7363-4301-B31B-82207202F3F4}"/>
    <cellStyle name="Comma 3 2 3 5 2 3 2 3 2 3" xfId="32880" xr:uid="{9C0CA0BF-86F7-4792-9A2E-C9E5A42D0C56}"/>
    <cellStyle name="Comma 3 2 3 5 2 3 2 3 3" xfId="20251" xr:uid="{6CCE8050-ECFC-4351-B266-2796A50EF6F9}"/>
    <cellStyle name="Comma 3 2 3 5 2 3 2 3 3 2" xfId="39226" xr:uid="{3724D265-522C-4DC9-B094-39511E30CBE0}"/>
    <cellStyle name="Comma 3 2 3 5 2 3 2 3 4" xfId="26587" xr:uid="{64DD6660-5D31-4355-8789-A42AC7A311E8}"/>
    <cellStyle name="Comma 3 2 3 5 2 3 2 4" xfId="12012" xr:uid="{ABA9D172-C179-4453-BB99-9589F9BAAB8F}"/>
    <cellStyle name="Comma 3 2 3 5 2 3 2 4 2" xfId="44628" xr:uid="{9D13D007-7744-4EB7-BABB-8E41A4FAE0BA}"/>
    <cellStyle name="Comma 3 2 3 5 2 3 2 4 3" xfId="32001" xr:uid="{66DC0322-022D-4569-BEE9-945B7913ED32}"/>
    <cellStyle name="Comma 3 2 3 5 2 3 2 5" xfId="19372" xr:uid="{469AD55F-6E84-48A9-B678-414FA1F2E206}"/>
    <cellStyle name="Comma 3 2 3 5 2 3 2 5 2" xfId="38347" xr:uid="{BC65E581-10DB-43BE-9152-ADE291B72D5A}"/>
    <cellStyle name="Comma 3 2 3 5 2 3 2 6" xfId="25708" xr:uid="{9A9C47B7-E3FE-44B0-BA23-C851DFEE0A72}"/>
    <cellStyle name="Comma 3 2 3 5 2 3 3" xfId="3791" xr:uid="{A5486303-070C-45BB-AEB8-20F74436F6F4}"/>
    <cellStyle name="Comma 3 2 3 5 2 3 3 2" xfId="7288" xr:uid="{FD4E1106-FEF4-4847-8E09-52A0983E63A1}"/>
    <cellStyle name="Comma 3 2 3 5 2 3 3 2 2" xfId="14653" xr:uid="{68AF9BE7-A01D-45C9-8427-9506B54C2805}"/>
    <cellStyle name="Comma 3 2 3 5 2 3 3 2 2 2" xfId="47269" xr:uid="{3CE0DFBD-DC78-4B07-86EB-53F80FEC8B66}"/>
    <cellStyle name="Comma 3 2 3 5 2 3 3 2 2 3" xfId="34642" xr:uid="{20E7E072-0014-4A1A-81E3-AA8F679AEB1E}"/>
    <cellStyle name="Comma 3 2 3 5 2 3 3 2 3" xfId="22013" xr:uid="{217680BB-C663-4776-BC49-B33CC318818C}"/>
    <cellStyle name="Comma 3 2 3 5 2 3 3 2 3 2" xfId="40988" xr:uid="{C85AD94C-4236-4C2E-A89B-86E07BCB75A8}"/>
    <cellStyle name="Comma 3 2 3 5 2 3 3 2 4" xfId="28349" xr:uid="{3EFB487B-7331-47C8-8E39-ED7AF2F31A47}"/>
    <cellStyle name="Comma 3 2 3 5 2 3 3 3" xfId="11157" xr:uid="{337E3A3E-03DB-410B-8E8E-523F2460D8A3}"/>
    <cellStyle name="Comma 3 2 3 5 2 3 3 3 2" xfId="43772" xr:uid="{79E1E5CC-ECAD-4C1D-85ED-3B7BB82DDBE3}"/>
    <cellStyle name="Comma 3 2 3 5 2 3 3 3 3" xfId="31145" xr:uid="{3C3010F8-E22F-4E99-B32F-80262A07E737}"/>
    <cellStyle name="Comma 3 2 3 5 2 3 3 4" xfId="18517" xr:uid="{C5F69A81-63BF-49E9-8966-1376022AC6D2}"/>
    <cellStyle name="Comma 3 2 3 5 2 3 3 4 2" xfId="37491" xr:uid="{EA0E2493-47F8-4D32-BE3D-3C5EABC157CC}"/>
    <cellStyle name="Comma 3 2 3 5 2 3 3 5" xfId="24852" xr:uid="{AD2B8639-CED9-42CE-A655-170E71C7CCB3}"/>
    <cellStyle name="Comma 3 2 3 5 2 3 4" xfId="6411" xr:uid="{E1682A63-157A-4202-9A99-4183C1B88B83}"/>
    <cellStyle name="Comma 3 2 3 5 2 3 4 2" xfId="13776" xr:uid="{C3452513-1AC9-4FA4-BC1D-F48D8F0407D8}"/>
    <cellStyle name="Comma 3 2 3 5 2 3 4 2 2" xfId="46392" xr:uid="{C70B009A-31A9-4316-BF76-96E7D0D8D6B7}"/>
    <cellStyle name="Comma 3 2 3 5 2 3 4 2 3" xfId="33765" xr:uid="{DED7D913-11C4-48A3-BCB9-4C8B8E4D752B}"/>
    <cellStyle name="Comma 3 2 3 5 2 3 4 3" xfId="21136" xr:uid="{9DFF91A1-DBA7-4D6D-8A5E-F62C3CAF6796}"/>
    <cellStyle name="Comma 3 2 3 5 2 3 4 3 2" xfId="40111" xr:uid="{8F64767E-CA3B-43C6-B6EB-DFC571318353}"/>
    <cellStyle name="Comma 3 2 3 5 2 3 4 4" xfId="27472" xr:uid="{1F4F4F31-CD9C-40D8-9D92-9FCD4B1653A8}"/>
    <cellStyle name="Comma 3 2 3 5 2 3 5" xfId="10282" xr:uid="{C3C93DEA-C0E5-4AC7-A6B7-389E1C29AB7F}"/>
    <cellStyle name="Comma 3 2 3 5 2 3 5 2" xfId="42895" xr:uid="{0FBEE6F7-F206-42C1-9211-E7101D57BD0F}"/>
    <cellStyle name="Comma 3 2 3 5 2 3 5 3" xfId="30268" xr:uid="{7E3DAD96-EC78-49E8-B21B-14C6ACA67137}"/>
    <cellStyle name="Comma 3 2 3 5 2 3 6" xfId="17642" xr:uid="{049BC0A0-4429-4215-85B8-1E5CC9D00AC5}"/>
    <cellStyle name="Comma 3 2 3 5 2 3 6 2" xfId="36614" xr:uid="{F0B0406F-5584-4D22-AFE6-67BF73748A07}"/>
    <cellStyle name="Comma 3 2 3 5 2 3 7" xfId="23975" xr:uid="{D7F8B678-2FC3-4F37-BD2E-CCFDCAF6AE24}"/>
    <cellStyle name="Comma 3 2 3 5 2 4" xfId="4206" xr:uid="{5C488849-EF95-4067-AD5B-0CC19297222F}"/>
    <cellStyle name="Comma 3 2 3 5 2 4 2" xfId="7703" xr:uid="{173C3209-33AE-41B2-8062-09A627CE5000}"/>
    <cellStyle name="Comma 3 2 3 5 2 4 2 2" xfId="15068" xr:uid="{E56196F0-9FAC-4BF8-85C0-604C83B31C56}"/>
    <cellStyle name="Comma 3 2 3 5 2 4 2 2 2" xfId="47684" xr:uid="{90963F63-3551-4564-94BD-45699443E99F}"/>
    <cellStyle name="Comma 3 2 3 5 2 4 2 2 3" xfId="35057" xr:uid="{A4A38174-E84F-41B0-941F-73D172561E1B}"/>
    <cellStyle name="Comma 3 2 3 5 2 4 2 3" xfId="22428" xr:uid="{73C208C5-D327-4A21-A7A0-F0E015464224}"/>
    <cellStyle name="Comma 3 2 3 5 2 4 2 3 2" xfId="41403" xr:uid="{5070BDEC-05B0-49A4-B2C7-C2DDB938964D}"/>
    <cellStyle name="Comma 3 2 3 5 2 4 2 4" xfId="28764" xr:uid="{3533095B-873E-4DE5-8D76-FD065A36DC24}"/>
    <cellStyle name="Comma 3 2 3 5 2 4 3" xfId="5084" xr:uid="{FABFCB5E-4978-4C43-901A-F6E09D080F43}"/>
    <cellStyle name="Comma 3 2 3 5 2 4 3 2" xfId="12449" xr:uid="{5097D9F3-24B7-4924-AEC2-934A14E90D27}"/>
    <cellStyle name="Comma 3 2 3 5 2 4 3 2 2" xfId="45065" xr:uid="{429F728F-0318-48D2-BE75-0491E7E79508}"/>
    <cellStyle name="Comma 3 2 3 5 2 4 3 2 3" xfId="32438" xr:uid="{66B912D1-82CF-4092-90BE-DB488D441E69}"/>
    <cellStyle name="Comma 3 2 3 5 2 4 3 3" xfId="19809" xr:uid="{623BFB64-24A0-48CF-BBB8-74CEA721D530}"/>
    <cellStyle name="Comma 3 2 3 5 2 4 3 3 2" xfId="38784" xr:uid="{DA0CE155-051F-4BE7-AC48-D0E72C23E711}"/>
    <cellStyle name="Comma 3 2 3 5 2 4 3 4" xfId="26145" xr:uid="{A6C4DB94-1429-4E59-BA04-F131599F9A36}"/>
    <cellStyle name="Comma 3 2 3 5 2 4 4" xfId="11572" xr:uid="{935D1E51-54D1-4FAB-991F-7586267DC58C}"/>
    <cellStyle name="Comma 3 2 3 5 2 4 4 2" xfId="44187" xr:uid="{B69CA5AF-88BA-4AE7-B5B3-14359CAA5E5B}"/>
    <cellStyle name="Comma 3 2 3 5 2 4 4 3" xfId="31560" xr:uid="{35C090D2-43A5-47EC-92D7-3B2DC7A0A078}"/>
    <cellStyle name="Comma 3 2 3 5 2 4 5" xfId="18932" xr:uid="{732E5102-754E-489C-93E2-F15296EA7B04}"/>
    <cellStyle name="Comma 3 2 3 5 2 4 5 2" xfId="37906" xr:uid="{7DCDB813-14F1-45FF-B699-1C18712A2023}"/>
    <cellStyle name="Comma 3 2 3 5 2 4 6" xfId="25267" xr:uid="{B4160213-EE39-483A-A19D-0CAF3C3D0F00}"/>
    <cellStyle name="Comma 3 2 3 5 2 5" xfId="3356" xr:uid="{57B24A69-D110-4206-B1AA-B8B0771BAD71}"/>
    <cellStyle name="Comma 3 2 3 5 2 5 2" xfId="6853" xr:uid="{D1D6AC54-2181-442D-A411-E0B34A4BDB6A}"/>
    <cellStyle name="Comma 3 2 3 5 2 5 2 2" xfId="14218" xr:uid="{8C403408-7C7B-46C6-BF5A-4561B77CF8CB}"/>
    <cellStyle name="Comma 3 2 3 5 2 5 2 2 2" xfId="46834" xr:uid="{22C11C8B-225E-43B8-8A47-C981FB1A6AA2}"/>
    <cellStyle name="Comma 3 2 3 5 2 5 2 2 3" xfId="34207" xr:uid="{9A9610B2-F418-4F8C-98B9-84708A5AFFE0}"/>
    <cellStyle name="Comma 3 2 3 5 2 5 2 3" xfId="21578" xr:uid="{C80A0586-3F73-4FBD-B1F2-21BB28056AD6}"/>
    <cellStyle name="Comma 3 2 3 5 2 5 2 3 2" xfId="40553" xr:uid="{82E0E76E-CAAB-406A-80FB-582985F7D16C}"/>
    <cellStyle name="Comma 3 2 3 5 2 5 2 4" xfId="27914" xr:uid="{2EB25CCD-A04F-40DD-B741-7872EC01D961}"/>
    <cellStyle name="Comma 3 2 3 5 2 5 3" xfId="10722" xr:uid="{75A8421C-481D-4F21-8B20-A873AF4C9CE4}"/>
    <cellStyle name="Comma 3 2 3 5 2 5 3 2" xfId="43337" xr:uid="{93F3DE6B-D4C1-464D-8489-8F4BC38BA412}"/>
    <cellStyle name="Comma 3 2 3 5 2 5 3 3" xfId="30710" xr:uid="{938306D9-E177-4854-A72D-540DFD43851F}"/>
    <cellStyle name="Comma 3 2 3 5 2 5 4" xfId="18082" xr:uid="{44502253-2495-4539-AB16-46F3EC885CC6}"/>
    <cellStyle name="Comma 3 2 3 5 2 5 4 2" xfId="37056" xr:uid="{04F3A104-13C3-423F-8D01-B1ACF8DD24E0}"/>
    <cellStyle name="Comma 3 2 3 5 2 5 5" xfId="24417" xr:uid="{6A775188-3345-461A-B9EB-C505E6BEA2E1}"/>
    <cellStyle name="Comma 3 2 3 5 2 6" xfId="5969" xr:uid="{2F14350B-8B6E-48AD-B5F8-1CB69A0CC39C}"/>
    <cellStyle name="Comma 3 2 3 5 2 6 2" xfId="13334" xr:uid="{968BCEA6-5F81-427C-9FE6-24094A961EF5}"/>
    <cellStyle name="Comma 3 2 3 5 2 6 2 2" xfId="45950" xr:uid="{BE685F92-5846-4BD0-AF7A-D497813F65D3}"/>
    <cellStyle name="Comma 3 2 3 5 2 6 2 3" xfId="33323" xr:uid="{F1078C35-9F2A-4297-A522-20D946A9FF68}"/>
    <cellStyle name="Comma 3 2 3 5 2 6 3" xfId="20694" xr:uid="{9FB6C259-ECB1-4BBD-A599-3971A08F9587}"/>
    <cellStyle name="Comma 3 2 3 5 2 6 3 2" xfId="39669" xr:uid="{CEB05056-814C-4168-A683-041FFBF9F2FD}"/>
    <cellStyle name="Comma 3 2 3 5 2 6 4" xfId="27030" xr:uid="{A35009DB-4012-4B2C-9AEF-43A07242027A}"/>
    <cellStyle name="Comma 3 2 3 5 2 7" xfId="9842" xr:uid="{22B61727-116B-42C8-916D-A5CDB4F7EB61}"/>
    <cellStyle name="Comma 3 2 3 5 2 7 2" xfId="42453" xr:uid="{6F0DFF69-A926-466B-A998-024AA7F2D880}"/>
    <cellStyle name="Comma 3 2 3 5 2 7 3" xfId="29826" xr:uid="{B4449B5C-32B0-4DAA-B292-56192B230FC1}"/>
    <cellStyle name="Comma 3 2 3 5 2 8" xfId="17202" xr:uid="{44E0BE11-A952-4788-9556-B5FE7DFB45EB}"/>
    <cellStyle name="Comma 3 2 3 5 2 8 2" xfId="36140" xr:uid="{6FD21C47-AFCE-450D-B480-3B84AB3FA1E8}"/>
    <cellStyle name="Comma 3 2 3 5 2 9" xfId="23529" xr:uid="{C0E2351C-D99C-403A-AAA0-FE17D0537BCD}"/>
    <cellStyle name="Comma 3 2 3 5 3" xfId="2496" xr:uid="{CAB34BD6-9B89-4E00-AD4F-E7000F3BDC6C}"/>
    <cellStyle name="Comma 3 2 3 5 3 2" xfId="2993" xr:uid="{0E2BA062-294D-4A05-BEB4-3263236931A5}"/>
    <cellStyle name="Comma 3 2 3 5 3 2 2" xfId="4725" xr:uid="{68208CD4-B4D1-4834-B3B6-16E00F533635}"/>
    <cellStyle name="Comma 3 2 3 5 3 2 2 2" xfId="8223" xr:uid="{987F4686-7B52-437F-853D-FB09734A9EA7}"/>
    <cellStyle name="Comma 3 2 3 5 3 2 2 2 2" xfId="15588" xr:uid="{345AB16E-AEA4-4D30-8F44-6E7DAA090CCA}"/>
    <cellStyle name="Comma 3 2 3 5 3 2 2 2 2 2" xfId="48204" xr:uid="{EBBCB1BD-D334-4131-AA8F-8F5B6D47B470}"/>
    <cellStyle name="Comma 3 2 3 5 3 2 2 2 2 3" xfId="35577" xr:uid="{5093BAE1-9432-442B-BDDB-E43798B42495}"/>
    <cellStyle name="Comma 3 2 3 5 3 2 2 2 3" xfId="22948" xr:uid="{ABDC2600-DC6F-4D56-99C7-ED6E7BB5DF14}"/>
    <cellStyle name="Comma 3 2 3 5 3 2 2 2 3 2" xfId="41923" xr:uid="{7820FBBF-FF2C-482A-8378-DFEB1874A229}"/>
    <cellStyle name="Comma 3 2 3 5 3 2 2 2 4" xfId="29284" xr:uid="{6CFC2680-51E3-4364-AECB-E7034D93FCBD}"/>
    <cellStyle name="Comma 3 2 3 5 3 2 2 3" xfId="5605" xr:uid="{B1A6A693-B861-4B27-8B98-CE1ABC81DEC6}"/>
    <cellStyle name="Comma 3 2 3 5 3 2 2 3 2" xfId="12970" xr:uid="{0BDBA258-2FEE-45BA-A204-9437B0E2851B}"/>
    <cellStyle name="Comma 3 2 3 5 3 2 2 3 2 2" xfId="45586" xr:uid="{E0D997FF-739A-4D30-87E1-269A3BE47738}"/>
    <cellStyle name="Comma 3 2 3 5 3 2 2 3 2 3" xfId="32959" xr:uid="{886403F4-8B24-470C-96E9-B9DA649903BF}"/>
    <cellStyle name="Comma 3 2 3 5 3 2 2 3 3" xfId="20330" xr:uid="{B21CADE5-7A92-4829-8D17-D0624C16631F}"/>
    <cellStyle name="Comma 3 2 3 5 3 2 2 3 3 2" xfId="39305" xr:uid="{816A7958-A13D-4772-80A8-FFFF2978B019}"/>
    <cellStyle name="Comma 3 2 3 5 3 2 2 3 4" xfId="26666" xr:uid="{A7E8EE6C-E579-491C-A599-FA5319792A12}"/>
    <cellStyle name="Comma 3 2 3 5 3 2 2 4" xfId="12091" xr:uid="{D126FFDC-9536-4182-9562-AC286CBD6C8C}"/>
    <cellStyle name="Comma 3 2 3 5 3 2 2 4 2" xfId="44707" xr:uid="{B5EF0AFB-86CC-4D1D-AD37-BFE051533128}"/>
    <cellStyle name="Comma 3 2 3 5 3 2 2 4 3" xfId="32080" xr:uid="{27318999-7C7B-423A-9B7D-8C22F3D8C40C}"/>
    <cellStyle name="Comma 3 2 3 5 3 2 2 5" xfId="19451" xr:uid="{27385AC6-1727-42D5-B5FF-78817FCA1738}"/>
    <cellStyle name="Comma 3 2 3 5 3 2 2 5 2" xfId="38426" xr:uid="{8E32A314-0434-467A-A8DC-03B340FCC176}"/>
    <cellStyle name="Comma 3 2 3 5 3 2 2 6" xfId="25787" xr:uid="{C98F223D-C892-48D1-AAFC-E0D6C6F5B35C}"/>
    <cellStyle name="Comma 3 2 3 5 3 2 3" xfId="3869" xr:uid="{E716092B-0B9F-4EF8-99D5-66F6B5600DCB}"/>
    <cellStyle name="Comma 3 2 3 5 3 2 3 2" xfId="7366" xr:uid="{F1714A35-20B9-42B0-9719-A3A6735839D0}"/>
    <cellStyle name="Comma 3 2 3 5 3 2 3 2 2" xfId="14731" xr:uid="{FB40B8E2-884E-4985-9633-29D1180B2513}"/>
    <cellStyle name="Comma 3 2 3 5 3 2 3 2 2 2" xfId="47347" xr:uid="{D99D1AF1-509B-4707-BFB4-BE7A8B5ED6A5}"/>
    <cellStyle name="Comma 3 2 3 5 3 2 3 2 2 3" xfId="34720" xr:uid="{202BEE11-B538-4B1C-8691-01CB7F5B5DFB}"/>
    <cellStyle name="Comma 3 2 3 5 3 2 3 2 3" xfId="22091" xr:uid="{FDFD0268-6813-4FF1-A69B-3BB30A08A2D6}"/>
    <cellStyle name="Comma 3 2 3 5 3 2 3 2 3 2" xfId="41066" xr:uid="{3FF52DA4-7AAD-4D32-B2BC-8ACB970DFCD7}"/>
    <cellStyle name="Comma 3 2 3 5 3 2 3 2 4" xfId="28427" xr:uid="{F83B9F8E-A4BC-4096-98CD-349270B527CA}"/>
    <cellStyle name="Comma 3 2 3 5 3 2 3 3" xfId="11235" xr:uid="{BE37F634-4D21-435B-AFCD-94753BFC3D65}"/>
    <cellStyle name="Comma 3 2 3 5 3 2 3 3 2" xfId="43850" xr:uid="{A383FDF9-877D-4AF4-B758-CD72C7F682B0}"/>
    <cellStyle name="Comma 3 2 3 5 3 2 3 3 3" xfId="31223" xr:uid="{E662C8A8-0827-4CFA-8729-E2C3B364B3AC}"/>
    <cellStyle name="Comma 3 2 3 5 3 2 3 4" xfId="18595" xr:uid="{A3447C59-9E7C-4768-9055-FEE88B105A3E}"/>
    <cellStyle name="Comma 3 2 3 5 3 2 3 4 2" xfId="37569" xr:uid="{D4A209AE-26E3-4E25-B338-6FC6F34D0E40}"/>
    <cellStyle name="Comma 3 2 3 5 3 2 3 5" xfId="24930" xr:uid="{497E5F89-2A65-4895-821B-AF1B79AB2DAA}"/>
    <cellStyle name="Comma 3 2 3 5 3 2 4" xfId="6490" xr:uid="{B40CE4D0-742C-48F4-A047-7375F3AFA18A}"/>
    <cellStyle name="Comma 3 2 3 5 3 2 4 2" xfId="13855" xr:uid="{D092CFE3-2648-4C0F-86AA-3E0542ADFBA3}"/>
    <cellStyle name="Comma 3 2 3 5 3 2 4 2 2" xfId="46471" xr:uid="{7EC5F652-2FB9-4A35-9B82-C8EC89A2BDA6}"/>
    <cellStyle name="Comma 3 2 3 5 3 2 4 2 3" xfId="33844" xr:uid="{DD43D5C0-56B6-48BD-8577-9842C4BBA1BB}"/>
    <cellStyle name="Comma 3 2 3 5 3 2 4 3" xfId="21215" xr:uid="{6C12D51F-958A-469B-8317-D837D9FACEBF}"/>
    <cellStyle name="Comma 3 2 3 5 3 2 4 3 2" xfId="40190" xr:uid="{498D1747-6B45-4482-83C7-E4E1D7053306}"/>
    <cellStyle name="Comma 3 2 3 5 3 2 4 4" xfId="27551" xr:uid="{FA43644E-7FF3-4D87-8257-47EBCCB6A72E}"/>
    <cellStyle name="Comma 3 2 3 5 3 2 5" xfId="10361" xr:uid="{24F537D9-7507-4C5E-9664-33601D088647}"/>
    <cellStyle name="Comma 3 2 3 5 3 2 5 2" xfId="42974" xr:uid="{E6B91154-1EE4-4137-A172-5816800C93D5}"/>
    <cellStyle name="Comma 3 2 3 5 3 2 5 3" xfId="30347" xr:uid="{3BEBC94C-FAC6-4F28-AC44-3B06D46A9240}"/>
    <cellStyle name="Comma 3 2 3 5 3 2 6" xfId="17721" xr:uid="{CAC714EA-1831-47E5-886B-DCFFE83ABDCB}"/>
    <cellStyle name="Comma 3 2 3 5 3 2 6 2" xfId="36693" xr:uid="{EF39059E-F23B-4315-9554-89683C415279}"/>
    <cellStyle name="Comma 3 2 3 5 3 2 7" xfId="24054" xr:uid="{A0D363DC-8224-47A0-B31A-14A6D133A258}"/>
    <cellStyle name="Comma 3 2 3 5 3 3" xfId="4285" xr:uid="{A280343D-B667-4BF5-BED5-244D3A53521A}"/>
    <cellStyle name="Comma 3 2 3 5 3 3 2" xfId="7782" xr:uid="{B02F001A-6643-44FC-849C-CF94E065DDBD}"/>
    <cellStyle name="Comma 3 2 3 5 3 3 2 2" xfId="15147" xr:uid="{36F9D8AF-7044-40C9-89C5-E02A448F6B54}"/>
    <cellStyle name="Comma 3 2 3 5 3 3 2 2 2" xfId="47763" xr:uid="{463DB526-CCAD-4D92-8BC1-3C8BD26E029B}"/>
    <cellStyle name="Comma 3 2 3 5 3 3 2 2 3" xfId="35136" xr:uid="{29E8DF1D-4B82-488A-BA57-211A9FA6DE42}"/>
    <cellStyle name="Comma 3 2 3 5 3 3 2 3" xfId="22507" xr:uid="{C06D88EA-A56E-4355-807F-BD47D10EB13F}"/>
    <cellStyle name="Comma 3 2 3 5 3 3 2 3 2" xfId="41482" xr:uid="{DCFD3FAB-9FE3-4035-A924-E29977BE2B83}"/>
    <cellStyle name="Comma 3 2 3 5 3 3 2 4" xfId="28843" xr:uid="{6CA4F9D3-6D51-40AF-BAC4-4DAAD0B88429}"/>
    <cellStyle name="Comma 3 2 3 5 3 3 3" xfId="5163" xr:uid="{2FC6000B-C475-4F6F-BBB6-9D115EDED25D}"/>
    <cellStyle name="Comma 3 2 3 5 3 3 3 2" xfId="12528" xr:uid="{B2014ACA-BB52-463E-B3C1-03BB0E28B759}"/>
    <cellStyle name="Comma 3 2 3 5 3 3 3 2 2" xfId="45144" xr:uid="{4EB35746-2369-4FE3-B749-283090F7B02B}"/>
    <cellStyle name="Comma 3 2 3 5 3 3 3 2 3" xfId="32517" xr:uid="{9490FF3A-F02E-470D-906D-011F4C51837C}"/>
    <cellStyle name="Comma 3 2 3 5 3 3 3 3" xfId="19888" xr:uid="{5C753052-500B-4B87-98EE-222B2EB8587E}"/>
    <cellStyle name="Comma 3 2 3 5 3 3 3 3 2" xfId="38863" xr:uid="{C3CDE9C8-393C-4C5B-941E-8D8A16E7D281}"/>
    <cellStyle name="Comma 3 2 3 5 3 3 3 4" xfId="26224" xr:uid="{15131FAE-4775-4345-A953-5A6FCCAF9F40}"/>
    <cellStyle name="Comma 3 2 3 5 3 3 4" xfId="11651" xr:uid="{572AF5D7-88A6-4A8F-9C28-CC1114DDC621}"/>
    <cellStyle name="Comma 3 2 3 5 3 3 4 2" xfId="44266" xr:uid="{6275EDD2-437F-4AE4-BE65-A4792E9C02EE}"/>
    <cellStyle name="Comma 3 2 3 5 3 3 4 3" xfId="31639" xr:uid="{EC2890A4-1DCA-44EF-BF15-EC797712A22B}"/>
    <cellStyle name="Comma 3 2 3 5 3 3 5" xfId="19011" xr:uid="{1E678059-E2E4-4C23-8E5E-3B6B8CD3EF14}"/>
    <cellStyle name="Comma 3 2 3 5 3 3 5 2" xfId="37985" xr:uid="{08A26E8B-BC7E-4A20-83EE-72F046B8E413}"/>
    <cellStyle name="Comma 3 2 3 5 3 3 6" xfId="25346" xr:uid="{8215C905-D5DD-4758-B499-04DC34FFBAF5}"/>
    <cellStyle name="Comma 3 2 3 5 3 4" xfId="3435" xr:uid="{B54D4AD7-3D6F-40DF-92B9-467D910A9C5D}"/>
    <cellStyle name="Comma 3 2 3 5 3 4 2" xfId="6932" xr:uid="{6806281D-2A1C-4ABA-A9B1-225279ADEA44}"/>
    <cellStyle name="Comma 3 2 3 5 3 4 2 2" xfId="14297" xr:uid="{0A1A5EE4-770E-4BCE-AC20-BC362EE0AB2A}"/>
    <cellStyle name="Comma 3 2 3 5 3 4 2 2 2" xfId="46913" xr:uid="{40F54FFB-AEB7-4624-B591-3DAA200B37D0}"/>
    <cellStyle name="Comma 3 2 3 5 3 4 2 2 3" xfId="34286" xr:uid="{77FAB4F2-2DF3-4863-8B2B-4EC56CB25034}"/>
    <cellStyle name="Comma 3 2 3 5 3 4 2 3" xfId="21657" xr:uid="{13F56E44-BEBA-44A9-A7E0-49BC8781C646}"/>
    <cellStyle name="Comma 3 2 3 5 3 4 2 3 2" xfId="40632" xr:uid="{48E855D5-3B72-468D-AC57-2C922306B02E}"/>
    <cellStyle name="Comma 3 2 3 5 3 4 2 4" xfId="27993" xr:uid="{3C2294ED-B4E9-4484-8103-7EC5A9F7D278}"/>
    <cellStyle name="Comma 3 2 3 5 3 4 3" xfId="10801" xr:uid="{E47A5334-C951-4AB0-A318-41C329B3ACA6}"/>
    <cellStyle name="Comma 3 2 3 5 3 4 3 2" xfId="43416" xr:uid="{A264F524-C724-4562-AA85-154A3798453C}"/>
    <cellStyle name="Comma 3 2 3 5 3 4 3 3" xfId="30789" xr:uid="{84DBD7BB-8FE0-4779-94BE-654F976BACBB}"/>
    <cellStyle name="Comma 3 2 3 5 3 4 4" xfId="18161" xr:uid="{BC997D58-B3E0-4247-8D1B-9A3E8F58A8CD}"/>
    <cellStyle name="Comma 3 2 3 5 3 4 4 2" xfId="37135" xr:uid="{7C69F4DD-46C0-4838-9848-DAC725753DE4}"/>
    <cellStyle name="Comma 3 2 3 5 3 4 5" xfId="24496" xr:uid="{DE21C4B8-8794-4593-BA3A-0426A854AB82}"/>
    <cellStyle name="Comma 3 2 3 5 3 5" xfId="6048" xr:uid="{6B93B32B-BCDB-430E-839D-5F892193360C}"/>
    <cellStyle name="Comma 3 2 3 5 3 5 2" xfId="13413" xr:uid="{E363DBB6-DABE-4F4E-9924-8D2E7196CE77}"/>
    <cellStyle name="Comma 3 2 3 5 3 5 2 2" xfId="46029" xr:uid="{EA211EF3-D2DD-49F6-91B2-57350A725336}"/>
    <cellStyle name="Comma 3 2 3 5 3 5 2 3" xfId="33402" xr:uid="{695599EE-256A-4E30-BAA0-388233D9D5BD}"/>
    <cellStyle name="Comma 3 2 3 5 3 5 3" xfId="20773" xr:uid="{F7B1176B-6E0E-4754-B57A-E60DD254B2C5}"/>
    <cellStyle name="Comma 3 2 3 5 3 5 3 2" xfId="39748" xr:uid="{FD04A92C-442F-4032-9BE1-38602AA3F0FC}"/>
    <cellStyle name="Comma 3 2 3 5 3 5 4" xfId="27109" xr:uid="{F27BB06B-C288-4A11-9A9A-7C6248266715}"/>
    <cellStyle name="Comma 3 2 3 5 3 6" xfId="9921" xr:uid="{C51A5CF7-C674-45F6-8B31-2C5B3FD414E3}"/>
    <cellStyle name="Comma 3 2 3 5 3 6 2" xfId="42532" xr:uid="{26BA7F96-8276-4172-B79A-F0F2E5D7FD1B}"/>
    <cellStyle name="Comma 3 2 3 5 3 6 3" xfId="29905" xr:uid="{F46F0E6B-2FF7-4E2B-85B8-87632DB7EF02}"/>
    <cellStyle name="Comma 3 2 3 5 3 7" xfId="17281" xr:uid="{1D31DE59-07BE-48BE-B813-73420CC352A0}"/>
    <cellStyle name="Comma 3 2 3 5 3 7 2" xfId="36219" xr:uid="{97642562-27DA-45A9-8247-F011122E4490}"/>
    <cellStyle name="Comma 3 2 3 5 3 8" xfId="23608" xr:uid="{C27E1659-C0C9-410B-A130-8EC945A82B1F}"/>
    <cellStyle name="Comma 3 2 3 5 4" xfId="2837" xr:uid="{4ECE058B-A7B7-4D32-9EFD-4EE6E7B8DEEF}"/>
    <cellStyle name="Comma 3 2 3 5 4 2" xfId="4571" xr:uid="{23F02DCD-2EBC-47CA-9B75-7ECED7B65ED3}"/>
    <cellStyle name="Comma 3 2 3 5 4 2 2" xfId="8069" xr:uid="{D4B85F92-BAE7-45C4-A523-DD1B9628F590}"/>
    <cellStyle name="Comma 3 2 3 5 4 2 2 2" xfId="15434" xr:uid="{B462BF7E-4902-4B50-8983-B3F6EBC192C8}"/>
    <cellStyle name="Comma 3 2 3 5 4 2 2 2 2" xfId="48050" xr:uid="{0505E302-8807-47AE-B306-44A21F83483B}"/>
    <cellStyle name="Comma 3 2 3 5 4 2 2 2 3" xfId="35423" xr:uid="{B0D600BF-D593-4CB2-BFB1-5CD4ECDEF26C}"/>
    <cellStyle name="Comma 3 2 3 5 4 2 2 3" xfId="22794" xr:uid="{D97A7766-855B-4AD3-97C3-E9736E98C24E}"/>
    <cellStyle name="Comma 3 2 3 5 4 2 2 3 2" xfId="41769" xr:uid="{D3C7269F-EA85-4978-AB27-067C150850F1}"/>
    <cellStyle name="Comma 3 2 3 5 4 2 2 4" xfId="29130" xr:uid="{5050467E-CF46-4F6D-AE70-412A1899DF75}"/>
    <cellStyle name="Comma 3 2 3 5 4 2 3" xfId="5451" xr:uid="{1000AE0F-DF25-4B53-A2F9-D216BB8054E3}"/>
    <cellStyle name="Comma 3 2 3 5 4 2 3 2" xfId="12816" xr:uid="{59338909-BE28-4076-8C93-E1649B3C445C}"/>
    <cellStyle name="Comma 3 2 3 5 4 2 3 2 2" xfId="45432" xr:uid="{1038BFE7-985C-4B81-8D05-F1731BF6209A}"/>
    <cellStyle name="Comma 3 2 3 5 4 2 3 2 3" xfId="32805" xr:uid="{520EB3CF-9241-44F8-A258-01FE636A253C}"/>
    <cellStyle name="Comma 3 2 3 5 4 2 3 3" xfId="20176" xr:uid="{EB7B2A60-C96E-4302-8A55-60090BA00446}"/>
    <cellStyle name="Comma 3 2 3 5 4 2 3 3 2" xfId="39151" xr:uid="{A4FB8743-F058-418B-AD98-7CADDA041ED6}"/>
    <cellStyle name="Comma 3 2 3 5 4 2 3 4" xfId="26512" xr:uid="{AE1929DC-9B9E-47A3-A018-9DCCFF58661D}"/>
    <cellStyle name="Comma 3 2 3 5 4 2 4" xfId="11937" xr:uid="{901CF800-C718-406C-AC0B-720627A8EAB3}"/>
    <cellStyle name="Comma 3 2 3 5 4 2 4 2" xfId="44553" xr:uid="{C387FF33-5CFC-474E-BE67-3C4EC5039CE7}"/>
    <cellStyle name="Comma 3 2 3 5 4 2 4 3" xfId="31926" xr:uid="{C2D61CFD-8EFE-4BAB-A7E4-0163F3569674}"/>
    <cellStyle name="Comma 3 2 3 5 4 2 5" xfId="19297" xr:uid="{BA5D2D3A-5A17-4EF5-95DB-3381D4DCA1DA}"/>
    <cellStyle name="Comma 3 2 3 5 4 2 5 2" xfId="38272" xr:uid="{939B07DB-C593-4C5D-B8E8-B0F5CE4DF7A4}"/>
    <cellStyle name="Comma 3 2 3 5 4 2 6" xfId="25633" xr:uid="{DD0BDBF0-21DF-4679-8F7F-202CBB398306}"/>
    <cellStyle name="Comma 3 2 3 5 4 3" xfId="3716" xr:uid="{22C9D165-EEB7-4D7C-91C2-6A726A1A0497}"/>
    <cellStyle name="Comma 3 2 3 5 4 3 2" xfId="7213" xr:uid="{930B9F5D-0E13-4EA0-89F8-BC9DA1619FE2}"/>
    <cellStyle name="Comma 3 2 3 5 4 3 2 2" xfId="14578" xr:uid="{4FC2873A-1BA4-4BBF-942E-AAF05ACBD9DC}"/>
    <cellStyle name="Comma 3 2 3 5 4 3 2 2 2" xfId="47194" xr:uid="{C5102881-823C-4385-8603-518264DAD086}"/>
    <cellStyle name="Comma 3 2 3 5 4 3 2 2 3" xfId="34567" xr:uid="{00EC53F5-0B9B-40C3-B0E0-8B80C016CF3A}"/>
    <cellStyle name="Comma 3 2 3 5 4 3 2 3" xfId="21938" xr:uid="{96B71CC4-3A82-4BA8-A584-2B24561BA16B}"/>
    <cellStyle name="Comma 3 2 3 5 4 3 2 3 2" xfId="40913" xr:uid="{DB33A3AD-8C6C-49BA-9EF4-621B8286B744}"/>
    <cellStyle name="Comma 3 2 3 5 4 3 2 4" xfId="28274" xr:uid="{00750695-4F3F-411D-BB2C-DB5DAC57CF1C}"/>
    <cellStyle name="Comma 3 2 3 5 4 3 3" xfId="11082" xr:uid="{3DF0DC6B-1B6A-4E90-AB8E-93865D9B851B}"/>
    <cellStyle name="Comma 3 2 3 5 4 3 3 2" xfId="43697" xr:uid="{03665451-9954-44E9-8A7E-39233DAC35EC}"/>
    <cellStyle name="Comma 3 2 3 5 4 3 3 3" xfId="31070" xr:uid="{4FC8AB07-D93B-4B4B-ACDD-00BB08624140}"/>
    <cellStyle name="Comma 3 2 3 5 4 3 4" xfId="18442" xr:uid="{50DF4AFC-A8BE-4250-90E0-961C8D9B55D7}"/>
    <cellStyle name="Comma 3 2 3 5 4 3 4 2" xfId="37416" xr:uid="{4FF21C04-F8D5-438C-91F3-2EEDA68684FA}"/>
    <cellStyle name="Comma 3 2 3 5 4 3 5" xfId="24777" xr:uid="{F19E52FD-C053-4312-9610-AAADBD2C9AE0}"/>
    <cellStyle name="Comma 3 2 3 5 4 4" xfId="6336" xr:uid="{FCE8650C-DF64-427E-9AB1-87F801607D2C}"/>
    <cellStyle name="Comma 3 2 3 5 4 4 2" xfId="13701" xr:uid="{F6AC6623-3A02-4005-8D60-3545D6A51C11}"/>
    <cellStyle name="Comma 3 2 3 5 4 4 2 2" xfId="46317" xr:uid="{B4EB235C-F767-46DB-8FB2-B4AE87E69B9C}"/>
    <cellStyle name="Comma 3 2 3 5 4 4 2 3" xfId="33690" xr:uid="{6076C4F0-E33E-4BB8-840C-28406DF8E7A1}"/>
    <cellStyle name="Comma 3 2 3 5 4 4 3" xfId="21061" xr:uid="{3B5D69CA-77C4-4BA6-91FB-DBFEF0306994}"/>
    <cellStyle name="Comma 3 2 3 5 4 4 3 2" xfId="40036" xr:uid="{F3D16F1F-B19A-4B64-B3F9-93B7B77B244D}"/>
    <cellStyle name="Comma 3 2 3 5 4 4 4" xfId="27397" xr:uid="{8C9D3674-2550-4EA4-8F96-797D64F70CC6}"/>
    <cellStyle name="Comma 3 2 3 5 4 5" xfId="10207" xr:uid="{FF36C87A-4DD6-4287-97B2-F0A48E759C07}"/>
    <cellStyle name="Comma 3 2 3 5 4 5 2" xfId="42820" xr:uid="{74C96DFA-9422-4D5A-A04D-A224371428F8}"/>
    <cellStyle name="Comma 3 2 3 5 4 5 3" xfId="30193" xr:uid="{740099CF-4E44-4E86-A15E-4FDA2AD070A9}"/>
    <cellStyle name="Comma 3 2 3 5 4 6" xfId="17567" xr:uid="{811D80E3-59C7-400F-984F-F0CE7984E0E0}"/>
    <cellStyle name="Comma 3 2 3 5 4 6 2" xfId="36539" xr:uid="{B7751E14-E14B-4EEC-BEED-7273CC0F41A4}"/>
    <cellStyle name="Comma 3 2 3 5 4 7" xfId="23900" xr:uid="{CD97E6DF-D001-4326-8F5D-0274A45A5AC3}"/>
    <cellStyle name="Comma 3 2 3 5 5" xfId="4132" xr:uid="{0D449163-C641-4982-B4E2-9E841FF52C6F}"/>
    <cellStyle name="Comma 3 2 3 5 5 2" xfId="7629" xr:uid="{0C34D762-AD97-4DDF-936E-8CA610E36448}"/>
    <cellStyle name="Comma 3 2 3 5 5 2 2" xfId="14994" xr:uid="{F9854C00-EB91-413A-9E63-8C58778DD73A}"/>
    <cellStyle name="Comma 3 2 3 5 5 2 2 2" xfId="47610" xr:uid="{A4133444-5DD3-4BD7-BF00-2A74DEDEE518}"/>
    <cellStyle name="Comma 3 2 3 5 5 2 2 3" xfId="34983" xr:uid="{BF8A1B90-0480-4D71-BB60-6F3F1788A749}"/>
    <cellStyle name="Comma 3 2 3 5 5 2 3" xfId="22354" xr:uid="{C30EF654-E4BB-43C2-994A-206174463853}"/>
    <cellStyle name="Comma 3 2 3 5 5 2 3 2" xfId="41329" xr:uid="{94C74EA4-828F-4FFC-B471-2493BEF1C542}"/>
    <cellStyle name="Comma 3 2 3 5 5 2 4" xfId="28690" xr:uid="{714A08DD-DE3A-4BBF-9570-7D9EE2A88628}"/>
    <cellStyle name="Comma 3 2 3 5 5 3" xfId="5009" xr:uid="{F7756828-6E18-4E0A-BBC1-68ABFA3A0A25}"/>
    <cellStyle name="Comma 3 2 3 5 5 3 2" xfId="12374" xr:uid="{29E55EA8-C878-4AB3-B5F3-40661E340134}"/>
    <cellStyle name="Comma 3 2 3 5 5 3 2 2" xfId="44990" xr:uid="{9CA34C59-B9B5-447B-A1AE-5BDA1654905E}"/>
    <cellStyle name="Comma 3 2 3 5 5 3 2 3" xfId="32363" xr:uid="{FA94AA8B-2C79-4508-836A-010CAA9EF3A8}"/>
    <cellStyle name="Comma 3 2 3 5 5 3 3" xfId="19734" xr:uid="{1A4B4B55-C907-4113-A45E-A6426FA7FF59}"/>
    <cellStyle name="Comma 3 2 3 5 5 3 3 2" xfId="38709" xr:uid="{D6F2B84C-1F6C-444C-B40C-A4BE1250EF65}"/>
    <cellStyle name="Comma 3 2 3 5 5 3 4" xfId="26070" xr:uid="{4BFFA279-264C-4AA3-8E20-82B80130505B}"/>
    <cellStyle name="Comma 3 2 3 5 5 4" xfId="11498" xr:uid="{B0212A30-0B3B-4699-B8AB-AB32E09C7F91}"/>
    <cellStyle name="Comma 3 2 3 5 5 4 2" xfId="44113" xr:uid="{61F6E351-E732-4F22-A441-40B9DD5A089A}"/>
    <cellStyle name="Comma 3 2 3 5 5 4 3" xfId="31486" xr:uid="{1F3E8A31-C178-4016-B887-6AE0740B81C5}"/>
    <cellStyle name="Comma 3 2 3 5 5 5" xfId="18858" xr:uid="{1AB1D730-84D9-441B-8BCF-BC000AACB6AD}"/>
    <cellStyle name="Comma 3 2 3 5 5 5 2" xfId="37832" xr:uid="{DE25DE03-77F7-42C0-AF9B-761C5301ACB7}"/>
    <cellStyle name="Comma 3 2 3 5 5 6" xfId="25193" xr:uid="{8737F968-9B46-4717-BDF6-EB5D73ED688C}"/>
    <cellStyle name="Comma 3 2 3 5 6" xfId="3282" xr:uid="{0F99CD07-29C2-442B-8B29-995691AFFCCD}"/>
    <cellStyle name="Comma 3 2 3 5 6 2" xfId="6779" xr:uid="{A60BB3A3-B309-4047-8C50-70EA59451710}"/>
    <cellStyle name="Comma 3 2 3 5 6 2 2" xfId="14144" xr:uid="{9D9E7F49-46C0-4DCD-9777-C4D146DFD247}"/>
    <cellStyle name="Comma 3 2 3 5 6 2 2 2" xfId="46760" xr:uid="{AFD2629F-0B43-48B1-A5F4-B1B9DD7C767F}"/>
    <cellStyle name="Comma 3 2 3 5 6 2 2 3" xfId="34133" xr:uid="{05770925-A982-4DCB-A3BF-45E6A9520BB5}"/>
    <cellStyle name="Comma 3 2 3 5 6 2 3" xfId="21504" xr:uid="{E3F7ECDB-B6EF-4BF8-BBEB-CA43CB7163E9}"/>
    <cellStyle name="Comma 3 2 3 5 6 2 3 2" xfId="40479" xr:uid="{36BEE63A-52D7-442C-83ED-3BBD256F57F1}"/>
    <cellStyle name="Comma 3 2 3 5 6 2 4" xfId="27840" xr:uid="{218CCEA3-55E6-4DCC-89F0-8C7CC15C0BDC}"/>
    <cellStyle name="Comma 3 2 3 5 6 3" xfId="10648" xr:uid="{547DDD31-7E0E-428A-80E5-9EB900B4F4B0}"/>
    <cellStyle name="Comma 3 2 3 5 6 3 2" xfId="43263" xr:uid="{B7C977C4-6DB1-4D56-AC1A-27F44C9888A5}"/>
    <cellStyle name="Comma 3 2 3 5 6 3 3" xfId="30636" xr:uid="{23A220F9-B39A-43F8-A1E8-E250D7C0280D}"/>
    <cellStyle name="Comma 3 2 3 5 6 4" xfId="18008" xr:uid="{4A7E9522-1D42-4C3C-B897-4A8D651C9325}"/>
    <cellStyle name="Comma 3 2 3 5 6 4 2" xfId="36982" xr:uid="{4CA20C2D-AE30-4CAA-AF5C-0A9EFD1B368E}"/>
    <cellStyle name="Comma 3 2 3 5 6 5" xfId="24343" xr:uid="{A2F45ACD-967E-400F-BC4F-C7E411627674}"/>
    <cellStyle name="Comma 3 2 3 5 7" xfId="5894" xr:uid="{C683F3AC-B350-4D35-A77D-A6F21F64E5FB}"/>
    <cellStyle name="Comma 3 2 3 5 7 2" xfId="13259" xr:uid="{FF907EEC-EBB4-455C-B721-421DAF82B1E9}"/>
    <cellStyle name="Comma 3 2 3 5 7 2 2" xfId="45875" xr:uid="{3BCA7F7F-DDF0-4BB6-A50A-07D952F2C431}"/>
    <cellStyle name="Comma 3 2 3 5 7 2 3" xfId="33248" xr:uid="{4D520066-1877-4778-97B4-0D8E5E7AF3D5}"/>
    <cellStyle name="Comma 3 2 3 5 7 3" xfId="20619" xr:uid="{46F182E4-197B-434A-9DC4-CD395F56BCDD}"/>
    <cellStyle name="Comma 3 2 3 5 7 3 2" xfId="39594" xr:uid="{EA0FD0EB-4A5F-4095-B2E6-6F66A199410D}"/>
    <cellStyle name="Comma 3 2 3 5 7 4" xfId="26955" xr:uid="{DEB74748-EFFD-4838-A6B7-3DB0209DB599}"/>
    <cellStyle name="Comma 3 2 3 5 8" xfId="2312" xr:uid="{131BD343-AE00-463B-8C30-4980B7657902}"/>
    <cellStyle name="Comma 3 2 3 5 8 2" xfId="9767" xr:uid="{9A4E7C75-AD01-49F5-A8E7-04C98F9AA377}"/>
    <cellStyle name="Comma 3 2 3 5 8 2 2" xfId="42378" xr:uid="{1FB78449-D8D1-4550-89DB-F3EE249C038F}"/>
    <cellStyle name="Comma 3 2 3 5 8 3" xfId="17127" xr:uid="{2732FC4B-F734-49F3-9547-C0026A018AF4}"/>
    <cellStyle name="Comma 3 2 3 5 8 4" xfId="29751" xr:uid="{867C305C-E0D3-4642-82F9-406A01036449}"/>
    <cellStyle name="Comma 3 2 3 5 9" xfId="36042" xr:uid="{3D636033-F14F-4B90-B682-5B7C9E451252}"/>
    <cellStyle name="Comma 3 2 3 6" xfId="2390" xr:uid="{CFFA3EDC-BAB1-4E67-8FC4-757FC3254F60}"/>
    <cellStyle name="Comma 3 2 3 6 2" xfId="2545" xr:uid="{9356A543-7A62-4F24-BF17-FA4F3454BD60}"/>
    <cellStyle name="Comma 3 2 3 6 2 2" xfId="3042" xr:uid="{B8539AD4-8366-467C-BCDE-EDED15535D04}"/>
    <cellStyle name="Comma 3 2 3 6 2 2 2" xfId="4774" xr:uid="{9EDA6248-ECC4-4978-961D-E07E23783BA5}"/>
    <cellStyle name="Comma 3 2 3 6 2 2 2 2" xfId="8272" xr:uid="{60F4FDC7-9F4B-40A5-84E5-22F311B1FFAD}"/>
    <cellStyle name="Comma 3 2 3 6 2 2 2 2 2" xfId="15637" xr:uid="{48649F60-E2ED-4B16-A79F-20B24C215A49}"/>
    <cellStyle name="Comma 3 2 3 6 2 2 2 2 2 2" xfId="48253" xr:uid="{6178AB61-9BB0-405E-9982-28521C41A820}"/>
    <cellStyle name="Comma 3 2 3 6 2 2 2 2 2 3" xfId="35626" xr:uid="{EB704A75-6603-4412-980C-107BCAB1E776}"/>
    <cellStyle name="Comma 3 2 3 6 2 2 2 2 3" xfId="22997" xr:uid="{94A27FD5-CD38-47D1-B925-804B6D7A2B7A}"/>
    <cellStyle name="Comma 3 2 3 6 2 2 2 2 3 2" xfId="41972" xr:uid="{A82DF90E-8644-4BFF-AB57-5A34F92BD2D1}"/>
    <cellStyle name="Comma 3 2 3 6 2 2 2 2 4" xfId="29333" xr:uid="{9F323E6B-6123-4ED0-BAE9-E9CB2550AACC}"/>
    <cellStyle name="Comma 3 2 3 6 2 2 2 3" xfId="5654" xr:uid="{3BB5F47E-D329-4714-ABF4-33092D256223}"/>
    <cellStyle name="Comma 3 2 3 6 2 2 2 3 2" xfId="13019" xr:uid="{CAC00DE9-1B8D-4646-9204-B6DA662B140A}"/>
    <cellStyle name="Comma 3 2 3 6 2 2 2 3 2 2" xfId="45635" xr:uid="{63042699-248A-436F-A2B7-474B4526292A}"/>
    <cellStyle name="Comma 3 2 3 6 2 2 2 3 2 3" xfId="33008" xr:uid="{C8D2BC97-0F7E-4E75-8E67-D60124043A0E}"/>
    <cellStyle name="Comma 3 2 3 6 2 2 2 3 3" xfId="20379" xr:uid="{354427CE-49D0-43F6-9061-4A725FE2B792}"/>
    <cellStyle name="Comma 3 2 3 6 2 2 2 3 3 2" xfId="39354" xr:uid="{1E83CDE1-CFFB-4211-ADF2-22A325177DA7}"/>
    <cellStyle name="Comma 3 2 3 6 2 2 2 3 4" xfId="26715" xr:uid="{5A1EF869-5101-4168-925C-D6882FA0E624}"/>
    <cellStyle name="Comma 3 2 3 6 2 2 2 4" xfId="12140" xr:uid="{CDAD3073-A5EB-4CA1-B84C-F5F2E657E9D7}"/>
    <cellStyle name="Comma 3 2 3 6 2 2 2 4 2" xfId="44756" xr:uid="{F2496A13-B803-431B-9A31-3A6BA5EB4CBB}"/>
    <cellStyle name="Comma 3 2 3 6 2 2 2 4 3" xfId="32129" xr:uid="{855D1705-EEB9-43CE-B5DC-83967AB8A61B}"/>
    <cellStyle name="Comma 3 2 3 6 2 2 2 5" xfId="19500" xr:uid="{109D5363-AECA-4483-BCCF-ED7C147188E3}"/>
    <cellStyle name="Comma 3 2 3 6 2 2 2 5 2" xfId="38475" xr:uid="{55D10812-D42F-4B71-AB58-3B8180B87CAB}"/>
    <cellStyle name="Comma 3 2 3 6 2 2 2 6" xfId="25836" xr:uid="{B514D14A-8F27-432C-8F7B-A1ED206276BC}"/>
    <cellStyle name="Comma 3 2 3 6 2 2 3" xfId="3918" xr:uid="{2755E3E4-1A7C-4398-BA54-8E9FFA49FDB3}"/>
    <cellStyle name="Comma 3 2 3 6 2 2 3 2" xfId="7415" xr:uid="{AF98A70C-B6E1-4E0E-97AA-5362814113C8}"/>
    <cellStyle name="Comma 3 2 3 6 2 2 3 2 2" xfId="14780" xr:uid="{B65F8A43-41C9-4FAA-AA22-A5C1F70B543E}"/>
    <cellStyle name="Comma 3 2 3 6 2 2 3 2 2 2" xfId="47396" xr:uid="{8A56B173-A249-4187-A86E-C5AA1D656488}"/>
    <cellStyle name="Comma 3 2 3 6 2 2 3 2 2 3" xfId="34769" xr:uid="{72DE48DB-DEC0-4826-9765-8A2A18BF29AF}"/>
    <cellStyle name="Comma 3 2 3 6 2 2 3 2 3" xfId="22140" xr:uid="{F3D8C6A7-1D77-46D5-8A69-0EEB1713E50D}"/>
    <cellStyle name="Comma 3 2 3 6 2 2 3 2 3 2" xfId="41115" xr:uid="{6765B1C6-72CB-4A05-BCDD-F2A11FB011D1}"/>
    <cellStyle name="Comma 3 2 3 6 2 2 3 2 4" xfId="28476" xr:uid="{AD089ADC-BDAC-4C6F-B8D1-05F325F1970C}"/>
    <cellStyle name="Comma 3 2 3 6 2 2 3 3" xfId="11284" xr:uid="{C9A8A357-2A34-45E1-A508-C54DA28277FA}"/>
    <cellStyle name="Comma 3 2 3 6 2 2 3 3 2" xfId="43899" xr:uid="{086A687D-BAFC-4678-86B5-7E9F59D1F816}"/>
    <cellStyle name="Comma 3 2 3 6 2 2 3 3 3" xfId="31272" xr:uid="{2F0E92E4-6234-47AD-96C1-43309E20D7E4}"/>
    <cellStyle name="Comma 3 2 3 6 2 2 3 4" xfId="18644" xr:uid="{B67362D4-5E7A-4EDD-B985-E607450C4505}"/>
    <cellStyle name="Comma 3 2 3 6 2 2 3 4 2" xfId="37618" xr:uid="{CD00BF0A-52D3-4EBF-B3A8-D33C1E73E9D5}"/>
    <cellStyle name="Comma 3 2 3 6 2 2 3 5" xfId="24979" xr:uid="{E593BC16-93A9-44BE-87EC-A1526C2769FD}"/>
    <cellStyle name="Comma 3 2 3 6 2 2 4" xfId="6539" xr:uid="{99C2DB4F-4C8E-45C3-A6EB-D3EDE8F4B3B7}"/>
    <cellStyle name="Comma 3 2 3 6 2 2 4 2" xfId="13904" xr:uid="{ACE06A61-8848-4D84-B4E6-C7494E3E2F15}"/>
    <cellStyle name="Comma 3 2 3 6 2 2 4 2 2" xfId="46520" xr:uid="{29A20A92-7647-4C08-9522-49026A1AD11A}"/>
    <cellStyle name="Comma 3 2 3 6 2 2 4 2 3" xfId="33893" xr:uid="{2AB4ED71-1CCE-4D81-869E-064CF200BB24}"/>
    <cellStyle name="Comma 3 2 3 6 2 2 4 3" xfId="21264" xr:uid="{AC7B2C3F-51C3-4CB3-952A-45187BA4E435}"/>
    <cellStyle name="Comma 3 2 3 6 2 2 4 3 2" xfId="40239" xr:uid="{F19BB16E-EA33-4EAF-A9E9-364EC90E732A}"/>
    <cellStyle name="Comma 3 2 3 6 2 2 4 4" xfId="27600" xr:uid="{35D0CF97-A04E-4B1F-9B41-66515A8D39E0}"/>
    <cellStyle name="Comma 3 2 3 6 2 2 5" xfId="10410" xr:uid="{F6B4C66F-DEBB-4E9B-B19A-2E70B77F25E4}"/>
    <cellStyle name="Comma 3 2 3 6 2 2 5 2" xfId="43023" xr:uid="{7D15079D-2EC7-4FC2-ABBF-A7B8CEF17811}"/>
    <cellStyle name="Comma 3 2 3 6 2 2 5 3" xfId="30396" xr:uid="{84B3EDAC-0782-46B2-9A17-6C1BAF717D9D}"/>
    <cellStyle name="Comma 3 2 3 6 2 2 6" xfId="17770" xr:uid="{FD09836D-3B5C-4B1A-A921-8B385C070992}"/>
    <cellStyle name="Comma 3 2 3 6 2 2 6 2" xfId="36742" xr:uid="{31E8A1EF-DB9B-4CE9-9829-007F727729C1}"/>
    <cellStyle name="Comma 3 2 3 6 2 2 7" xfId="24103" xr:uid="{2439D860-A61E-45A3-A527-8031DF0C878E}"/>
    <cellStyle name="Comma 3 2 3 6 2 3" xfId="4334" xr:uid="{67B00856-2B66-4E01-BC71-FDE6A925631D}"/>
    <cellStyle name="Comma 3 2 3 6 2 3 2" xfId="7831" xr:uid="{DF53769B-99AB-4312-B605-CDA3E86A5AAC}"/>
    <cellStyle name="Comma 3 2 3 6 2 3 2 2" xfId="15196" xr:uid="{B80DB821-AD5B-437F-8DD9-07C688EAB2B9}"/>
    <cellStyle name="Comma 3 2 3 6 2 3 2 2 2" xfId="47812" xr:uid="{789631CE-8E6B-423D-AC42-B77A9987B72D}"/>
    <cellStyle name="Comma 3 2 3 6 2 3 2 2 3" xfId="35185" xr:uid="{B605E6A6-184F-47EA-B732-DF99F4CEEA11}"/>
    <cellStyle name="Comma 3 2 3 6 2 3 2 3" xfId="22556" xr:uid="{DC842716-8504-46F4-BC55-6FD3F7A1E61D}"/>
    <cellStyle name="Comma 3 2 3 6 2 3 2 3 2" xfId="41531" xr:uid="{FA02155D-16F7-4859-B4A0-AE5CE0224B1C}"/>
    <cellStyle name="Comma 3 2 3 6 2 3 2 4" xfId="28892" xr:uid="{894E92EA-7FD1-4794-B48B-4C1E51811EC0}"/>
    <cellStyle name="Comma 3 2 3 6 2 3 3" xfId="5212" xr:uid="{C5B2FA4D-0421-4CAA-849E-D947883F7044}"/>
    <cellStyle name="Comma 3 2 3 6 2 3 3 2" xfId="12577" xr:uid="{112367E7-87E0-42A2-A234-F5DC3A3BA182}"/>
    <cellStyle name="Comma 3 2 3 6 2 3 3 2 2" xfId="45193" xr:uid="{12A7E90D-0030-44B7-8855-0D580FF39EB9}"/>
    <cellStyle name="Comma 3 2 3 6 2 3 3 2 3" xfId="32566" xr:uid="{0D7C9C61-D51F-4C6F-94DE-B9CAC56EBADF}"/>
    <cellStyle name="Comma 3 2 3 6 2 3 3 3" xfId="19937" xr:uid="{8A6AA3D7-2F05-4A73-928E-18C3BB154DD0}"/>
    <cellStyle name="Comma 3 2 3 6 2 3 3 3 2" xfId="38912" xr:uid="{6104554C-D71C-4112-B6F2-2536C63BB9B2}"/>
    <cellStyle name="Comma 3 2 3 6 2 3 3 4" xfId="26273" xr:uid="{11329EC3-7EB8-4DD4-A1BF-A23FC08DA739}"/>
    <cellStyle name="Comma 3 2 3 6 2 3 4" xfId="11700" xr:uid="{B5851222-1301-4F05-BF90-90F3DB7BBA4C}"/>
    <cellStyle name="Comma 3 2 3 6 2 3 4 2" xfId="44315" xr:uid="{4989CD50-E563-4240-B73C-A7D78C72B221}"/>
    <cellStyle name="Comma 3 2 3 6 2 3 4 3" xfId="31688" xr:uid="{9266DC49-7382-4531-86D5-1E99C2EAB758}"/>
    <cellStyle name="Comma 3 2 3 6 2 3 5" xfId="19060" xr:uid="{4D17A6B9-0120-42E3-9DB1-1F2E99F95754}"/>
    <cellStyle name="Comma 3 2 3 6 2 3 5 2" xfId="38034" xr:uid="{06B6A203-93FC-4DE9-83DB-C71A8C73178D}"/>
    <cellStyle name="Comma 3 2 3 6 2 3 6" xfId="25395" xr:uid="{917F4311-EC55-4763-B6E3-B70B44B12E31}"/>
    <cellStyle name="Comma 3 2 3 6 2 4" xfId="3484" xr:uid="{A4C9FE9D-9FF8-49E6-98BF-C407DB93C52D}"/>
    <cellStyle name="Comma 3 2 3 6 2 4 2" xfId="6981" xr:uid="{6B76307D-7847-4435-BAE2-AE562208E1C2}"/>
    <cellStyle name="Comma 3 2 3 6 2 4 2 2" xfId="14346" xr:uid="{22CA48CD-8AF7-4469-8143-2A116D887B02}"/>
    <cellStyle name="Comma 3 2 3 6 2 4 2 2 2" xfId="46962" xr:uid="{041B1F8B-9449-4CDB-BA21-2D2F7A9E081F}"/>
    <cellStyle name="Comma 3 2 3 6 2 4 2 2 3" xfId="34335" xr:uid="{67DD9A95-F1D2-4EFD-9A7E-3B4614910A45}"/>
    <cellStyle name="Comma 3 2 3 6 2 4 2 3" xfId="21706" xr:uid="{329C3C99-65BE-411F-89B0-6902AB99ADB5}"/>
    <cellStyle name="Comma 3 2 3 6 2 4 2 3 2" xfId="40681" xr:uid="{509A40FE-5BEC-4D46-92F8-37B06016FF9A}"/>
    <cellStyle name="Comma 3 2 3 6 2 4 2 4" xfId="28042" xr:uid="{09E0C691-7B63-4897-908B-E9CBE7E930DE}"/>
    <cellStyle name="Comma 3 2 3 6 2 4 3" xfId="10850" xr:uid="{08933CAC-CBF1-4A53-9638-B6C7C0B5ECEA}"/>
    <cellStyle name="Comma 3 2 3 6 2 4 3 2" xfId="43465" xr:uid="{8AE2D2C5-564D-4024-AEE1-229E86DCED00}"/>
    <cellStyle name="Comma 3 2 3 6 2 4 3 3" xfId="30838" xr:uid="{FA6D7546-D636-433A-B1DE-302FBC407855}"/>
    <cellStyle name="Comma 3 2 3 6 2 4 4" xfId="18210" xr:uid="{7A8E76CE-0D13-4E0E-AC9F-A9C4E7C6DBD9}"/>
    <cellStyle name="Comma 3 2 3 6 2 4 4 2" xfId="37184" xr:uid="{E4D8133E-E99F-4A74-AAB4-F0C7C6E66FF7}"/>
    <cellStyle name="Comma 3 2 3 6 2 4 5" xfId="24545" xr:uid="{204DFBDA-34EB-45B2-9D12-51D902A0BE3B}"/>
    <cellStyle name="Comma 3 2 3 6 2 5" xfId="6097" xr:uid="{0113C20E-127B-4648-B2A2-AD0D35C9BB18}"/>
    <cellStyle name="Comma 3 2 3 6 2 5 2" xfId="13462" xr:uid="{571A29CF-4CC6-44B6-94DE-72411D815AAE}"/>
    <cellStyle name="Comma 3 2 3 6 2 5 2 2" xfId="46078" xr:uid="{9F5896AB-B406-4A03-8A6A-1B456E388B48}"/>
    <cellStyle name="Comma 3 2 3 6 2 5 2 3" xfId="33451" xr:uid="{92A4E3D7-A05C-4071-9171-194DFCA75F0F}"/>
    <cellStyle name="Comma 3 2 3 6 2 5 3" xfId="20822" xr:uid="{344EF911-B706-4DA5-B8B7-4FD374B95EFC}"/>
    <cellStyle name="Comma 3 2 3 6 2 5 3 2" xfId="39797" xr:uid="{8562C4A7-D644-49DB-BD7B-59AA531806BF}"/>
    <cellStyle name="Comma 3 2 3 6 2 5 4" xfId="27158" xr:uid="{379088E9-367D-4C95-BE78-948F9A0B632A}"/>
    <cellStyle name="Comma 3 2 3 6 2 6" xfId="9970" xr:uid="{0C908410-CCFB-4763-BF66-3C30C34932CD}"/>
    <cellStyle name="Comma 3 2 3 6 2 6 2" xfId="42581" xr:uid="{E7ACC1FF-5CF3-4B50-A326-776AFF12AC16}"/>
    <cellStyle name="Comma 3 2 3 6 2 6 3" xfId="29954" xr:uid="{59EE8708-727F-4FAA-AB1C-DFE7462B776C}"/>
    <cellStyle name="Comma 3 2 3 6 2 7" xfId="17330" xr:uid="{2085B1C7-B734-4E69-BA1A-9E1381955FDC}"/>
    <cellStyle name="Comma 3 2 3 6 2 7 2" xfId="36268" xr:uid="{A6834174-8318-41E1-B263-F9652293F525}"/>
    <cellStyle name="Comma 3 2 3 6 2 8" xfId="23657" xr:uid="{27FE9777-4182-4022-9234-6EBCF0D161DA}"/>
    <cellStyle name="Comma 3 2 3 6 3" xfId="2887" xr:uid="{EA1B39CA-DF95-4FEF-A158-ABB93D359C4B}"/>
    <cellStyle name="Comma 3 2 3 6 3 2" xfId="4619" xr:uid="{68731478-88A4-4428-9986-8268828DBB38}"/>
    <cellStyle name="Comma 3 2 3 6 3 2 2" xfId="8117" xr:uid="{902AB8B0-3F0E-4646-B568-35D2DC8A6762}"/>
    <cellStyle name="Comma 3 2 3 6 3 2 2 2" xfId="15482" xr:uid="{453AB968-383D-4C04-A83A-82F1DB4DE41C}"/>
    <cellStyle name="Comma 3 2 3 6 3 2 2 2 2" xfId="48098" xr:uid="{B53AEE67-1609-4A1F-A680-507F412A47BC}"/>
    <cellStyle name="Comma 3 2 3 6 3 2 2 2 3" xfId="35471" xr:uid="{23D9A3AB-5984-453E-8B65-102F2A19747D}"/>
    <cellStyle name="Comma 3 2 3 6 3 2 2 3" xfId="22842" xr:uid="{F5A47686-6BC8-419C-A251-232F5753B5BC}"/>
    <cellStyle name="Comma 3 2 3 6 3 2 2 3 2" xfId="41817" xr:uid="{4A45BF2E-E803-43A2-8BD6-938EE6BB2001}"/>
    <cellStyle name="Comma 3 2 3 6 3 2 2 4" xfId="29178" xr:uid="{7A6287A1-1BD7-4DE8-8CB2-FDB9105F1135}"/>
    <cellStyle name="Comma 3 2 3 6 3 2 3" xfId="5499" xr:uid="{C6EDA68D-28F6-4893-A01B-D5B1A20DA228}"/>
    <cellStyle name="Comma 3 2 3 6 3 2 3 2" xfId="12864" xr:uid="{B4318059-13EC-4E37-B6B8-FD1A4D69FE56}"/>
    <cellStyle name="Comma 3 2 3 6 3 2 3 2 2" xfId="45480" xr:uid="{F0C0B4E7-A5C7-4807-817A-A5943D11A7F6}"/>
    <cellStyle name="Comma 3 2 3 6 3 2 3 2 3" xfId="32853" xr:uid="{23425FD9-C826-4721-B189-B564F756CB54}"/>
    <cellStyle name="Comma 3 2 3 6 3 2 3 3" xfId="20224" xr:uid="{39CD945A-247C-4454-AA15-7772B56E135A}"/>
    <cellStyle name="Comma 3 2 3 6 3 2 3 3 2" xfId="39199" xr:uid="{CB555977-39C0-4633-ADD7-2DF591F16B46}"/>
    <cellStyle name="Comma 3 2 3 6 3 2 3 4" xfId="26560" xr:uid="{0EC99FB7-06FA-4FE4-BA0D-4B0DB4653BE1}"/>
    <cellStyle name="Comma 3 2 3 6 3 2 4" xfId="11985" xr:uid="{75A6388E-C36D-424F-B217-F6330E98B5CC}"/>
    <cellStyle name="Comma 3 2 3 6 3 2 4 2" xfId="44601" xr:uid="{293C8935-F304-487E-8C8F-A82ED749B702}"/>
    <cellStyle name="Comma 3 2 3 6 3 2 4 3" xfId="31974" xr:uid="{D010BFB3-85DD-4A51-B717-0BC648D06B8C}"/>
    <cellStyle name="Comma 3 2 3 6 3 2 5" xfId="19345" xr:uid="{974ED153-1364-4A5D-BCF3-924FE27C2772}"/>
    <cellStyle name="Comma 3 2 3 6 3 2 5 2" xfId="38320" xr:uid="{B637EB6D-00A6-4940-B485-D637415C0A87}"/>
    <cellStyle name="Comma 3 2 3 6 3 2 6" xfId="25681" xr:uid="{E501561F-974A-4055-8564-CACBEF964DFE}"/>
    <cellStyle name="Comma 3 2 3 6 3 3" xfId="3764" xr:uid="{9E5011CF-12DB-4FBD-B3B0-2B5570FF1ECC}"/>
    <cellStyle name="Comma 3 2 3 6 3 3 2" xfId="7261" xr:uid="{40ED89D9-2BBD-49AE-A80E-0C9A1A783EDD}"/>
    <cellStyle name="Comma 3 2 3 6 3 3 2 2" xfId="14626" xr:uid="{A3324AB8-5E8D-4BC2-BCF5-D4B2EEE4CC98}"/>
    <cellStyle name="Comma 3 2 3 6 3 3 2 2 2" xfId="47242" xr:uid="{DD745E9B-186E-43DE-A4E1-1F51774E57B4}"/>
    <cellStyle name="Comma 3 2 3 6 3 3 2 2 3" xfId="34615" xr:uid="{5C1CDAEE-6AF1-4179-AC2D-A0F2A995AAE8}"/>
    <cellStyle name="Comma 3 2 3 6 3 3 2 3" xfId="21986" xr:uid="{4E57C737-C2D9-4D10-9937-C43761A069E1}"/>
    <cellStyle name="Comma 3 2 3 6 3 3 2 3 2" xfId="40961" xr:uid="{898E5F71-C9F1-4763-838D-B9FB0FE7AEC3}"/>
    <cellStyle name="Comma 3 2 3 6 3 3 2 4" xfId="28322" xr:uid="{4EC4A81D-04D4-49A0-A165-55337AB26EDB}"/>
    <cellStyle name="Comma 3 2 3 6 3 3 3" xfId="11130" xr:uid="{2B251629-1F72-42AD-8513-8C6C73319F24}"/>
    <cellStyle name="Comma 3 2 3 6 3 3 3 2" xfId="43745" xr:uid="{CCA08D6F-8227-4375-AB94-CA8B55353AD3}"/>
    <cellStyle name="Comma 3 2 3 6 3 3 3 3" xfId="31118" xr:uid="{3A29C05F-FA8F-47E3-B024-AD6F092900C6}"/>
    <cellStyle name="Comma 3 2 3 6 3 3 4" xfId="18490" xr:uid="{C4B791EE-EAF8-4826-B3C2-BCEAD4694A8F}"/>
    <cellStyle name="Comma 3 2 3 6 3 3 4 2" xfId="37464" xr:uid="{3F33C9E0-4DB9-44C7-AAEF-FA61B96E9A97}"/>
    <cellStyle name="Comma 3 2 3 6 3 3 5" xfId="24825" xr:uid="{E909C1A1-5880-4C6D-A5A9-3094AA5DFA61}"/>
    <cellStyle name="Comma 3 2 3 6 3 4" xfId="6384" xr:uid="{3351EF4F-F8F2-47C2-8E92-62B6E242F189}"/>
    <cellStyle name="Comma 3 2 3 6 3 4 2" xfId="13749" xr:uid="{1E6B2F3B-2B71-438F-AD36-B29445C1EC1E}"/>
    <cellStyle name="Comma 3 2 3 6 3 4 2 2" xfId="46365" xr:uid="{6966B183-1A23-45BE-B4C5-CD6C45FF5BB6}"/>
    <cellStyle name="Comma 3 2 3 6 3 4 2 3" xfId="33738" xr:uid="{BF5DCD59-50FA-435E-A8A2-F4629AD4740E}"/>
    <cellStyle name="Comma 3 2 3 6 3 4 3" xfId="21109" xr:uid="{90FB4349-A6B4-433B-B0EF-9FCBC618B26F}"/>
    <cellStyle name="Comma 3 2 3 6 3 4 3 2" xfId="40084" xr:uid="{CD5BC818-03AE-427A-AA96-806129AA9772}"/>
    <cellStyle name="Comma 3 2 3 6 3 4 4" xfId="27445" xr:uid="{13765FB0-F0EA-4C44-A7AE-595423357F2C}"/>
    <cellStyle name="Comma 3 2 3 6 3 5" xfId="10255" xr:uid="{19D8F2C1-AF5A-402B-B0F6-476B2EFF53B7}"/>
    <cellStyle name="Comma 3 2 3 6 3 5 2" xfId="42868" xr:uid="{B28C9480-5ED1-4FE8-B2F7-763B55BDC177}"/>
    <cellStyle name="Comma 3 2 3 6 3 5 3" xfId="30241" xr:uid="{BA1A8FB2-4912-4853-ABC8-7FD0D0A79D7E}"/>
    <cellStyle name="Comma 3 2 3 6 3 6" xfId="17615" xr:uid="{895DEDF3-0A0B-4347-9896-A51E30FBE2CA}"/>
    <cellStyle name="Comma 3 2 3 6 3 6 2" xfId="36587" xr:uid="{9634AAE2-9C6E-4DD2-AA92-4CA7FA1B5059}"/>
    <cellStyle name="Comma 3 2 3 6 3 7" xfId="23948" xr:uid="{5A3DCE00-726D-40A7-9642-22374F9EC9BA}"/>
    <cellStyle name="Comma 3 2 3 6 4" xfId="4180" xr:uid="{A181643F-ABC6-4BA4-A913-106194F699F5}"/>
    <cellStyle name="Comma 3 2 3 6 4 2" xfId="7677" xr:uid="{E3F71F02-2793-4340-87A8-AE9A536A4DB7}"/>
    <cellStyle name="Comma 3 2 3 6 4 2 2" xfId="15042" xr:uid="{A1EC0309-A5B9-437C-A4D9-0BCF2DEECBE3}"/>
    <cellStyle name="Comma 3 2 3 6 4 2 2 2" xfId="47658" xr:uid="{65131189-B331-4B77-BF4A-EECFAF660746}"/>
    <cellStyle name="Comma 3 2 3 6 4 2 2 3" xfId="35031" xr:uid="{917B4405-B6FC-448B-8836-20497FDCF91B}"/>
    <cellStyle name="Comma 3 2 3 6 4 2 3" xfId="22402" xr:uid="{B0FC9E3D-CA73-4EB7-9B60-D50813C8623E}"/>
    <cellStyle name="Comma 3 2 3 6 4 2 3 2" xfId="41377" xr:uid="{7DAB7D09-B4A5-4341-BD61-8283E78E3DBE}"/>
    <cellStyle name="Comma 3 2 3 6 4 2 4" xfId="28738" xr:uid="{85084224-CF52-48CA-A3E1-6FE85E2C1E79}"/>
    <cellStyle name="Comma 3 2 3 6 4 3" xfId="5057" xr:uid="{F3A9F3B8-2563-4A89-94AB-79229ADDA61B}"/>
    <cellStyle name="Comma 3 2 3 6 4 3 2" xfId="12422" xr:uid="{02FFA021-3BF1-411A-99D5-4C659F9BE09B}"/>
    <cellStyle name="Comma 3 2 3 6 4 3 2 2" xfId="45038" xr:uid="{186EB2E4-D793-4811-8B86-0FB7137748EA}"/>
    <cellStyle name="Comma 3 2 3 6 4 3 2 3" xfId="32411" xr:uid="{94F7F711-73DE-4729-B41F-06937E072801}"/>
    <cellStyle name="Comma 3 2 3 6 4 3 3" xfId="19782" xr:uid="{904DBC94-1BF3-47C2-A171-9807C20EF43B}"/>
    <cellStyle name="Comma 3 2 3 6 4 3 3 2" xfId="38757" xr:uid="{8860099C-BCC5-4239-911D-E3507B680F3E}"/>
    <cellStyle name="Comma 3 2 3 6 4 3 4" xfId="26118" xr:uid="{6A81AFBE-BBA4-4943-8E67-6166E1BF48CD}"/>
    <cellStyle name="Comma 3 2 3 6 4 4" xfId="11546" xr:uid="{AA567777-5154-4EDF-8F78-018449B03ECC}"/>
    <cellStyle name="Comma 3 2 3 6 4 4 2" xfId="44161" xr:uid="{B492612D-FF37-4C4F-B57C-7361D3285273}"/>
    <cellStyle name="Comma 3 2 3 6 4 4 3" xfId="31534" xr:uid="{849F8C47-DCD7-4BD5-B55E-AE993CAB593C}"/>
    <cellStyle name="Comma 3 2 3 6 4 5" xfId="18906" xr:uid="{281AF644-71FD-4C05-8E5E-2D42D3D1BF8B}"/>
    <cellStyle name="Comma 3 2 3 6 4 5 2" xfId="37880" xr:uid="{8E8CA35E-A1E1-4863-896C-90CE28575640}"/>
    <cellStyle name="Comma 3 2 3 6 4 6" xfId="25241" xr:uid="{CEA45EF2-8E61-44F7-A0D6-94F35D7BAF65}"/>
    <cellStyle name="Comma 3 2 3 6 5" xfId="3330" xr:uid="{66ACDA6F-004C-4F47-BBA1-B50BA1FE69EA}"/>
    <cellStyle name="Comma 3 2 3 6 5 2" xfId="6827" xr:uid="{F3FC9FFF-B144-40F0-A27C-99A59CD8557A}"/>
    <cellStyle name="Comma 3 2 3 6 5 2 2" xfId="14192" xr:uid="{FC5B302B-104E-49A3-9438-11EC2FA62D1A}"/>
    <cellStyle name="Comma 3 2 3 6 5 2 2 2" xfId="46808" xr:uid="{40C8B0E2-0A00-4B0E-9327-CE9D7014AFF3}"/>
    <cellStyle name="Comma 3 2 3 6 5 2 2 3" xfId="34181" xr:uid="{DAE9B5AD-4C2B-48AE-A108-12E21B57C23A}"/>
    <cellStyle name="Comma 3 2 3 6 5 2 3" xfId="21552" xr:uid="{17468FC2-A4DC-459B-BB77-0EA537F93B43}"/>
    <cellStyle name="Comma 3 2 3 6 5 2 3 2" xfId="40527" xr:uid="{013F4B89-6CD1-4C31-AFD7-AB6F7A8692D5}"/>
    <cellStyle name="Comma 3 2 3 6 5 2 4" xfId="27888" xr:uid="{7252C27B-C22C-4F9D-A77C-32F2CE7A5484}"/>
    <cellStyle name="Comma 3 2 3 6 5 3" xfId="10696" xr:uid="{4CD2B2BF-5FE0-4FBC-AD93-A41334BE774C}"/>
    <cellStyle name="Comma 3 2 3 6 5 3 2" xfId="43311" xr:uid="{38795FFA-ED87-4CB0-8355-A9377DC7C84D}"/>
    <cellStyle name="Comma 3 2 3 6 5 3 3" xfId="30684" xr:uid="{1E179166-B669-434E-B6F1-A05A93CCB309}"/>
    <cellStyle name="Comma 3 2 3 6 5 4" xfId="18056" xr:uid="{2A3CA43D-E787-4353-8EB1-1521E6E53EB1}"/>
    <cellStyle name="Comma 3 2 3 6 5 4 2" xfId="37030" xr:uid="{192C0BA6-010D-42EE-A734-D671C573139D}"/>
    <cellStyle name="Comma 3 2 3 6 5 5" xfId="24391" xr:uid="{F06F223C-998B-4CD7-B108-2D2C3CE5D8BF}"/>
    <cellStyle name="Comma 3 2 3 6 6" xfId="5942" xr:uid="{6062758C-2DEE-4B39-B458-FCDDA9A314EF}"/>
    <cellStyle name="Comma 3 2 3 6 6 2" xfId="13307" xr:uid="{D5F09FF9-BAFB-49ED-B7AE-047BF70C7F36}"/>
    <cellStyle name="Comma 3 2 3 6 6 2 2" xfId="45923" xr:uid="{8B38EA5E-404D-40A6-923F-49CDAD4C7FE4}"/>
    <cellStyle name="Comma 3 2 3 6 6 2 3" xfId="33296" xr:uid="{4419559B-63D7-4948-9096-564BD7EB941A}"/>
    <cellStyle name="Comma 3 2 3 6 6 3" xfId="20667" xr:uid="{0F784FA5-61EC-4B91-A054-CA9514FFF76E}"/>
    <cellStyle name="Comma 3 2 3 6 6 3 2" xfId="39642" xr:uid="{EABAE09B-EAB5-4DC6-9193-30A417C8FA01}"/>
    <cellStyle name="Comma 3 2 3 6 6 4" xfId="27003" xr:uid="{D6516F6A-E89C-41D8-925A-B2C0995CC088}"/>
    <cellStyle name="Comma 3 2 3 6 7" xfId="9815" xr:uid="{62FBF2AD-6029-450F-9DD7-130FA340A31D}"/>
    <cellStyle name="Comma 3 2 3 6 7 2" xfId="42426" xr:uid="{F76E514E-64AA-4F54-8192-7E02A5512474}"/>
    <cellStyle name="Comma 3 2 3 6 7 3" xfId="29799" xr:uid="{79328C32-CB6B-49C3-B1B2-563E1C897846}"/>
    <cellStyle name="Comma 3 2 3 6 8" xfId="17175" xr:uid="{B678A63F-420E-4CCB-8D73-2914E24EEDF1}"/>
    <cellStyle name="Comma 3 2 3 6 8 2" xfId="36113" xr:uid="{EABBBB57-1A7F-432C-8D46-EFB648C5724D}"/>
    <cellStyle name="Comma 3 2 3 6 9" xfId="23502" xr:uid="{F8AA49FF-7B8D-4A9D-90EB-E7B25FCD3C2B}"/>
    <cellStyle name="Comma 3 2 3 7" xfId="2469" xr:uid="{9C1613DE-0837-4727-A5D6-0443BD0B3909}"/>
    <cellStyle name="Comma 3 2 3 7 2" xfId="2966" xr:uid="{8EBE81BC-2DFF-4DB4-9445-86A205C5FE9B}"/>
    <cellStyle name="Comma 3 2 3 7 2 2" xfId="4698" xr:uid="{B96EF1F1-1108-4110-A33A-8238D1F69681}"/>
    <cellStyle name="Comma 3 2 3 7 2 2 2" xfId="8196" xr:uid="{01010B0B-F8E7-411A-A29C-15F7FFDE18BA}"/>
    <cellStyle name="Comma 3 2 3 7 2 2 2 2" xfId="15561" xr:uid="{6F8D1411-9CB1-43D6-8078-9756EEBD59AE}"/>
    <cellStyle name="Comma 3 2 3 7 2 2 2 2 2" xfId="48177" xr:uid="{5BA7DB88-0396-4925-9C31-2339DE2CDDF2}"/>
    <cellStyle name="Comma 3 2 3 7 2 2 2 2 3" xfId="35550" xr:uid="{D6026077-DE21-46CC-99F4-10602827B06A}"/>
    <cellStyle name="Comma 3 2 3 7 2 2 2 3" xfId="22921" xr:uid="{280582F0-BB12-43A1-AA9E-34AD7ACC7252}"/>
    <cellStyle name="Comma 3 2 3 7 2 2 2 3 2" xfId="41896" xr:uid="{AC952B4F-EAC1-4AD4-BCE8-5686D0E9C4AB}"/>
    <cellStyle name="Comma 3 2 3 7 2 2 2 4" xfId="29257" xr:uid="{E136EAB4-D9C3-4628-953C-BFB3B99CBB82}"/>
    <cellStyle name="Comma 3 2 3 7 2 2 3" xfId="5578" xr:uid="{B4E3A9D7-6002-427D-8C0B-FE6F833AE3FA}"/>
    <cellStyle name="Comma 3 2 3 7 2 2 3 2" xfId="12943" xr:uid="{904C6F33-14A5-49DC-BAF0-CA7913FD96BA}"/>
    <cellStyle name="Comma 3 2 3 7 2 2 3 2 2" xfId="45559" xr:uid="{3E001950-B897-4C5D-B245-F7B5676F7B5C}"/>
    <cellStyle name="Comma 3 2 3 7 2 2 3 2 3" xfId="32932" xr:uid="{E253C7EE-EAAC-41A9-8D51-6C03B862B862}"/>
    <cellStyle name="Comma 3 2 3 7 2 2 3 3" xfId="20303" xr:uid="{8931701E-102E-407F-A6AF-87ACC91FBB5B}"/>
    <cellStyle name="Comma 3 2 3 7 2 2 3 3 2" xfId="39278" xr:uid="{DB6514CD-3893-45FA-A951-68340C135554}"/>
    <cellStyle name="Comma 3 2 3 7 2 2 3 4" xfId="26639" xr:uid="{4747749C-C8C9-4C2D-B277-DBE4CEE17443}"/>
    <cellStyle name="Comma 3 2 3 7 2 2 4" xfId="12064" xr:uid="{4FE62338-D408-4116-8771-9C07B017E9FA}"/>
    <cellStyle name="Comma 3 2 3 7 2 2 4 2" xfId="44680" xr:uid="{C6EB6679-74D5-434F-830A-A940EC0D71CB}"/>
    <cellStyle name="Comma 3 2 3 7 2 2 4 3" xfId="32053" xr:uid="{2F2758BC-03E2-422F-B7EE-1D27DB96FC91}"/>
    <cellStyle name="Comma 3 2 3 7 2 2 5" xfId="19424" xr:uid="{FC8110B3-8EA4-4BD7-B213-0B55FFC9DD18}"/>
    <cellStyle name="Comma 3 2 3 7 2 2 5 2" xfId="38399" xr:uid="{A2A4BFAE-F38C-4F42-A037-DD0C8EC23954}"/>
    <cellStyle name="Comma 3 2 3 7 2 2 6" xfId="25760" xr:uid="{5933ADFA-46F9-483B-AACA-579AAAC913A0}"/>
    <cellStyle name="Comma 3 2 3 7 2 3" xfId="3842" xr:uid="{6337D388-0A27-439D-A5CB-BCDB22BA0AA3}"/>
    <cellStyle name="Comma 3 2 3 7 2 3 2" xfId="7339" xr:uid="{9387665D-69BF-4BF7-97C4-7A2939964F36}"/>
    <cellStyle name="Comma 3 2 3 7 2 3 2 2" xfId="14704" xr:uid="{39255377-C706-4E00-9288-709288138DE1}"/>
    <cellStyle name="Comma 3 2 3 7 2 3 2 2 2" xfId="47320" xr:uid="{1C29C984-4099-42CF-BE1C-F03B3203BD7A}"/>
    <cellStyle name="Comma 3 2 3 7 2 3 2 2 3" xfId="34693" xr:uid="{FAE905F9-A522-4B74-90C9-8C5D5EF30FFD}"/>
    <cellStyle name="Comma 3 2 3 7 2 3 2 3" xfId="22064" xr:uid="{D653107E-4FB7-4BB0-A318-44770EDE1ECF}"/>
    <cellStyle name="Comma 3 2 3 7 2 3 2 3 2" xfId="41039" xr:uid="{1EEEC0D5-46A1-4843-97B7-67877431C30B}"/>
    <cellStyle name="Comma 3 2 3 7 2 3 2 4" xfId="28400" xr:uid="{81A26882-5AD4-41A6-BB85-D9888D869D97}"/>
    <cellStyle name="Comma 3 2 3 7 2 3 3" xfId="11208" xr:uid="{047B8539-5867-43EC-A886-EDB45C092F51}"/>
    <cellStyle name="Comma 3 2 3 7 2 3 3 2" xfId="43823" xr:uid="{65CAC327-BCF5-433C-B433-D7A1F87021EE}"/>
    <cellStyle name="Comma 3 2 3 7 2 3 3 3" xfId="31196" xr:uid="{6CDC740E-4021-4076-92D5-BCB1128AC144}"/>
    <cellStyle name="Comma 3 2 3 7 2 3 4" xfId="18568" xr:uid="{ED37B767-761E-492D-B0B7-FF943701FAF4}"/>
    <cellStyle name="Comma 3 2 3 7 2 3 4 2" xfId="37542" xr:uid="{CCB19A03-4621-422D-B987-5817E316C1DC}"/>
    <cellStyle name="Comma 3 2 3 7 2 3 5" xfId="24903" xr:uid="{92AB7D17-C5F1-426F-8863-2A9F8040E1DD}"/>
    <cellStyle name="Comma 3 2 3 7 2 4" xfId="6463" xr:uid="{F676FD95-972C-4E74-83DE-11E36363480A}"/>
    <cellStyle name="Comma 3 2 3 7 2 4 2" xfId="13828" xr:uid="{DC8FB104-8D42-4709-BDC4-3D65A1B4FE43}"/>
    <cellStyle name="Comma 3 2 3 7 2 4 2 2" xfId="46444" xr:uid="{4C3D2E96-72A6-4647-8422-C7B00024948A}"/>
    <cellStyle name="Comma 3 2 3 7 2 4 2 3" xfId="33817" xr:uid="{CBA3FC27-CCFA-4BE2-AD74-FD4F9EC67F0C}"/>
    <cellStyle name="Comma 3 2 3 7 2 4 3" xfId="21188" xr:uid="{C6BF55C2-C7BB-42F0-AAAE-EEF8731CE0D5}"/>
    <cellStyle name="Comma 3 2 3 7 2 4 3 2" xfId="40163" xr:uid="{E9D4E549-D917-415A-8F47-FF299C81F57D}"/>
    <cellStyle name="Comma 3 2 3 7 2 4 4" xfId="27524" xr:uid="{324247E7-178B-4CC3-A678-A21408265D80}"/>
    <cellStyle name="Comma 3 2 3 7 2 5" xfId="10334" xr:uid="{00A02443-34AD-409B-9A3E-FBA2CE52DB25}"/>
    <cellStyle name="Comma 3 2 3 7 2 5 2" xfId="42947" xr:uid="{941F9A86-656D-423E-B152-BF1405C4FD8B}"/>
    <cellStyle name="Comma 3 2 3 7 2 5 3" xfId="30320" xr:uid="{D689DFFD-8636-421E-AE18-DE47914748FF}"/>
    <cellStyle name="Comma 3 2 3 7 2 6" xfId="17694" xr:uid="{53AEFC23-1726-48E2-A1E8-7B2878AC8229}"/>
    <cellStyle name="Comma 3 2 3 7 2 6 2" xfId="36666" xr:uid="{5FDD202B-E05E-4111-AC05-BB028CFE004B}"/>
    <cellStyle name="Comma 3 2 3 7 2 7" xfId="24027" xr:uid="{2CB0C9EF-A48C-4520-84F3-5C17658F28CD}"/>
    <cellStyle name="Comma 3 2 3 7 3" xfId="4258" xr:uid="{531D94E9-0C71-4E51-8FD3-945B9937814A}"/>
    <cellStyle name="Comma 3 2 3 7 3 2" xfId="7755" xr:uid="{3BE4CDE3-DDCC-428D-9E1F-512A624A380C}"/>
    <cellStyle name="Comma 3 2 3 7 3 2 2" xfId="15120" xr:uid="{A4200E0D-4758-48A9-9DE9-E79B8601D875}"/>
    <cellStyle name="Comma 3 2 3 7 3 2 2 2" xfId="47736" xr:uid="{D05057AE-657E-4BA3-8B70-29F4732B1150}"/>
    <cellStyle name="Comma 3 2 3 7 3 2 2 3" xfId="35109" xr:uid="{89C990E2-3141-4EBE-8A72-396C66AC040A}"/>
    <cellStyle name="Comma 3 2 3 7 3 2 3" xfId="22480" xr:uid="{34F277D1-E65D-42C7-9B79-1F7A222EF03E}"/>
    <cellStyle name="Comma 3 2 3 7 3 2 3 2" xfId="41455" xr:uid="{490513BB-9369-499F-AA26-787B97AA31A0}"/>
    <cellStyle name="Comma 3 2 3 7 3 2 4" xfId="28816" xr:uid="{9716BFA4-30C6-4F11-99FE-673E36394216}"/>
    <cellStyle name="Comma 3 2 3 7 3 3" xfId="5136" xr:uid="{C329DA33-3C49-4765-8727-2304B7EB7024}"/>
    <cellStyle name="Comma 3 2 3 7 3 3 2" xfId="12501" xr:uid="{BB2D521F-DC3F-458C-A1BB-EF1BDFC389B8}"/>
    <cellStyle name="Comma 3 2 3 7 3 3 2 2" xfId="45117" xr:uid="{48D6C10C-29CE-4B17-9CA0-8DAAE028F153}"/>
    <cellStyle name="Comma 3 2 3 7 3 3 2 3" xfId="32490" xr:uid="{31429705-2D77-4A77-814C-66B390A9A85B}"/>
    <cellStyle name="Comma 3 2 3 7 3 3 3" xfId="19861" xr:uid="{C49B1713-90D3-493D-8E18-20B973A281B4}"/>
    <cellStyle name="Comma 3 2 3 7 3 3 3 2" xfId="38836" xr:uid="{B5774A8A-646C-4001-A6DE-53A52D0A3CAE}"/>
    <cellStyle name="Comma 3 2 3 7 3 3 4" xfId="26197" xr:uid="{180BC4C1-60AB-4B90-B8E9-62060BFB6241}"/>
    <cellStyle name="Comma 3 2 3 7 3 4" xfId="11624" xr:uid="{B2CABF7B-9C00-43BD-9E4A-CD71648ED41E}"/>
    <cellStyle name="Comma 3 2 3 7 3 4 2" xfId="44239" xr:uid="{38457084-E505-43C6-8C14-C195D4B9D3AE}"/>
    <cellStyle name="Comma 3 2 3 7 3 4 3" xfId="31612" xr:uid="{A21B0C2F-6E28-456C-A6C5-1C48EB523622}"/>
    <cellStyle name="Comma 3 2 3 7 3 5" xfId="18984" xr:uid="{C05153CF-7DC6-43D3-B849-3D67EC5F2AB1}"/>
    <cellStyle name="Comma 3 2 3 7 3 5 2" xfId="37958" xr:uid="{E3D6FDBF-BAA1-4D4B-9056-6B4764259C71}"/>
    <cellStyle name="Comma 3 2 3 7 3 6" xfId="25319" xr:uid="{49A0C8C2-BC3C-46F2-842A-D1D28653C726}"/>
    <cellStyle name="Comma 3 2 3 7 4" xfId="3408" xr:uid="{92768A18-09E2-4157-8431-B165DE2A9FF5}"/>
    <cellStyle name="Comma 3 2 3 7 4 2" xfId="6905" xr:uid="{FB295579-60C9-4C97-A973-8451BFBA70F6}"/>
    <cellStyle name="Comma 3 2 3 7 4 2 2" xfId="14270" xr:uid="{33F7BCE1-3C89-4278-A7DE-D6CD9501801E}"/>
    <cellStyle name="Comma 3 2 3 7 4 2 2 2" xfId="46886" xr:uid="{F01D9A99-EF06-43C9-A7B5-C7273B2A2016}"/>
    <cellStyle name="Comma 3 2 3 7 4 2 2 3" xfId="34259" xr:uid="{32AE22CA-C357-4526-AC9C-965911E2B8CF}"/>
    <cellStyle name="Comma 3 2 3 7 4 2 3" xfId="21630" xr:uid="{59836552-9F56-41ED-8650-8AA2812E369A}"/>
    <cellStyle name="Comma 3 2 3 7 4 2 3 2" xfId="40605" xr:uid="{1958A397-D5FC-45D2-8D21-D4C771BE975B}"/>
    <cellStyle name="Comma 3 2 3 7 4 2 4" xfId="27966" xr:uid="{6BEB8EBC-5CFB-4E05-A1B7-D46858A054A3}"/>
    <cellStyle name="Comma 3 2 3 7 4 3" xfId="10774" xr:uid="{347DD64F-09CC-47B7-AB92-8E0CB65A9439}"/>
    <cellStyle name="Comma 3 2 3 7 4 3 2" xfId="43389" xr:uid="{E3ADDE99-2042-440E-A875-C018813DFE95}"/>
    <cellStyle name="Comma 3 2 3 7 4 3 3" xfId="30762" xr:uid="{7E342AFC-2D8F-4106-951B-40F04DE2D232}"/>
    <cellStyle name="Comma 3 2 3 7 4 4" xfId="18134" xr:uid="{2522F866-F142-4F62-B60E-954B21D1A200}"/>
    <cellStyle name="Comma 3 2 3 7 4 4 2" xfId="37108" xr:uid="{B48B8B31-0388-46AA-AA52-D8CA647155A6}"/>
    <cellStyle name="Comma 3 2 3 7 4 5" xfId="24469" xr:uid="{026BA86B-2952-49E2-BF30-0CA139E949B6}"/>
    <cellStyle name="Comma 3 2 3 7 5" xfId="6021" xr:uid="{F945A2A9-0480-4621-B09E-D8DB107E5ABE}"/>
    <cellStyle name="Comma 3 2 3 7 5 2" xfId="13386" xr:uid="{69EC36CD-889D-4499-A2EB-BDCBE9586068}"/>
    <cellStyle name="Comma 3 2 3 7 5 2 2" xfId="46002" xr:uid="{2DDFF1D8-B126-4C4D-AC18-E827651E174A}"/>
    <cellStyle name="Comma 3 2 3 7 5 2 3" xfId="33375" xr:uid="{3A243EE0-F909-4FF8-950B-851378F4E9B9}"/>
    <cellStyle name="Comma 3 2 3 7 5 3" xfId="20746" xr:uid="{992A13DD-0A52-4134-BC31-3FF12DE275A6}"/>
    <cellStyle name="Comma 3 2 3 7 5 3 2" xfId="39721" xr:uid="{C350E671-9181-42E4-9DDF-DCA3863BC6F3}"/>
    <cellStyle name="Comma 3 2 3 7 5 4" xfId="27082" xr:uid="{EBE33ED8-8BF8-48AC-B1F5-F947E57A1E5A}"/>
    <cellStyle name="Comma 3 2 3 7 6" xfId="9894" xr:uid="{E7369125-831C-4CF4-9BF1-9202AD63BD86}"/>
    <cellStyle name="Comma 3 2 3 7 6 2" xfId="42505" xr:uid="{5FDD0E4B-39C7-4E8D-BFC2-0769C24A9385}"/>
    <cellStyle name="Comma 3 2 3 7 6 3" xfId="29878" xr:uid="{ADABF556-B2DB-488C-B75B-6E69BB76B436}"/>
    <cellStyle name="Comma 3 2 3 7 7" xfId="17254" xr:uid="{F943956A-A0E6-4800-A28A-F85950E4203C}"/>
    <cellStyle name="Comma 3 2 3 7 7 2" xfId="36192" xr:uid="{2A0DEE55-8085-43CD-9DBC-5EDC5E084A82}"/>
    <cellStyle name="Comma 3 2 3 7 8" xfId="23581" xr:uid="{5CC5DD2D-DDD9-4753-B279-020D1A08723F}"/>
    <cellStyle name="Comma 3 2 3 8" xfId="2255" xr:uid="{350681A2-4EEF-4A54-9125-3E017487F9D7}"/>
    <cellStyle name="Comma 3 2 3 8 2" xfId="2811" xr:uid="{246A1B9A-91F3-4A2F-BD19-4F467D38E59B}"/>
    <cellStyle name="Comma 3 2 3 8 2 2" xfId="4545" xr:uid="{B1EFC349-1221-490F-BB1B-1B1DBC3B0FEB}"/>
    <cellStyle name="Comma 3 2 3 8 2 2 2" xfId="8043" xr:uid="{77D941B6-AFF3-401B-8671-13E4CCF309BA}"/>
    <cellStyle name="Comma 3 2 3 8 2 2 2 2" xfId="15408" xr:uid="{90F78CE8-65CE-48F5-BE7A-EF62CD536AF5}"/>
    <cellStyle name="Comma 3 2 3 8 2 2 2 2 2" xfId="48024" xr:uid="{4E243D11-073D-4C89-A2FB-DCD63CA51ADB}"/>
    <cellStyle name="Comma 3 2 3 8 2 2 2 2 3" xfId="35397" xr:uid="{E604D978-BC48-412D-BF17-687CC6A9ADE6}"/>
    <cellStyle name="Comma 3 2 3 8 2 2 2 3" xfId="22768" xr:uid="{042AEC74-1F0B-42B2-9EB2-DBA7F85A4C4A}"/>
    <cellStyle name="Comma 3 2 3 8 2 2 2 3 2" xfId="41743" xr:uid="{6BA73A7C-EC38-46F7-8C01-28A6EA02509F}"/>
    <cellStyle name="Comma 3 2 3 8 2 2 2 4" xfId="29104" xr:uid="{66C416D9-5CB9-4A1D-B6D0-0458A9732F27}"/>
    <cellStyle name="Comma 3 2 3 8 2 2 3" xfId="5425" xr:uid="{5EE93176-7CE9-4415-B850-112CC9B842A4}"/>
    <cellStyle name="Comma 3 2 3 8 2 2 3 2" xfId="12790" xr:uid="{5CF204EB-C3F3-40B1-99E7-8E96CA557EF4}"/>
    <cellStyle name="Comma 3 2 3 8 2 2 3 2 2" xfId="45406" xr:uid="{DFCD17A3-4DB8-46E4-B558-EDF57790153D}"/>
    <cellStyle name="Comma 3 2 3 8 2 2 3 2 3" xfId="32779" xr:uid="{E73BEF01-637B-4E20-A5B7-A4EB7988D83F}"/>
    <cellStyle name="Comma 3 2 3 8 2 2 3 3" xfId="20150" xr:uid="{9431B236-5B44-46E6-9E5B-CBCA1B8FF181}"/>
    <cellStyle name="Comma 3 2 3 8 2 2 3 3 2" xfId="39125" xr:uid="{4B69E82B-9290-4EF0-A55B-0D4CBA9BD955}"/>
    <cellStyle name="Comma 3 2 3 8 2 2 3 4" xfId="26486" xr:uid="{88BDBF82-124B-4061-811D-0E88ABFABCC7}"/>
    <cellStyle name="Comma 3 2 3 8 2 2 4" xfId="11911" xr:uid="{53CF57A8-5291-4584-AB22-BD83349AF609}"/>
    <cellStyle name="Comma 3 2 3 8 2 2 4 2" xfId="44527" xr:uid="{DEE27ECF-3EBF-4DAF-9691-62A52F7B50DB}"/>
    <cellStyle name="Comma 3 2 3 8 2 2 4 3" xfId="31900" xr:uid="{4231BCBE-30EF-40BE-9071-4F6D61A7064F}"/>
    <cellStyle name="Comma 3 2 3 8 2 2 5" xfId="19271" xr:uid="{FBCAD3AE-81D0-42B7-BF60-EB5153E61CD7}"/>
    <cellStyle name="Comma 3 2 3 8 2 2 5 2" xfId="38246" xr:uid="{0D00E31C-2472-467D-AD84-2CF7AB114BB8}"/>
    <cellStyle name="Comma 3 2 3 8 2 2 6" xfId="25607" xr:uid="{726552CF-0AD6-40E5-AF73-085CD4F44C4B}"/>
    <cellStyle name="Comma 3 2 3 8 2 3" xfId="3691" xr:uid="{62BD30F9-9D44-4772-9BD4-3C23278AC9BC}"/>
    <cellStyle name="Comma 3 2 3 8 2 3 2" xfId="7188" xr:uid="{4BE24C18-21C1-4AFC-AC9E-C4CAA9A66D65}"/>
    <cellStyle name="Comma 3 2 3 8 2 3 2 2" xfId="14553" xr:uid="{E1C651B2-98C4-42CE-860E-A3CF41E79639}"/>
    <cellStyle name="Comma 3 2 3 8 2 3 2 2 2" xfId="47169" xr:uid="{048F08B6-A7DD-43B0-942E-ED292781A810}"/>
    <cellStyle name="Comma 3 2 3 8 2 3 2 2 3" xfId="34542" xr:uid="{91390779-0C0D-421E-B94D-1456264B7D88}"/>
    <cellStyle name="Comma 3 2 3 8 2 3 2 3" xfId="21913" xr:uid="{A8CEB7F3-5A34-4757-9AE7-64C1C3C4E1B9}"/>
    <cellStyle name="Comma 3 2 3 8 2 3 2 3 2" xfId="40888" xr:uid="{18A072CA-D6F1-4589-9B66-F7F18588070A}"/>
    <cellStyle name="Comma 3 2 3 8 2 3 2 4" xfId="28249" xr:uid="{9F967A0F-03DA-4DE0-A4B4-553062D031B8}"/>
    <cellStyle name="Comma 3 2 3 8 2 3 3" xfId="11057" xr:uid="{F7101B46-42BC-4777-96EC-D995F3DE3C3C}"/>
    <cellStyle name="Comma 3 2 3 8 2 3 3 2" xfId="43672" xr:uid="{DB652D01-B362-4DCC-BA5A-E46CF50C1D6E}"/>
    <cellStyle name="Comma 3 2 3 8 2 3 3 3" xfId="31045" xr:uid="{4DD1C090-D6FF-4553-AA39-2D58062A370A}"/>
    <cellStyle name="Comma 3 2 3 8 2 3 4" xfId="18417" xr:uid="{CB1A2CA7-406E-4A2E-8867-3F31D71063BF}"/>
    <cellStyle name="Comma 3 2 3 8 2 3 4 2" xfId="37391" xr:uid="{C75AFD07-FE15-4029-B970-9229E4B6F959}"/>
    <cellStyle name="Comma 3 2 3 8 2 3 5" xfId="24752" xr:uid="{B81E0206-8A51-491B-A52E-A25EA0A82B08}"/>
    <cellStyle name="Comma 3 2 3 8 2 4" xfId="6310" xr:uid="{5FC5D442-DC86-4F33-8B89-B09F19CF9537}"/>
    <cellStyle name="Comma 3 2 3 8 2 4 2" xfId="13675" xr:uid="{610200FE-87BE-41C9-ADA8-5C0A502E7263}"/>
    <cellStyle name="Comma 3 2 3 8 2 4 2 2" xfId="46291" xr:uid="{F569CC62-542E-4443-A7A1-EC980BBBAF38}"/>
    <cellStyle name="Comma 3 2 3 8 2 4 2 3" xfId="33664" xr:uid="{C1061566-293D-439C-8A77-4538000CC57D}"/>
    <cellStyle name="Comma 3 2 3 8 2 4 3" xfId="21035" xr:uid="{D10DB5FE-03FF-45AF-A8B1-55CB2A322ED7}"/>
    <cellStyle name="Comma 3 2 3 8 2 4 3 2" xfId="40010" xr:uid="{BE34838F-144E-4EB5-8913-ABA5F46E9C46}"/>
    <cellStyle name="Comma 3 2 3 8 2 4 4" xfId="27371" xr:uid="{15A90CB9-A5F1-4B39-A623-91E10FC3C4FF}"/>
    <cellStyle name="Comma 3 2 3 8 2 5" xfId="10181" xr:uid="{30BFEE48-BBFA-481D-A7E6-FC3F8168FFC6}"/>
    <cellStyle name="Comma 3 2 3 8 2 5 2" xfId="42794" xr:uid="{5F53AAE9-0724-42FE-9C79-D7B7A0E72B94}"/>
    <cellStyle name="Comma 3 2 3 8 2 5 3" xfId="30167" xr:uid="{D5CD34F7-A63C-4F12-B93A-09BF3E7002DB}"/>
    <cellStyle name="Comma 3 2 3 8 2 6" xfId="17541" xr:uid="{CA5F7CF6-5F04-4BC6-9842-61B9EEA33F90}"/>
    <cellStyle name="Comma 3 2 3 8 2 6 2" xfId="36513" xr:uid="{EE5C8D84-AE83-4D2D-8015-016475C948C2}"/>
    <cellStyle name="Comma 3 2 3 8 2 7" xfId="23874" xr:uid="{5CABE0AA-14C4-4948-87BD-F57E776FB798}"/>
    <cellStyle name="Comma 3 2 3 8 3" xfId="4107" xr:uid="{A222EE62-C37F-417C-9D9B-EA111325E66B}"/>
    <cellStyle name="Comma 3 2 3 8 3 2" xfId="7604" xr:uid="{9A5F046B-B3C6-4B0A-89EE-083B6086A519}"/>
    <cellStyle name="Comma 3 2 3 8 3 2 2" xfId="14969" xr:uid="{E5ACF345-70BC-47B5-8532-BA6F5FC74186}"/>
    <cellStyle name="Comma 3 2 3 8 3 2 2 2" xfId="47585" xr:uid="{F959FA15-D120-436D-B559-86E96ED421E7}"/>
    <cellStyle name="Comma 3 2 3 8 3 2 2 3" xfId="34958" xr:uid="{6AFAC325-358E-4CA3-9A39-321382815DC4}"/>
    <cellStyle name="Comma 3 2 3 8 3 2 3" xfId="22329" xr:uid="{E9454EA2-709C-45B5-B119-115368744FD3}"/>
    <cellStyle name="Comma 3 2 3 8 3 2 3 2" xfId="41304" xr:uid="{B1136069-7292-4F20-BF4F-017578275DD1}"/>
    <cellStyle name="Comma 3 2 3 8 3 2 4" xfId="28665" xr:uid="{54C4C5F5-8D62-4168-AF9F-DF73DAFE5D77}"/>
    <cellStyle name="Comma 3 2 3 8 3 3" xfId="4982" xr:uid="{70742A02-231F-4B4D-B3ED-B8C99991AC38}"/>
    <cellStyle name="Comma 3 2 3 8 3 3 2" xfId="12347" xr:uid="{215D6D5D-4ECF-4DF5-A387-AF846585E468}"/>
    <cellStyle name="Comma 3 2 3 8 3 3 2 2" xfId="44963" xr:uid="{5FD47C22-749F-446A-893F-C578E837B621}"/>
    <cellStyle name="Comma 3 2 3 8 3 3 2 3" xfId="32336" xr:uid="{CCC0E410-1520-4B9B-A48D-5FE7425B6779}"/>
    <cellStyle name="Comma 3 2 3 8 3 3 3" xfId="19707" xr:uid="{009D4C72-731F-481A-AEE9-C7C41907D204}"/>
    <cellStyle name="Comma 3 2 3 8 3 3 3 2" xfId="38682" xr:uid="{691BD60F-FE54-4BF0-ABD4-38E0F46B4087}"/>
    <cellStyle name="Comma 3 2 3 8 3 3 4" xfId="26043" xr:uid="{A80CA04B-2C8A-4CC5-8401-308102B0B6D4}"/>
    <cellStyle name="Comma 3 2 3 8 3 4" xfId="11473" xr:uid="{0103008F-500A-4FE6-BA13-F8EFA56C0441}"/>
    <cellStyle name="Comma 3 2 3 8 3 4 2" xfId="44088" xr:uid="{B5EC5ED4-377C-4143-9634-608D2EBC7744}"/>
    <cellStyle name="Comma 3 2 3 8 3 4 3" xfId="31461" xr:uid="{D2205353-6826-48A4-96DA-F34A8DBF4B73}"/>
    <cellStyle name="Comma 3 2 3 8 3 5" xfId="18833" xr:uid="{2B142D96-66C5-478B-90F1-566490A03CA9}"/>
    <cellStyle name="Comma 3 2 3 8 3 5 2" xfId="37807" xr:uid="{BE468A1F-99E9-4BB8-80AB-466D4EBF4123}"/>
    <cellStyle name="Comma 3 2 3 8 3 6" xfId="25168" xr:uid="{16C21E13-0F91-470F-88F2-8D5CF83F1BCA}"/>
    <cellStyle name="Comma 3 2 3 8 4" xfId="3257" xr:uid="{9926B142-9A69-406F-A236-B4C415E8A7C9}"/>
    <cellStyle name="Comma 3 2 3 8 4 2" xfId="6754" xr:uid="{3D8BFB14-49B8-4910-AE81-FDDF454AB1D9}"/>
    <cellStyle name="Comma 3 2 3 8 4 2 2" xfId="14119" xr:uid="{AA179839-6DFA-4B2A-B3D1-AF5209168C84}"/>
    <cellStyle name="Comma 3 2 3 8 4 2 2 2" xfId="46735" xr:uid="{929D95E2-9F46-48D2-8EEC-8BB08107AE74}"/>
    <cellStyle name="Comma 3 2 3 8 4 2 2 3" xfId="34108" xr:uid="{5E980DB4-F5D9-4FC5-9272-6523961BBD62}"/>
    <cellStyle name="Comma 3 2 3 8 4 2 3" xfId="21479" xr:uid="{3EB48A0F-132A-4A14-89CD-38AB463476C4}"/>
    <cellStyle name="Comma 3 2 3 8 4 2 3 2" xfId="40454" xr:uid="{89BFF09D-2843-4802-B4EC-69ECFE7E1E7C}"/>
    <cellStyle name="Comma 3 2 3 8 4 2 4" xfId="27815" xr:uid="{F7878023-FAA5-41FE-96CB-AD13F918BEBE}"/>
    <cellStyle name="Comma 3 2 3 8 4 3" xfId="10623" xr:uid="{9C38B87A-CAC6-448C-A48C-7AC5BBBDB670}"/>
    <cellStyle name="Comma 3 2 3 8 4 3 2" xfId="43238" xr:uid="{AEFF87D0-B11F-483F-82C2-9EF3B9A7F24F}"/>
    <cellStyle name="Comma 3 2 3 8 4 3 3" xfId="30611" xr:uid="{68413A0D-111F-459A-A96E-872A4DA18107}"/>
    <cellStyle name="Comma 3 2 3 8 4 4" xfId="17983" xr:uid="{5FD92DCC-4BCF-4F5D-9F66-AA85E402B923}"/>
    <cellStyle name="Comma 3 2 3 8 4 4 2" xfId="36957" xr:uid="{81BA2C0A-E311-44B0-9912-2D9DE6CF0084}"/>
    <cellStyle name="Comma 3 2 3 8 4 5" xfId="24318" xr:uid="{851233A9-AC94-43C6-85A3-AF2221A5611E}"/>
    <cellStyle name="Comma 3 2 3 8 5" xfId="5867" xr:uid="{FD81B713-6710-4516-8B66-0F7DB57E25D0}"/>
    <cellStyle name="Comma 3 2 3 8 5 2" xfId="13232" xr:uid="{3334CD95-F5FB-4D9E-9AE1-C8E36B4A7C85}"/>
    <cellStyle name="Comma 3 2 3 8 5 2 2" xfId="45848" xr:uid="{AFAE6A20-8738-4ED2-A1C4-B4073D64A9D5}"/>
    <cellStyle name="Comma 3 2 3 8 5 2 3" xfId="33221" xr:uid="{94D69906-0E63-4512-A41B-EB2AA0BF2BAA}"/>
    <cellStyle name="Comma 3 2 3 8 5 3" xfId="20592" xr:uid="{D9DBC276-ED70-47D4-9068-3B9012121B68}"/>
    <cellStyle name="Comma 3 2 3 8 5 3 2" xfId="39567" xr:uid="{07AC25AE-BD32-451F-9F07-1311576ECDE9}"/>
    <cellStyle name="Comma 3 2 3 8 5 4" xfId="26928" xr:uid="{17AC555D-56D9-44A2-AB6D-871149E8ADC5}"/>
    <cellStyle name="Comma 3 2 3 8 6" xfId="9740" xr:uid="{A907F724-8845-46A1-8442-0292A79E28FD}"/>
    <cellStyle name="Comma 3 2 3 8 6 2" xfId="42351" xr:uid="{8A645CDA-65E0-4018-8C06-F7095F04BC84}"/>
    <cellStyle name="Comma 3 2 3 8 6 3" xfId="29724" xr:uid="{377F110C-01E5-456C-935B-BAD0824D708A}"/>
    <cellStyle name="Comma 3 2 3 8 7" xfId="17100" xr:uid="{EFDE79D6-E2FA-4FB4-884C-24E85F9314D0}"/>
    <cellStyle name="Comma 3 2 3 8 7 2" xfId="36001" xr:uid="{96512FF5-32DF-488F-9CFB-E8204A08366D}"/>
    <cellStyle name="Comma 3 2 3 8 8" xfId="23426" xr:uid="{4AEA1287-D9F0-438F-B8DC-9F3B24A6A4DA}"/>
    <cellStyle name="Comma 3 2 3 9" xfId="8378" xr:uid="{5BBDAB14-67D6-4E9D-9811-D965A3F1101B}"/>
    <cellStyle name="Comma 3 2 3 9 2" xfId="15743" xr:uid="{72E6E598-3378-4BC7-A6EC-EF557F7650CC}"/>
    <cellStyle name="Comma 3 2 3 9 2 2" xfId="48359" xr:uid="{D9535AA1-86BC-411B-B13F-5D6E4A1B16B2}"/>
    <cellStyle name="Comma 3 2 3 9 2 3" xfId="35732" xr:uid="{E23FF3AA-6425-4C17-A004-BF934685A01C}"/>
    <cellStyle name="Comma 3 2 3 9 3" xfId="23103" xr:uid="{08D52941-9325-4F04-8178-D6D1F6277326}"/>
    <cellStyle name="Comma 3 2 3 9 3 2" xfId="42078" xr:uid="{259896CC-BD15-4F5D-AFB3-0C855E4E3662}"/>
    <cellStyle name="Comma 3 2 3 9 4" xfId="29439" xr:uid="{BE036DBF-D584-4164-9C5D-898FBF769632}"/>
    <cellStyle name="Comma 3 2 4" xfId="933" xr:uid="{A401AEC7-8EBA-4842-9679-E525D598F2A4}"/>
    <cellStyle name="Comma 3 2 4 10" xfId="2135" xr:uid="{91F1608A-89F7-4DCB-9CD5-6BA5919D4E15}"/>
    <cellStyle name="Comma 3 2 4 10 2" xfId="9672" xr:uid="{05D51758-978E-40ED-8F68-158A03F02513}"/>
    <cellStyle name="Comma 3 2 4 10 2 2" xfId="42287" xr:uid="{1A7178DA-DD29-4002-B076-C71FAD52EB79}"/>
    <cellStyle name="Comma 3 2 4 10 3" xfId="17032" xr:uid="{51A8392D-2BB0-4E8C-AA82-2E664C4EBF5F}"/>
    <cellStyle name="Comma 3 2 4 10 4" xfId="29660" xr:uid="{07527FD9-6DCE-4556-82E6-E2DB5948085F}"/>
    <cellStyle name="Comma 3 2 4 11" xfId="8448" xr:uid="{8F35633E-C898-4F0D-A45A-7027990F2BE2}"/>
    <cellStyle name="Comma 3 2 4 11 2" xfId="15813" xr:uid="{ADF0328B-F9A7-46A5-8F3A-F4EADB187145}"/>
    <cellStyle name="Comma 3 2 4 11 3" xfId="23173" xr:uid="{E2B5B6F3-782B-4706-B3F0-A16E0CF90376}"/>
    <cellStyle name="Comma 3 2 4 11 4" xfId="35914" xr:uid="{E39C4C57-1BB2-4EC2-B086-2625CCAA65E6}"/>
    <cellStyle name="Comma 3 2 4 12" xfId="1823" xr:uid="{BD2F4EE0-931A-49B5-85CA-4BD859CB047F}"/>
    <cellStyle name="Comma 3 2 4 12 2" xfId="9399" xr:uid="{9AA723D2-7F91-400A-B922-ECA918024B23}"/>
    <cellStyle name="Comma 3 2 4 12 3" xfId="16759" xr:uid="{37B3A806-E9B3-4911-B643-2C1996F34131}"/>
    <cellStyle name="Comma 3 2 4 13" xfId="8755" xr:uid="{85098E2A-BCEB-4D1E-8282-D83873B0113D}"/>
    <cellStyle name="Comma 3 2 4 14" xfId="16115" xr:uid="{4F615D8F-26AB-4B00-8D1F-B05CB8530C2E}"/>
    <cellStyle name="Comma 3 2 4 15" xfId="23356" xr:uid="{8A3E1851-F546-4086-9D28-060E03B787DB}"/>
    <cellStyle name="Comma 3 2 4 2" xfId="1387" xr:uid="{9FC5605B-C0FE-4651-BC18-769294C5C987}"/>
    <cellStyle name="Comma 3 2 4 2 10" xfId="9170" xr:uid="{24C780D9-6C97-47E6-94C8-285CF92EC198}"/>
    <cellStyle name="Comma 3 2 4 2 11" xfId="16530" xr:uid="{14A0E856-83A2-489B-BC7A-47B73567FA73}"/>
    <cellStyle name="Comma 3 2 4 2 12" xfId="23455" xr:uid="{3D6BF63E-D7BE-4CB1-ADDD-F1A9E7201B33}"/>
    <cellStyle name="Comma 3 2 4 2 2" xfId="2419" xr:uid="{10819CFE-895F-41E3-9058-75824790F9F4}"/>
    <cellStyle name="Comma 3 2 4 2 2 2" xfId="2574" xr:uid="{24824E06-7F9A-410C-8E95-C8B824B7F109}"/>
    <cellStyle name="Comma 3 2 4 2 2 2 2" xfId="3071" xr:uid="{4419D9CC-99CB-4FBC-B96F-E540E6C2180F}"/>
    <cellStyle name="Comma 3 2 4 2 2 2 2 2" xfId="4803" xr:uid="{5D46FCFD-D190-41D2-9B8C-EECC3F2BBF66}"/>
    <cellStyle name="Comma 3 2 4 2 2 2 2 2 2" xfId="8301" xr:uid="{EB767345-6FDF-44CD-A2B0-2BD5B4DA247D}"/>
    <cellStyle name="Comma 3 2 4 2 2 2 2 2 2 2" xfId="15666" xr:uid="{8E009AFA-9E3F-4F6A-BD05-30BDC90A26A5}"/>
    <cellStyle name="Comma 3 2 4 2 2 2 2 2 2 2 2" xfId="48282" xr:uid="{012AA08E-B869-4283-8EF4-412D9637661D}"/>
    <cellStyle name="Comma 3 2 4 2 2 2 2 2 2 2 3" xfId="35655" xr:uid="{F6E6CE37-A1D9-4390-A54B-8DE80983E089}"/>
    <cellStyle name="Comma 3 2 4 2 2 2 2 2 2 3" xfId="23026" xr:uid="{465C7990-5661-4050-8592-10631313A801}"/>
    <cellStyle name="Comma 3 2 4 2 2 2 2 2 2 3 2" xfId="42001" xr:uid="{BD147BC7-8728-4EFE-A6BC-0C5C14576432}"/>
    <cellStyle name="Comma 3 2 4 2 2 2 2 2 2 4" xfId="29362" xr:uid="{F043353D-1991-4C73-A61A-B7330CC47F3F}"/>
    <cellStyle name="Comma 3 2 4 2 2 2 2 2 3" xfId="5683" xr:uid="{5DCCF299-45A5-4C90-B5A3-084533DCC7D3}"/>
    <cellStyle name="Comma 3 2 4 2 2 2 2 2 3 2" xfId="13048" xr:uid="{5C4FEDF5-555D-4C11-B741-91805161762B}"/>
    <cellStyle name="Comma 3 2 4 2 2 2 2 2 3 2 2" xfId="45664" xr:uid="{42F7342F-E8CD-4897-A1E7-221A79ED9069}"/>
    <cellStyle name="Comma 3 2 4 2 2 2 2 2 3 2 3" xfId="33037" xr:uid="{E975A256-C8CC-4655-AB1A-67E52C36467E}"/>
    <cellStyle name="Comma 3 2 4 2 2 2 2 2 3 3" xfId="20408" xr:uid="{83A8349E-5BAC-4B29-8A08-946BDEF376F2}"/>
    <cellStyle name="Comma 3 2 4 2 2 2 2 2 3 3 2" xfId="39383" xr:uid="{17358858-7E46-4BBA-9BA9-D2458CD5C3D7}"/>
    <cellStyle name="Comma 3 2 4 2 2 2 2 2 3 4" xfId="26744" xr:uid="{2884EEAD-F9B9-4D5F-B83F-FC6A2F7ED5D8}"/>
    <cellStyle name="Comma 3 2 4 2 2 2 2 2 4" xfId="12169" xr:uid="{3A420904-E3F1-45CF-A855-97E9F8332BF2}"/>
    <cellStyle name="Comma 3 2 4 2 2 2 2 2 4 2" xfId="44785" xr:uid="{BAD4B58A-36C0-4E4E-8A6D-A8636E9CE6C4}"/>
    <cellStyle name="Comma 3 2 4 2 2 2 2 2 4 3" xfId="32158" xr:uid="{00307551-C180-4E02-BABD-771FFBCC78F0}"/>
    <cellStyle name="Comma 3 2 4 2 2 2 2 2 5" xfId="19529" xr:uid="{1FD427A5-1B03-49AA-B38A-638F662CCA01}"/>
    <cellStyle name="Comma 3 2 4 2 2 2 2 2 5 2" xfId="38504" xr:uid="{D98D7731-E283-40D8-8FE0-C0CB31BFFD64}"/>
    <cellStyle name="Comma 3 2 4 2 2 2 2 2 6" xfId="25865" xr:uid="{403D479A-ABBA-42D6-9CD6-B04DF5EBCE93}"/>
    <cellStyle name="Comma 3 2 4 2 2 2 2 3" xfId="3947" xr:uid="{9DAEE2A7-B432-4AAE-BB3E-71D20B50D0E4}"/>
    <cellStyle name="Comma 3 2 4 2 2 2 2 3 2" xfId="7444" xr:uid="{D1CE1844-F1B2-4283-83D7-6162BED98952}"/>
    <cellStyle name="Comma 3 2 4 2 2 2 2 3 2 2" xfId="14809" xr:uid="{7BB3E072-6431-4115-8C9C-9ED37BB90AEE}"/>
    <cellStyle name="Comma 3 2 4 2 2 2 2 3 2 2 2" xfId="47425" xr:uid="{17E9E390-8D60-43F4-8C59-B0D4240CCAFB}"/>
    <cellStyle name="Comma 3 2 4 2 2 2 2 3 2 2 3" xfId="34798" xr:uid="{EA687973-1430-400C-8925-A713DF8BAD5F}"/>
    <cellStyle name="Comma 3 2 4 2 2 2 2 3 2 3" xfId="22169" xr:uid="{384B5283-FFF5-44FA-950C-F32950057C87}"/>
    <cellStyle name="Comma 3 2 4 2 2 2 2 3 2 3 2" xfId="41144" xr:uid="{6426D4E9-CAAA-480B-B561-8C1C263C7FEA}"/>
    <cellStyle name="Comma 3 2 4 2 2 2 2 3 2 4" xfId="28505" xr:uid="{3A34E738-2FC4-48BA-84A5-C943D65A5931}"/>
    <cellStyle name="Comma 3 2 4 2 2 2 2 3 3" xfId="11313" xr:uid="{4D951C87-DF31-4ABE-9941-8C8F4974CC56}"/>
    <cellStyle name="Comma 3 2 4 2 2 2 2 3 3 2" xfId="43928" xr:uid="{ED0B0167-75F2-4EDD-A519-8427D8015FF4}"/>
    <cellStyle name="Comma 3 2 4 2 2 2 2 3 3 3" xfId="31301" xr:uid="{DB3D4441-4872-4B10-9B8E-3045D10B4981}"/>
    <cellStyle name="Comma 3 2 4 2 2 2 2 3 4" xfId="18673" xr:uid="{9F9BDBBD-DECF-42FC-B5DF-AD36FE84772E}"/>
    <cellStyle name="Comma 3 2 4 2 2 2 2 3 4 2" xfId="37647" xr:uid="{97A93077-4613-4029-867C-048BCB54BB5E}"/>
    <cellStyle name="Comma 3 2 4 2 2 2 2 3 5" xfId="25008" xr:uid="{1825C8F4-DD3F-43CB-B8A8-EE3F84B144E4}"/>
    <cellStyle name="Comma 3 2 4 2 2 2 2 4" xfId="6568" xr:uid="{984B18EA-3F1A-4382-B4B9-829E18D37B3E}"/>
    <cellStyle name="Comma 3 2 4 2 2 2 2 4 2" xfId="13933" xr:uid="{C818389A-0336-4480-AEA4-15FE8EE09AEA}"/>
    <cellStyle name="Comma 3 2 4 2 2 2 2 4 2 2" xfId="46549" xr:uid="{0A247B9D-6109-4265-907C-032A2469DBDE}"/>
    <cellStyle name="Comma 3 2 4 2 2 2 2 4 2 3" xfId="33922" xr:uid="{7BEB8497-296D-46F5-842B-3E0DAB5E484A}"/>
    <cellStyle name="Comma 3 2 4 2 2 2 2 4 3" xfId="21293" xr:uid="{C0642FEE-7CAE-40B2-BDD7-80A1BE512633}"/>
    <cellStyle name="Comma 3 2 4 2 2 2 2 4 3 2" xfId="40268" xr:uid="{E5E1C1AF-361B-45B4-AF31-B17A875520F5}"/>
    <cellStyle name="Comma 3 2 4 2 2 2 2 4 4" xfId="27629" xr:uid="{AA04EE85-7655-4BD1-B266-DA8A1E14B4A8}"/>
    <cellStyle name="Comma 3 2 4 2 2 2 2 5" xfId="10439" xr:uid="{24C4E47E-D75C-4056-8E1C-240CF8C1B2FA}"/>
    <cellStyle name="Comma 3 2 4 2 2 2 2 5 2" xfId="43052" xr:uid="{044CFE60-BCEF-4973-B738-442D35B2B192}"/>
    <cellStyle name="Comma 3 2 4 2 2 2 2 5 3" xfId="30425" xr:uid="{0C146D14-34EB-4417-94C3-36CF11EA3786}"/>
    <cellStyle name="Comma 3 2 4 2 2 2 2 6" xfId="17799" xr:uid="{FE7DC234-394B-4549-BB64-70ACA991D44F}"/>
    <cellStyle name="Comma 3 2 4 2 2 2 2 6 2" xfId="36771" xr:uid="{73C31A7E-0B19-4CEA-B507-689889633E71}"/>
    <cellStyle name="Comma 3 2 4 2 2 2 2 7" xfId="24132" xr:uid="{DC86D31A-933D-4F9C-9E70-E352E253B540}"/>
    <cellStyle name="Comma 3 2 4 2 2 2 3" xfId="4363" xr:uid="{BE95E048-953A-4FE6-B189-C5EC5BF0B3A0}"/>
    <cellStyle name="Comma 3 2 4 2 2 2 3 2" xfId="7860" xr:uid="{5D2F97B1-21C6-43B4-838C-094DEB8AE5EB}"/>
    <cellStyle name="Comma 3 2 4 2 2 2 3 2 2" xfId="15225" xr:uid="{A792E73C-E558-4B51-8771-1B6BA892EFEE}"/>
    <cellStyle name="Comma 3 2 4 2 2 2 3 2 2 2" xfId="47841" xr:uid="{84D30C47-F260-4E61-AB1D-70A6ADA72B43}"/>
    <cellStyle name="Comma 3 2 4 2 2 2 3 2 2 3" xfId="35214" xr:uid="{867F6808-CE8A-4FCC-9F5D-5C07DFB898E4}"/>
    <cellStyle name="Comma 3 2 4 2 2 2 3 2 3" xfId="22585" xr:uid="{F1A46356-A4B7-44F1-9C39-C2D8A716CD34}"/>
    <cellStyle name="Comma 3 2 4 2 2 2 3 2 3 2" xfId="41560" xr:uid="{C57812C7-A6ED-40FE-81EB-C6E6B01AC054}"/>
    <cellStyle name="Comma 3 2 4 2 2 2 3 2 4" xfId="28921" xr:uid="{0440415D-E673-476E-9480-3E84E384B6B4}"/>
    <cellStyle name="Comma 3 2 4 2 2 2 3 3" xfId="5241" xr:uid="{74028E6D-D7B0-4113-818B-E8A5BF3BAABA}"/>
    <cellStyle name="Comma 3 2 4 2 2 2 3 3 2" xfId="12606" xr:uid="{35F666F5-4C56-4D85-9301-EF300B5B4538}"/>
    <cellStyle name="Comma 3 2 4 2 2 2 3 3 2 2" xfId="45222" xr:uid="{3F197F7D-F97D-45C0-A685-CBB7966E21DC}"/>
    <cellStyle name="Comma 3 2 4 2 2 2 3 3 2 3" xfId="32595" xr:uid="{BC6DDE32-F4F7-4075-839D-C5A60C187962}"/>
    <cellStyle name="Comma 3 2 4 2 2 2 3 3 3" xfId="19966" xr:uid="{1D863FFD-3D58-49E5-AB3B-7CF4C4966277}"/>
    <cellStyle name="Comma 3 2 4 2 2 2 3 3 3 2" xfId="38941" xr:uid="{2527553F-4C9A-4C75-A981-4AF49311061F}"/>
    <cellStyle name="Comma 3 2 4 2 2 2 3 3 4" xfId="26302" xr:uid="{5685EF04-FFD8-45E6-9193-197D3D0A7491}"/>
    <cellStyle name="Comma 3 2 4 2 2 2 3 4" xfId="11729" xr:uid="{73631225-1BE8-4149-9761-9F20850FF412}"/>
    <cellStyle name="Comma 3 2 4 2 2 2 3 4 2" xfId="44344" xr:uid="{BCC97898-6FF5-44A0-89EF-893F19B106CE}"/>
    <cellStyle name="Comma 3 2 4 2 2 2 3 4 3" xfId="31717" xr:uid="{0117290E-3FE2-432D-A7F6-D144CBA7BBC1}"/>
    <cellStyle name="Comma 3 2 4 2 2 2 3 5" xfId="19089" xr:uid="{10517A3D-E91B-46EE-B097-C5D073B0B1F2}"/>
    <cellStyle name="Comma 3 2 4 2 2 2 3 5 2" xfId="38063" xr:uid="{9EC9852E-603B-4A96-B656-D0FA7F49C86B}"/>
    <cellStyle name="Comma 3 2 4 2 2 2 3 6" xfId="25424" xr:uid="{57F42FF0-7AE6-42A0-8F04-A398A1FD2863}"/>
    <cellStyle name="Comma 3 2 4 2 2 2 4" xfId="3513" xr:uid="{E60AE119-7597-4823-9057-133A6A73B121}"/>
    <cellStyle name="Comma 3 2 4 2 2 2 4 2" xfId="7010" xr:uid="{C07DA9D2-0274-459F-9476-C73C6E080892}"/>
    <cellStyle name="Comma 3 2 4 2 2 2 4 2 2" xfId="14375" xr:uid="{6B7EA4B5-D661-4C97-933B-EDDEE866F503}"/>
    <cellStyle name="Comma 3 2 4 2 2 2 4 2 2 2" xfId="46991" xr:uid="{83076483-C053-42FC-8AA3-40D4DB4694B2}"/>
    <cellStyle name="Comma 3 2 4 2 2 2 4 2 2 3" xfId="34364" xr:uid="{49CA8DC2-5229-4EFE-A507-ABE6E52C80C4}"/>
    <cellStyle name="Comma 3 2 4 2 2 2 4 2 3" xfId="21735" xr:uid="{F5FAAC68-4882-4D87-B7FD-E3DD2CB8B7F8}"/>
    <cellStyle name="Comma 3 2 4 2 2 2 4 2 3 2" xfId="40710" xr:uid="{57AC0EB1-EB41-4D91-9D02-B6D078251662}"/>
    <cellStyle name="Comma 3 2 4 2 2 2 4 2 4" xfId="28071" xr:uid="{C916C1FF-AE5A-4296-AA6A-1E6EE318DB4D}"/>
    <cellStyle name="Comma 3 2 4 2 2 2 4 3" xfId="10879" xr:uid="{B6C4E609-0863-4365-A16D-84748FC57DBF}"/>
    <cellStyle name="Comma 3 2 4 2 2 2 4 3 2" xfId="43494" xr:uid="{480E88A1-C1E7-4D22-9EE0-70C54420C47E}"/>
    <cellStyle name="Comma 3 2 4 2 2 2 4 3 3" xfId="30867" xr:uid="{D531E1F4-7040-46EC-BA23-85DADD7C29C7}"/>
    <cellStyle name="Comma 3 2 4 2 2 2 4 4" xfId="18239" xr:uid="{B082988B-39A5-42D8-A7D3-0615E2F4DBA7}"/>
    <cellStyle name="Comma 3 2 4 2 2 2 4 4 2" xfId="37213" xr:uid="{4B49970D-4A83-4F3D-9D19-7AA6B174F5FE}"/>
    <cellStyle name="Comma 3 2 4 2 2 2 4 5" xfId="24574" xr:uid="{F467D0DA-8572-4038-A87B-F095C911604C}"/>
    <cellStyle name="Comma 3 2 4 2 2 2 5" xfId="6126" xr:uid="{32E92913-0E80-41BF-8B2A-996714A522A3}"/>
    <cellStyle name="Comma 3 2 4 2 2 2 5 2" xfId="13491" xr:uid="{DC63709B-E7BB-40ED-947B-EEDF2AB940E3}"/>
    <cellStyle name="Comma 3 2 4 2 2 2 5 2 2" xfId="46107" xr:uid="{A23970A7-475F-439B-8579-1381AC9AC7D5}"/>
    <cellStyle name="Comma 3 2 4 2 2 2 5 2 3" xfId="33480" xr:uid="{E2C6D65A-FF7F-442A-8566-04E7157499D6}"/>
    <cellStyle name="Comma 3 2 4 2 2 2 5 3" xfId="20851" xr:uid="{901E1ACC-D2D9-47BD-BEBB-D83E5DD57005}"/>
    <cellStyle name="Comma 3 2 4 2 2 2 5 3 2" xfId="39826" xr:uid="{0C93CDA8-96D8-4B97-81B9-B305FC666BDF}"/>
    <cellStyle name="Comma 3 2 4 2 2 2 5 4" xfId="27187" xr:uid="{6AF87884-E456-4AA2-B79D-83E97A0047E4}"/>
    <cellStyle name="Comma 3 2 4 2 2 2 6" xfId="9999" xr:uid="{8A00BC1F-0014-44B8-BFC0-EA22235C30CF}"/>
    <cellStyle name="Comma 3 2 4 2 2 2 6 2" xfId="42610" xr:uid="{6E99D20F-CB98-4A9E-A12F-D078D34DC81F}"/>
    <cellStyle name="Comma 3 2 4 2 2 2 6 3" xfId="29983" xr:uid="{4131BDF2-2E2B-4726-90AB-6BD59BF42E01}"/>
    <cellStyle name="Comma 3 2 4 2 2 2 7" xfId="17359" xr:uid="{DEDAF3CE-0925-45C4-8D14-CC5975D18526}"/>
    <cellStyle name="Comma 3 2 4 2 2 2 7 2" xfId="36297" xr:uid="{C18C39FF-70CF-4CC7-8304-0F735094CA6F}"/>
    <cellStyle name="Comma 3 2 4 2 2 2 8" xfId="23686" xr:uid="{2C03B785-135A-4A98-8DF5-6C64E369E0F7}"/>
    <cellStyle name="Comma 3 2 4 2 2 3" xfId="2916" xr:uid="{119951AE-096B-42EB-B42C-4B0A26C1CD85}"/>
    <cellStyle name="Comma 3 2 4 2 2 3 2" xfId="4648" xr:uid="{E3EC635A-55A4-4253-B160-8DDB97E6A939}"/>
    <cellStyle name="Comma 3 2 4 2 2 3 2 2" xfId="8146" xr:uid="{6098FFF1-0F2B-4E6E-A8F5-97F69CC0E4A3}"/>
    <cellStyle name="Comma 3 2 4 2 2 3 2 2 2" xfId="15511" xr:uid="{D7072D58-4901-41E0-883D-CA5AC8482D55}"/>
    <cellStyle name="Comma 3 2 4 2 2 3 2 2 2 2" xfId="48127" xr:uid="{D7520465-1F3D-404B-8771-A1368B0FA0C9}"/>
    <cellStyle name="Comma 3 2 4 2 2 3 2 2 2 3" xfId="35500" xr:uid="{9F3F0923-5391-446A-A57A-D78A05FF0F29}"/>
    <cellStyle name="Comma 3 2 4 2 2 3 2 2 3" xfId="22871" xr:uid="{11B18D94-4BBF-499D-BB78-1D45DD74EEF2}"/>
    <cellStyle name="Comma 3 2 4 2 2 3 2 2 3 2" xfId="41846" xr:uid="{58F481BB-6A85-4D0F-89A6-E9012D1F2ED5}"/>
    <cellStyle name="Comma 3 2 4 2 2 3 2 2 4" xfId="29207" xr:uid="{E2A1C12E-7FD2-4207-BB0C-7A5C592B69C5}"/>
    <cellStyle name="Comma 3 2 4 2 2 3 2 3" xfId="5528" xr:uid="{324768D0-3AFF-455C-BCA1-F4F55800B2ED}"/>
    <cellStyle name="Comma 3 2 4 2 2 3 2 3 2" xfId="12893" xr:uid="{11A1D8C3-FAFA-4397-80BD-C8FC3EE21D02}"/>
    <cellStyle name="Comma 3 2 4 2 2 3 2 3 2 2" xfId="45509" xr:uid="{9C306929-A664-41A3-8B3E-E610C792995C}"/>
    <cellStyle name="Comma 3 2 4 2 2 3 2 3 2 3" xfId="32882" xr:uid="{A100311C-7443-4171-B9C0-FDC817B73253}"/>
    <cellStyle name="Comma 3 2 4 2 2 3 2 3 3" xfId="20253" xr:uid="{378B7A23-EC5D-4AA2-AEA1-6A3ADA3E8221}"/>
    <cellStyle name="Comma 3 2 4 2 2 3 2 3 3 2" xfId="39228" xr:uid="{D5A56045-05C2-4C0D-BA5E-2B81942F4DA4}"/>
    <cellStyle name="Comma 3 2 4 2 2 3 2 3 4" xfId="26589" xr:uid="{7181482B-4D04-4AA2-9431-D8C59391DAB5}"/>
    <cellStyle name="Comma 3 2 4 2 2 3 2 4" xfId="12014" xr:uid="{9DF0B6AD-B4E1-4EE4-8475-77DCFF08F9B5}"/>
    <cellStyle name="Comma 3 2 4 2 2 3 2 4 2" xfId="44630" xr:uid="{23EF96E1-B2D2-4C0A-AC0D-BEB7E1875883}"/>
    <cellStyle name="Comma 3 2 4 2 2 3 2 4 3" xfId="32003" xr:uid="{848726E0-E3FA-4210-8C55-A7E62A76E67B}"/>
    <cellStyle name="Comma 3 2 4 2 2 3 2 5" xfId="19374" xr:uid="{05B82229-F8E9-48CF-8275-14A5B641CB20}"/>
    <cellStyle name="Comma 3 2 4 2 2 3 2 5 2" xfId="38349" xr:uid="{4BD3F112-1EEB-414E-ADEA-37D722327E69}"/>
    <cellStyle name="Comma 3 2 4 2 2 3 2 6" xfId="25710" xr:uid="{73043FBB-9547-4928-9B3F-917C07DF4C43}"/>
    <cellStyle name="Comma 3 2 4 2 2 3 3" xfId="3793" xr:uid="{2DE89F41-1B8F-4BB8-9333-ED4330268170}"/>
    <cellStyle name="Comma 3 2 4 2 2 3 3 2" xfId="7290" xr:uid="{F3DA61E6-E2E6-428D-9D9E-83BB35D935E5}"/>
    <cellStyle name="Comma 3 2 4 2 2 3 3 2 2" xfId="14655" xr:uid="{E6D0BB79-004C-4134-A8F5-D1456B694425}"/>
    <cellStyle name="Comma 3 2 4 2 2 3 3 2 2 2" xfId="47271" xr:uid="{07FF7E6C-3572-4135-B9D5-66F5ABD6C665}"/>
    <cellStyle name="Comma 3 2 4 2 2 3 3 2 2 3" xfId="34644" xr:uid="{A0DD43E6-4831-4B43-A83D-8BFE989A0756}"/>
    <cellStyle name="Comma 3 2 4 2 2 3 3 2 3" xfId="22015" xr:uid="{AB83F041-0DAD-4B29-8ED0-E2ADBF2F6F92}"/>
    <cellStyle name="Comma 3 2 4 2 2 3 3 2 3 2" xfId="40990" xr:uid="{A78E24FE-C4FB-4D81-A981-79EC37130591}"/>
    <cellStyle name="Comma 3 2 4 2 2 3 3 2 4" xfId="28351" xr:uid="{E9EC104C-F975-4AF5-BD26-FD43F9E62102}"/>
    <cellStyle name="Comma 3 2 4 2 2 3 3 3" xfId="11159" xr:uid="{7217951D-2D95-4154-8C5A-E1E87C08B6E5}"/>
    <cellStyle name="Comma 3 2 4 2 2 3 3 3 2" xfId="43774" xr:uid="{8E7EF1CF-5640-4A72-8D92-5CFE637C0393}"/>
    <cellStyle name="Comma 3 2 4 2 2 3 3 3 3" xfId="31147" xr:uid="{CB567E4F-2194-43C0-988B-C03A2DF37B5D}"/>
    <cellStyle name="Comma 3 2 4 2 2 3 3 4" xfId="18519" xr:uid="{0280F5D3-F9CF-41C8-B9BD-D7C729D472ED}"/>
    <cellStyle name="Comma 3 2 4 2 2 3 3 4 2" xfId="37493" xr:uid="{9A608EE8-2D5F-4124-BA87-374615C330AE}"/>
    <cellStyle name="Comma 3 2 4 2 2 3 3 5" xfId="24854" xr:uid="{A1950011-3770-431C-8CB1-7FB756B11E8C}"/>
    <cellStyle name="Comma 3 2 4 2 2 3 4" xfId="6413" xr:uid="{86DB915E-78CC-4E8D-9863-2FB3DE33C67A}"/>
    <cellStyle name="Comma 3 2 4 2 2 3 4 2" xfId="13778" xr:uid="{B496A2C0-343E-40BC-9F3B-B25096ED69BA}"/>
    <cellStyle name="Comma 3 2 4 2 2 3 4 2 2" xfId="46394" xr:uid="{65FB7276-2814-4F08-8C97-DEBC30B1D512}"/>
    <cellStyle name="Comma 3 2 4 2 2 3 4 2 3" xfId="33767" xr:uid="{5181552D-7B03-4C25-8998-FBE494AC031A}"/>
    <cellStyle name="Comma 3 2 4 2 2 3 4 3" xfId="21138" xr:uid="{61E41E82-5F20-4102-8C55-95CD2058C3DA}"/>
    <cellStyle name="Comma 3 2 4 2 2 3 4 3 2" xfId="40113" xr:uid="{149B752B-A200-419B-BFCD-8DB7EB92D2E2}"/>
    <cellStyle name="Comma 3 2 4 2 2 3 4 4" xfId="27474" xr:uid="{BE114187-A699-4032-A9C2-14B689A27839}"/>
    <cellStyle name="Comma 3 2 4 2 2 3 5" xfId="10284" xr:uid="{94CB60B8-8A16-4DD4-87EE-284E9281E81E}"/>
    <cellStyle name="Comma 3 2 4 2 2 3 5 2" xfId="42897" xr:uid="{DE71A0DA-BBDC-430A-BFA0-0E95F9BFEE01}"/>
    <cellStyle name="Comma 3 2 4 2 2 3 5 3" xfId="30270" xr:uid="{3F4DF9C5-CF2C-4191-A564-11D3C7E830C7}"/>
    <cellStyle name="Comma 3 2 4 2 2 3 6" xfId="17644" xr:uid="{23E828FE-D2A8-4B56-98F7-16E40A4DA1FA}"/>
    <cellStyle name="Comma 3 2 4 2 2 3 6 2" xfId="36616" xr:uid="{93CE1FCB-18E3-4EE3-9C3E-D207E6BEA352}"/>
    <cellStyle name="Comma 3 2 4 2 2 3 7" xfId="23977" xr:uid="{3703F86D-303E-49AE-8FE2-3D06D7C276A9}"/>
    <cellStyle name="Comma 3 2 4 2 2 4" xfId="4208" xr:uid="{FD5225E8-5693-4B95-9904-74F8971CB010}"/>
    <cellStyle name="Comma 3 2 4 2 2 4 2" xfId="7705" xr:uid="{361F3DB3-3406-48BA-AC77-CB50161E43D1}"/>
    <cellStyle name="Comma 3 2 4 2 2 4 2 2" xfId="15070" xr:uid="{9D22B503-B80D-43D3-A1F7-90B6DB02C827}"/>
    <cellStyle name="Comma 3 2 4 2 2 4 2 2 2" xfId="47686" xr:uid="{347D1C70-3CBF-4EC9-BD87-22714A4C0BF9}"/>
    <cellStyle name="Comma 3 2 4 2 2 4 2 2 3" xfId="35059" xr:uid="{30AF51A1-6501-483F-9AF9-75174285B951}"/>
    <cellStyle name="Comma 3 2 4 2 2 4 2 3" xfId="22430" xr:uid="{00CB8198-FA2E-4B34-98FD-691FFA4EF1A3}"/>
    <cellStyle name="Comma 3 2 4 2 2 4 2 3 2" xfId="41405" xr:uid="{947661AD-F624-4EE2-81D1-E002853FB0DA}"/>
    <cellStyle name="Comma 3 2 4 2 2 4 2 4" xfId="28766" xr:uid="{1EA45E59-48EA-40EB-A88D-931354870520}"/>
    <cellStyle name="Comma 3 2 4 2 2 4 3" xfId="5086" xr:uid="{7B7C4DA9-8962-45F8-8038-C79F23B50645}"/>
    <cellStyle name="Comma 3 2 4 2 2 4 3 2" xfId="12451" xr:uid="{7115BB34-CBBD-4D6A-8A0E-7BF004020E49}"/>
    <cellStyle name="Comma 3 2 4 2 2 4 3 2 2" xfId="45067" xr:uid="{588B0476-29A1-4799-B53D-B0748D873810}"/>
    <cellStyle name="Comma 3 2 4 2 2 4 3 2 3" xfId="32440" xr:uid="{FDA2FFCE-1C2C-4E0E-878A-5FB0245FA9E9}"/>
    <cellStyle name="Comma 3 2 4 2 2 4 3 3" xfId="19811" xr:uid="{694FC170-ECE2-48D2-8AE7-82310A03A81F}"/>
    <cellStyle name="Comma 3 2 4 2 2 4 3 3 2" xfId="38786" xr:uid="{C4CD9669-7671-4CB6-8D86-29F74188B037}"/>
    <cellStyle name="Comma 3 2 4 2 2 4 3 4" xfId="26147" xr:uid="{16D2C121-DF2F-42A9-974C-B04D4698A8F6}"/>
    <cellStyle name="Comma 3 2 4 2 2 4 4" xfId="11574" xr:uid="{68731B9C-59FD-490B-A3C5-BD56C5776C39}"/>
    <cellStyle name="Comma 3 2 4 2 2 4 4 2" xfId="44189" xr:uid="{5EFF2429-213C-4E77-9EB0-0FB08CFC9F07}"/>
    <cellStyle name="Comma 3 2 4 2 2 4 4 3" xfId="31562" xr:uid="{53D30307-B10D-4646-A4EA-67FC9C2C32A0}"/>
    <cellStyle name="Comma 3 2 4 2 2 4 5" xfId="18934" xr:uid="{D99E4044-DE5D-4E4A-A7BE-52E3B6B962F9}"/>
    <cellStyle name="Comma 3 2 4 2 2 4 5 2" xfId="37908" xr:uid="{3DF35F27-258A-4071-9933-93F3C4F20B55}"/>
    <cellStyle name="Comma 3 2 4 2 2 4 6" xfId="25269" xr:uid="{904A7697-3756-4A50-BE06-54B5317D2996}"/>
    <cellStyle name="Comma 3 2 4 2 2 5" xfId="3358" xr:uid="{CDD5C6B0-1B37-4E88-9AEB-81A0D95ADF4E}"/>
    <cellStyle name="Comma 3 2 4 2 2 5 2" xfId="6855" xr:uid="{3AB531ED-A15D-4FC5-BA9B-EEB5BEDEAEA5}"/>
    <cellStyle name="Comma 3 2 4 2 2 5 2 2" xfId="14220" xr:uid="{1A0F47F4-8820-4F9A-AFA4-94108850781F}"/>
    <cellStyle name="Comma 3 2 4 2 2 5 2 2 2" xfId="46836" xr:uid="{C07C0282-9795-43AB-85B7-F02E0BE30FD6}"/>
    <cellStyle name="Comma 3 2 4 2 2 5 2 2 3" xfId="34209" xr:uid="{2CEA5DCB-C634-4B5B-AD2E-2A8F45A7B905}"/>
    <cellStyle name="Comma 3 2 4 2 2 5 2 3" xfId="21580" xr:uid="{8B5B0623-463D-4DE9-8127-A4F0D3B5B31D}"/>
    <cellStyle name="Comma 3 2 4 2 2 5 2 3 2" xfId="40555" xr:uid="{9409ED2E-9F42-4901-B33C-B6508B9AC67B}"/>
    <cellStyle name="Comma 3 2 4 2 2 5 2 4" xfId="27916" xr:uid="{DE0DE7C6-9C90-433F-8336-0558C349AFAE}"/>
    <cellStyle name="Comma 3 2 4 2 2 5 3" xfId="10724" xr:uid="{EA788DE5-F8EB-4C2C-B814-F1C8CE335E66}"/>
    <cellStyle name="Comma 3 2 4 2 2 5 3 2" xfId="43339" xr:uid="{256BA9A1-4792-4702-B817-D9E3D7410A1D}"/>
    <cellStyle name="Comma 3 2 4 2 2 5 3 3" xfId="30712" xr:uid="{2FC87E59-5D97-4CD5-938A-4EE2E9F62D9B}"/>
    <cellStyle name="Comma 3 2 4 2 2 5 4" xfId="18084" xr:uid="{10F31FF8-B6B3-4E15-AF63-80E87809CDD6}"/>
    <cellStyle name="Comma 3 2 4 2 2 5 4 2" xfId="37058" xr:uid="{845A2E29-FFCE-45FF-935D-987D2A29D7FD}"/>
    <cellStyle name="Comma 3 2 4 2 2 5 5" xfId="24419" xr:uid="{6F42A0B1-5E26-4E21-AA91-E9900A9EE153}"/>
    <cellStyle name="Comma 3 2 4 2 2 6" xfId="5971" xr:uid="{732D749E-58FC-4ACB-A758-4A30A67B4A19}"/>
    <cellStyle name="Comma 3 2 4 2 2 6 2" xfId="13336" xr:uid="{DBF6B13D-B620-43A6-8638-F717C7F2173B}"/>
    <cellStyle name="Comma 3 2 4 2 2 6 2 2" xfId="45952" xr:uid="{5EC76088-2C94-4688-A835-D2EB79C6C63E}"/>
    <cellStyle name="Comma 3 2 4 2 2 6 2 3" xfId="33325" xr:uid="{3248DB64-B389-4AC6-ACB1-A9BCFB03EC94}"/>
    <cellStyle name="Comma 3 2 4 2 2 6 3" xfId="20696" xr:uid="{752954A1-A999-49AD-B0A3-04F779EE67C2}"/>
    <cellStyle name="Comma 3 2 4 2 2 6 3 2" xfId="39671" xr:uid="{9584D618-C4FB-4771-B66C-25AD2D7442B3}"/>
    <cellStyle name="Comma 3 2 4 2 2 6 4" xfId="27032" xr:uid="{7012EB7D-03B9-4F0D-8E1C-6F2475F9C91B}"/>
    <cellStyle name="Comma 3 2 4 2 2 7" xfId="9844" xr:uid="{E1CDE992-14ED-465C-9418-750667FFF773}"/>
    <cellStyle name="Comma 3 2 4 2 2 7 2" xfId="42455" xr:uid="{87F16231-BD7B-49DB-81C0-3C47364000FB}"/>
    <cellStyle name="Comma 3 2 4 2 2 7 3" xfId="29828" xr:uid="{619FA309-E31B-4F54-80EC-869ABF2A49FC}"/>
    <cellStyle name="Comma 3 2 4 2 2 8" xfId="17204" xr:uid="{D13708C1-04D5-48CD-A0F6-2B2506DB0405}"/>
    <cellStyle name="Comma 3 2 4 2 2 8 2" xfId="36142" xr:uid="{84301548-3864-417D-8302-AB5AA50F54B0}"/>
    <cellStyle name="Comma 3 2 4 2 2 9" xfId="23531" xr:uid="{1C3BB7FC-F2CD-45E0-A494-92326B60DE3B}"/>
    <cellStyle name="Comma 3 2 4 2 3" xfId="2498" xr:uid="{AC6CEBBC-ECF0-49C2-9E5E-058E32305B3A}"/>
    <cellStyle name="Comma 3 2 4 2 3 2" xfId="2995" xr:uid="{BDF81692-628F-40ED-A9FC-22FE9ED48299}"/>
    <cellStyle name="Comma 3 2 4 2 3 2 2" xfId="4727" xr:uid="{1538E7C9-F9B3-476A-947B-CB321A834484}"/>
    <cellStyle name="Comma 3 2 4 2 3 2 2 2" xfId="8225" xr:uid="{DB259B83-57A9-4EDC-AAD8-34F7D0C07DE4}"/>
    <cellStyle name="Comma 3 2 4 2 3 2 2 2 2" xfId="15590" xr:uid="{6032AE17-FD15-4B6C-B906-D1907ABF1A6A}"/>
    <cellStyle name="Comma 3 2 4 2 3 2 2 2 2 2" xfId="48206" xr:uid="{6679C256-783A-40FF-ABBB-2F8EB1E1791D}"/>
    <cellStyle name="Comma 3 2 4 2 3 2 2 2 2 3" xfId="35579" xr:uid="{440F8D1C-0E8F-43D6-B014-EB61D345F37E}"/>
    <cellStyle name="Comma 3 2 4 2 3 2 2 2 3" xfId="22950" xr:uid="{B8DC0CC7-9650-4D0C-A9AC-415BEC9DAA8B}"/>
    <cellStyle name="Comma 3 2 4 2 3 2 2 2 3 2" xfId="41925" xr:uid="{23A9AE98-E5A3-46A9-8FF7-2447F16CE4E3}"/>
    <cellStyle name="Comma 3 2 4 2 3 2 2 2 4" xfId="29286" xr:uid="{E2626F1E-7D3E-4D56-82DD-BC7B95FDDA95}"/>
    <cellStyle name="Comma 3 2 4 2 3 2 2 3" xfId="5607" xr:uid="{59F79402-995E-44D4-AADB-E7819ABB3608}"/>
    <cellStyle name="Comma 3 2 4 2 3 2 2 3 2" xfId="12972" xr:uid="{23A6B02C-F048-4D28-A858-6E9DA8636D69}"/>
    <cellStyle name="Comma 3 2 4 2 3 2 2 3 2 2" xfId="45588" xr:uid="{5B083678-C594-4F43-BB5F-0C152B3DF88E}"/>
    <cellStyle name="Comma 3 2 4 2 3 2 2 3 2 3" xfId="32961" xr:uid="{BA55D698-1644-44DD-BAA7-258DE527D379}"/>
    <cellStyle name="Comma 3 2 4 2 3 2 2 3 3" xfId="20332" xr:uid="{A9394043-C6EE-4033-9883-5627C00166EC}"/>
    <cellStyle name="Comma 3 2 4 2 3 2 2 3 3 2" xfId="39307" xr:uid="{0591071F-E2A1-4A8C-A7A3-A7B4B8D18700}"/>
    <cellStyle name="Comma 3 2 4 2 3 2 2 3 4" xfId="26668" xr:uid="{6B0EF6B4-518C-413A-A4D8-B61EAC90521A}"/>
    <cellStyle name="Comma 3 2 4 2 3 2 2 4" xfId="12093" xr:uid="{E5122120-FEB5-4109-AF44-724E761B8E37}"/>
    <cellStyle name="Comma 3 2 4 2 3 2 2 4 2" xfId="44709" xr:uid="{BDE39E2F-C374-422E-B0FD-2026E1139F11}"/>
    <cellStyle name="Comma 3 2 4 2 3 2 2 4 3" xfId="32082" xr:uid="{BEE2514D-E693-4021-AFF3-BDB2C38AF4CB}"/>
    <cellStyle name="Comma 3 2 4 2 3 2 2 5" xfId="19453" xr:uid="{72E29E89-DD8D-4178-861D-3C80D1196653}"/>
    <cellStyle name="Comma 3 2 4 2 3 2 2 5 2" xfId="38428" xr:uid="{6C6CEDBE-5534-48F0-A531-4E9D4B50940C}"/>
    <cellStyle name="Comma 3 2 4 2 3 2 2 6" xfId="25789" xr:uid="{8F95E424-7724-42D3-B43C-9FABDF2AD718}"/>
    <cellStyle name="Comma 3 2 4 2 3 2 3" xfId="3871" xr:uid="{3C5379E0-8556-4195-B7D8-B372631D9E48}"/>
    <cellStyle name="Comma 3 2 4 2 3 2 3 2" xfId="7368" xr:uid="{6DB12497-63BD-4213-9BB6-9244BB97A758}"/>
    <cellStyle name="Comma 3 2 4 2 3 2 3 2 2" xfId="14733" xr:uid="{273D41F8-10E3-4BED-A36A-30C15D148115}"/>
    <cellStyle name="Comma 3 2 4 2 3 2 3 2 2 2" xfId="47349" xr:uid="{F781ECB1-C001-442C-8191-8C7873DE139F}"/>
    <cellStyle name="Comma 3 2 4 2 3 2 3 2 2 3" xfId="34722" xr:uid="{1152E880-29D6-40C7-94F8-05A9241E73A7}"/>
    <cellStyle name="Comma 3 2 4 2 3 2 3 2 3" xfId="22093" xr:uid="{5477FB07-7DAA-461C-8074-C500686B77AE}"/>
    <cellStyle name="Comma 3 2 4 2 3 2 3 2 3 2" xfId="41068" xr:uid="{0324DCCF-429E-4A20-8F7D-9E4460BFB3CC}"/>
    <cellStyle name="Comma 3 2 4 2 3 2 3 2 4" xfId="28429" xr:uid="{946227CE-361B-4475-AED7-18022E59ABC1}"/>
    <cellStyle name="Comma 3 2 4 2 3 2 3 3" xfId="11237" xr:uid="{FE2DCA69-35AF-494D-B329-5971915EDB32}"/>
    <cellStyle name="Comma 3 2 4 2 3 2 3 3 2" xfId="43852" xr:uid="{73A19437-672F-4EC5-864E-B82BBF415305}"/>
    <cellStyle name="Comma 3 2 4 2 3 2 3 3 3" xfId="31225" xr:uid="{3C9AC3F5-9B14-4A17-96EA-67E7C61C4FF0}"/>
    <cellStyle name="Comma 3 2 4 2 3 2 3 4" xfId="18597" xr:uid="{6C7660CE-BAF7-40A0-A120-3E693D43FD7F}"/>
    <cellStyle name="Comma 3 2 4 2 3 2 3 4 2" xfId="37571" xr:uid="{591BBA35-9FF6-43E8-8722-CCB3D95EF718}"/>
    <cellStyle name="Comma 3 2 4 2 3 2 3 5" xfId="24932" xr:uid="{1284CA65-AB15-45B0-9CF5-AF8DE83A3BE5}"/>
    <cellStyle name="Comma 3 2 4 2 3 2 4" xfId="6492" xr:uid="{2C9ACCE3-DFD7-489D-A83A-28CF4779BACF}"/>
    <cellStyle name="Comma 3 2 4 2 3 2 4 2" xfId="13857" xr:uid="{F25F8DB4-C1BA-4C1E-9DC7-96F748E6B4C0}"/>
    <cellStyle name="Comma 3 2 4 2 3 2 4 2 2" xfId="46473" xr:uid="{C6387A1C-C473-4101-A013-F56BECB5862E}"/>
    <cellStyle name="Comma 3 2 4 2 3 2 4 2 3" xfId="33846" xr:uid="{42718EDC-D881-4FAC-9C24-606DDE20639D}"/>
    <cellStyle name="Comma 3 2 4 2 3 2 4 3" xfId="21217" xr:uid="{7308A76D-EFF2-46B8-80D6-C3B7734CC1E4}"/>
    <cellStyle name="Comma 3 2 4 2 3 2 4 3 2" xfId="40192" xr:uid="{813BFF50-7666-4512-819A-7CF329FAB4D8}"/>
    <cellStyle name="Comma 3 2 4 2 3 2 4 4" xfId="27553" xr:uid="{7D6DC6F9-76A2-4779-95F6-297CD3C2349A}"/>
    <cellStyle name="Comma 3 2 4 2 3 2 5" xfId="10363" xr:uid="{D3ACCDFC-5855-44C7-B59B-16D6E3B22CA6}"/>
    <cellStyle name="Comma 3 2 4 2 3 2 5 2" xfId="42976" xr:uid="{995A9578-AF64-459C-B002-7DE0077439C9}"/>
    <cellStyle name="Comma 3 2 4 2 3 2 5 3" xfId="30349" xr:uid="{4154CFE5-9CD6-43CB-B22F-60245D72355B}"/>
    <cellStyle name="Comma 3 2 4 2 3 2 6" xfId="17723" xr:uid="{65798CC6-BF11-4D08-B477-F8F0CCF889B3}"/>
    <cellStyle name="Comma 3 2 4 2 3 2 6 2" xfId="36695" xr:uid="{3853F8DF-00F7-4F4F-B7EF-97D56E20A2B4}"/>
    <cellStyle name="Comma 3 2 4 2 3 2 7" xfId="24056" xr:uid="{8F14000D-8AA7-4B85-8E26-BD376032A1B1}"/>
    <cellStyle name="Comma 3 2 4 2 3 3" xfId="4287" xr:uid="{5FFB4E33-395B-40CF-A371-34A252CD978C}"/>
    <cellStyle name="Comma 3 2 4 2 3 3 2" xfId="7784" xr:uid="{32730B2E-D8BF-40B1-B9E0-C8F2B7D21A21}"/>
    <cellStyle name="Comma 3 2 4 2 3 3 2 2" xfId="15149" xr:uid="{DB17AD97-9B08-496E-87B9-02FC7B32F881}"/>
    <cellStyle name="Comma 3 2 4 2 3 3 2 2 2" xfId="47765" xr:uid="{68A9DB11-87CC-4B09-BCD0-C14587AB957A}"/>
    <cellStyle name="Comma 3 2 4 2 3 3 2 2 3" xfId="35138" xr:uid="{12DF68F0-6B98-4318-9F2E-932ACB7DC48D}"/>
    <cellStyle name="Comma 3 2 4 2 3 3 2 3" xfId="22509" xr:uid="{BD3B0325-288B-4DCD-B120-C896A593BDEA}"/>
    <cellStyle name="Comma 3 2 4 2 3 3 2 3 2" xfId="41484" xr:uid="{30022181-42DD-4F83-89B6-E65FCCB93C1A}"/>
    <cellStyle name="Comma 3 2 4 2 3 3 2 4" xfId="28845" xr:uid="{CA5BA4AE-AD7C-4BAA-854A-57DA08CFAE92}"/>
    <cellStyle name="Comma 3 2 4 2 3 3 3" xfId="5165" xr:uid="{26809CDD-D523-462E-8F53-D89078447F92}"/>
    <cellStyle name="Comma 3 2 4 2 3 3 3 2" xfId="12530" xr:uid="{F1E58E30-B33B-46E0-A95D-83ECD90BA458}"/>
    <cellStyle name="Comma 3 2 4 2 3 3 3 2 2" xfId="45146" xr:uid="{0ED4F45A-3FD6-4440-BA41-403467A9D971}"/>
    <cellStyle name="Comma 3 2 4 2 3 3 3 2 3" xfId="32519" xr:uid="{6C9517ED-8CD4-4ED5-9C86-BA62A198513E}"/>
    <cellStyle name="Comma 3 2 4 2 3 3 3 3" xfId="19890" xr:uid="{A7C7303F-5C1C-4F81-8A28-F64B4A01C652}"/>
    <cellStyle name="Comma 3 2 4 2 3 3 3 3 2" xfId="38865" xr:uid="{8786E3C8-6E16-4C0D-807D-CDACAA52533B}"/>
    <cellStyle name="Comma 3 2 4 2 3 3 3 4" xfId="26226" xr:uid="{9A122E7E-1C4B-48D7-9FDA-6CAEF1B48DAB}"/>
    <cellStyle name="Comma 3 2 4 2 3 3 4" xfId="11653" xr:uid="{38BE0A32-B11A-49A4-A06C-8F249ACC5167}"/>
    <cellStyle name="Comma 3 2 4 2 3 3 4 2" xfId="44268" xr:uid="{29FE1773-1295-4167-9992-15B8BE6F0CC2}"/>
    <cellStyle name="Comma 3 2 4 2 3 3 4 3" xfId="31641" xr:uid="{355A3807-30AD-4B1C-86EA-6ED80A873FA2}"/>
    <cellStyle name="Comma 3 2 4 2 3 3 5" xfId="19013" xr:uid="{B739CD79-6F19-4851-B812-83F5E6FEB98B}"/>
    <cellStyle name="Comma 3 2 4 2 3 3 5 2" xfId="37987" xr:uid="{A37CE398-A84B-4EC8-8FE7-BDDC72A99E26}"/>
    <cellStyle name="Comma 3 2 4 2 3 3 6" xfId="25348" xr:uid="{634AB08F-5141-4F66-98EE-2114E47D4675}"/>
    <cellStyle name="Comma 3 2 4 2 3 4" xfId="3437" xr:uid="{B1D00132-D71C-4B29-8470-DB2092D8D960}"/>
    <cellStyle name="Comma 3 2 4 2 3 4 2" xfId="6934" xr:uid="{3A00E901-EDE8-47DD-94A5-635E895EF153}"/>
    <cellStyle name="Comma 3 2 4 2 3 4 2 2" xfId="14299" xr:uid="{BB133429-2C25-4CEF-8B91-7A6AB3EBB469}"/>
    <cellStyle name="Comma 3 2 4 2 3 4 2 2 2" xfId="46915" xr:uid="{D9D4F7FB-5FA8-48DC-AD14-E6E904CAF1AF}"/>
    <cellStyle name="Comma 3 2 4 2 3 4 2 2 3" xfId="34288" xr:uid="{B1B09C0B-6B35-4BED-9AF6-59A29AB5D18E}"/>
    <cellStyle name="Comma 3 2 4 2 3 4 2 3" xfId="21659" xr:uid="{93D09EC6-CFBF-4C29-8C6B-D86B016800BF}"/>
    <cellStyle name="Comma 3 2 4 2 3 4 2 3 2" xfId="40634" xr:uid="{C91C5BBE-6AFD-4A5D-AFE3-E5CF14B6F7C8}"/>
    <cellStyle name="Comma 3 2 4 2 3 4 2 4" xfId="27995" xr:uid="{B2905D62-8E7A-4D4C-B5D7-9AF6D2F51103}"/>
    <cellStyle name="Comma 3 2 4 2 3 4 3" xfId="10803" xr:uid="{9500D27D-E1F1-42B8-9AC1-259FFE8F67EF}"/>
    <cellStyle name="Comma 3 2 4 2 3 4 3 2" xfId="43418" xr:uid="{08DB034D-09C8-48EE-B52E-AE3A6065397E}"/>
    <cellStyle name="Comma 3 2 4 2 3 4 3 3" xfId="30791" xr:uid="{046E8AD0-0519-4335-9823-0BA8B5048FB9}"/>
    <cellStyle name="Comma 3 2 4 2 3 4 4" xfId="18163" xr:uid="{2655C0FB-E70C-4608-9161-A96FB3605C03}"/>
    <cellStyle name="Comma 3 2 4 2 3 4 4 2" xfId="37137" xr:uid="{DA0D89E8-C95F-44EA-90D1-0BE8141A5C74}"/>
    <cellStyle name="Comma 3 2 4 2 3 4 5" xfId="24498" xr:uid="{87EF0D6F-2727-43E4-847A-C40C9E72FE24}"/>
    <cellStyle name="Comma 3 2 4 2 3 5" xfId="6050" xr:uid="{73B6D348-A502-408F-83F7-7E1016BC6A17}"/>
    <cellStyle name="Comma 3 2 4 2 3 5 2" xfId="13415" xr:uid="{84DD6F56-5783-4E36-8196-11EB8887AEE6}"/>
    <cellStyle name="Comma 3 2 4 2 3 5 2 2" xfId="46031" xr:uid="{53216EAE-4036-46DE-8A84-F2661BC12121}"/>
    <cellStyle name="Comma 3 2 4 2 3 5 2 3" xfId="33404" xr:uid="{DE5589F9-7024-4826-98CC-699F400FD8FB}"/>
    <cellStyle name="Comma 3 2 4 2 3 5 3" xfId="20775" xr:uid="{BC3E76C0-BD38-49E5-A4F9-7DB6012B3184}"/>
    <cellStyle name="Comma 3 2 4 2 3 5 3 2" xfId="39750" xr:uid="{6D7EF01D-3C1C-47E8-B4A6-869E6439E9F1}"/>
    <cellStyle name="Comma 3 2 4 2 3 5 4" xfId="27111" xr:uid="{E8B619D5-708D-4E93-8721-9246D66EB73A}"/>
    <cellStyle name="Comma 3 2 4 2 3 6" xfId="9923" xr:uid="{7F0B0CCC-A5A7-4A6F-BCE5-06D19FFF555C}"/>
    <cellStyle name="Comma 3 2 4 2 3 6 2" xfId="42534" xr:uid="{168FD82F-8A19-44B5-BE5A-219186866A20}"/>
    <cellStyle name="Comma 3 2 4 2 3 6 3" xfId="29907" xr:uid="{832CA8E4-3FA1-45E1-ACF1-CCC2069DD0D6}"/>
    <cellStyle name="Comma 3 2 4 2 3 7" xfId="17283" xr:uid="{18CF28F7-3EA8-48A2-B635-C3A906321399}"/>
    <cellStyle name="Comma 3 2 4 2 3 7 2" xfId="36221" xr:uid="{74265DA3-5C02-4A5C-83C7-17994ED83EC7}"/>
    <cellStyle name="Comma 3 2 4 2 3 8" xfId="23610" xr:uid="{8FAABBB9-57F1-4A48-A469-1979FBF6C593}"/>
    <cellStyle name="Comma 3 2 4 2 4" xfId="2840" xr:uid="{1CE6E229-A9CC-48C6-AA6F-690A13E2558A}"/>
    <cellStyle name="Comma 3 2 4 2 4 2" xfId="4573" xr:uid="{15D68BA1-0B06-4B5D-9D07-AAB61DD1EB64}"/>
    <cellStyle name="Comma 3 2 4 2 4 2 2" xfId="8071" xr:uid="{0865DB04-57D0-47E7-BDAA-E132668D48AF}"/>
    <cellStyle name="Comma 3 2 4 2 4 2 2 2" xfId="15436" xr:uid="{8BFB15F9-28CB-4D65-9099-A2DF5CD0C0C5}"/>
    <cellStyle name="Comma 3 2 4 2 4 2 2 2 2" xfId="48052" xr:uid="{FDE68563-4AE8-4038-B009-7CD150EF68EA}"/>
    <cellStyle name="Comma 3 2 4 2 4 2 2 2 3" xfId="35425" xr:uid="{E8779E7B-CA2B-4394-9DD3-4E0F7F27EB72}"/>
    <cellStyle name="Comma 3 2 4 2 4 2 2 3" xfId="22796" xr:uid="{D6AF7E6B-2900-4BD1-9A67-36C8A7704C17}"/>
    <cellStyle name="Comma 3 2 4 2 4 2 2 3 2" xfId="41771" xr:uid="{DBEA1168-9E24-4777-913B-777F8E4ACD36}"/>
    <cellStyle name="Comma 3 2 4 2 4 2 2 4" xfId="29132" xr:uid="{78EE3AE1-B99F-4BCF-AC02-2C75B05460C4}"/>
    <cellStyle name="Comma 3 2 4 2 4 2 3" xfId="5453" xr:uid="{4F801039-6903-4F11-A6ED-BFD6B370F9B5}"/>
    <cellStyle name="Comma 3 2 4 2 4 2 3 2" xfId="12818" xr:uid="{C9C9E9B0-8E3E-4A7F-AE66-6B8E01700323}"/>
    <cellStyle name="Comma 3 2 4 2 4 2 3 2 2" xfId="45434" xr:uid="{D0E8D4AE-5A63-4EDB-B63A-EA126494A507}"/>
    <cellStyle name="Comma 3 2 4 2 4 2 3 2 3" xfId="32807" xr:uid="{41DB68BF-9637-4BE1-BA76-C608B3E2B9A5}"/>
    <cellStyle name="Comma 3 2 4 2 4 2 3 3" xfId="20178" xr:uid="{FF28F2F9-3A37-41E3-B76A-4292F1188219}"/>
    <cellStyle name="Comma 3 2 4 2 4 2 3 3 2" xfId="39153" xr:uid="{E4B322FA-57F2-410C-A3F6-5FDC975D8735}"/>
    <cellStyle name="Comma 3 2 4 2 4 2 3 4" xfId="26514" xr:uid="{68576213-8254-4B4C-B66F-320CC37027F6}"/>
    <cellStyle name="Comma 3 2 4 2 4 2 4" xfId="11939" xr:uid="{BD2186D5-0B38-430E-BBBF-21E88FF0AC2C}"/>
    <cellStyle name="Comma 3 2 4 2 4 2 4 2" xfId="44555" xr:uid="{271E1CA5-0427-4BE3-AD77-0EFD07ABE886}"/>
    <cellStyle name="Comma 3 2 4 2 4 2 4 3" xfId="31928" xr:uid="{23C80705-374F-4CEB-9897-DF2E57351A1E}"/>
    <cellStyle name="Comma 3 2 4 2 4 2 5" xfId="19299" xr:uid="{ECA3F3AD-F999-4F84-9D9C-A2E23609CBE8}"/>
    <cellStyle name="Comma 3 2 4 2 4 2 5 2" xfId="38274" xr:uid="{1840BB83-4584-4F26-AC55-34DCC2099D9F}"/>
    <cellStyle name="Comma 3 2 4 2 4 2 6" xfId="25635" xr:uid="{801D355F-DB4A-438D-9563-A2BA0729512E}"/>
    <cellStyle name="Comma 3 2 4 2 4 3" xfId="3718" xr:uid="{4139DC8D-F7B9-44F0-AAEB-7574F5F95DF5}"/>
    <cellStyle name="Comma 3 2 4 2 4 3 2" xfId="7215" xr:uid="{1D753055-47AC-4997-B200-9DEE4A5993D3}"/>
    <cellStyle name="Comma 3 2 4 2 4 3 2 2" xfId="14580" xr:uid="{655761A0-596B-4446-A847-4F4F69CCDCFC}"/>
    <cellStyle name="Comma 3 2 4 2 4 3 2 2 2" xfId="47196" xr:uid="{05430ED9-7C9E-4064-803D-997ED2357D2A}"/>
    <cellStyle name="Comma 3 2 4 2 4 3 2 2 3" xfId="34569" xr:uid="{F28A3CBF-350A-409B-B361-BDBB6B47F024}"/>
    <cellStyle name="Comma 3 2 4 2 4 3 2 3" xfId="21940" xr:uid="{1AD36C8A-2A10-4497-9FFC-202272822586}"/>
    <cellStyle name="Comma 3 2 4 2 4 3 2 3 2" xfId="40915" xr:uid="{7B855F39-3C2C-4C7F-9784-3560559E7BEE}"/>
    <cellStyle name="Comma 3 2 4 2 4 3 2 4" xfId="28276" xr:uid="{6093A92C-C32D-4227-B718-2E231929269E}"/>
    <cellStyle name="Comma 3 2 4 2 4 3 3" xfId="11084" xr:uid="{357162AD-95A8-4012-91BE-A6EE1AE31D5F}"/>
    <cellStyle name="Comma 3 2 4 2 4 3 3 2" xfId="43699" xr:uid="{AF9E2FC3-6190-47AB-9E2F-29412CAEA88F}"/>
    <cellStyle name="Comma 3 2 4 2 4 3 3 3" xfId="31072" xr:uid="{EDBCB20D-06E9-4A61-9A8C-868F0C05C132}"/>
    <cellStyle name="Comma 3 2 4 2 4 3 4" xfId="18444" xr:uid="{79711028-DB4E-4A46-B58D-0DC6230511A3}"/>
    <cellStyle name="Comma 3 2 4 2 4 3 4 2" xfId="37418" xr:uid="{48F9A399-B1F6-44FD-A9F1-D13D0377938C}"/>
    <cellStyle name="Comma 3 2 4 2 4 3 5" xfId="24779" xr:uid="{30F4ED5C-7A90-4B0A-89DE-C52DC3E230DB}"/>
    <cellStyle name="Comma 3 2 4 2 4 4" xfId="6338" xr:uid="{0E8C2A58-406C-49CB-B0A7-FED599184D2F}"/>
    <cellStyle name="Comma 3 2 4 2 4 4 2" xfId="13703" xr:uid="{1E414E26-DF9E-4949-A015-F79F377FC38A}"/>
    <cellStyle name="Comma 3 2 4 2 4 4 2 2" xfId="46319" xr:uid="{9FA8EAFA-1300-4B3E-9549-C3D1A13F9115}"/>
    <cellStyle name="Comma 3 2 4 2 4 4 2 3" xfId="33692" xr:uid="{7D7A613F-AA98-4D62-B33D-9E8BB57F9EEC}"/>
    <cellStyle name="Comma 3 2 4 2 4 4 3" xfId="21063" xr:uid="{7FF36229-0BCD-4A02-9D55-CDD6D26D0D8A}"/>
    <cellStyle name="Comma 3 2 4 2 4 4 3 2" xfId="40038" xr:uid="{2B2E705B-8B37-4649-A4E2-BB6E27342A7D}"/>
    <cellStyle name="Comma 3 2 4 2 4 4 4" xfId="27399" xr:uid="{8A8D4464-B297-4A73-87DE-8BF118FA56EB}"/>
    <cellStyle name="Comma 3 2 4 2 4 5" xfId="10209" xr:uid="{D8CF2224-0ACC-488E-8E64-98285E64CEE0}"/>
    <cellStyle name="Comma 3 2 4 2 4 5 2" xfId="42822" xr:uid="{821D0F9E-CEBC-40ED-8641-CEDDCFA43D84}"/>
    <cellStyle name="Comma 3 2 4 2 4 5 3" xfId="30195" xr:uid="{56BDDD08-B34F-47F6-BC80-D6AE0FD04A73}"/>
    <cellStyle name="Comma 3 2 4 2 4 6" xfId="17569" xr:uid="{BA0D58FC-2E79-424A-81F0-529593CB8B9E}"/>
    <cellStyle name="Comma 3 2 4 2 4 6 2" xfId="36541" xr:uid="{DF6F2EBC-E94E-4D96-93C0-18915EE872EA}"/>
    <cellStyle name="Comma 3 2 4 2 4 7" xfId="23902" xr:uid="{4262D45B-6394-455D-B0D5-076B9DB222D6}"/>
    <cellStyle name="Comma 3 2 4 2 5" xfId="4134" xr:uid="{315F5BA9-B577-4F35-8A98-1DCC81845489}"/>
    <cellStyle name="Comma 3 2 4 2 5 2" xfId="7631" xr:uid="{170FC79B-B696-45C7-9B6F-046F7687B03E}"/>
    <cellStyle name="Comma 3 2 4 2 5 2 2" xfId="14996" xr:uid="{31E7863B-6688-43B8-B539-D81D1F94A91B}"/>
    <cellStyle name="Comma 3 2 4 2 5 2 2 2" xfId="47612" xr:uid="{A0A9DB44-A779-43E7-A3A7-881ADDDDCB9B}"/>
    <cellStyle name="Comma 3 2 4 2 5 2 2 3" xfId="34985" xr:uid="{01692A59-2F22-4104-99BE-B6476751577F}"/>
    <cellStyle name="Comma 3 2 4 2 5 2 3" xfId="22356" xr:uid="{68183969-AB4B-4D60-B05F-4C6627306AE0}"/>
    <cellStyle name="Comma 3 2 4 2 5 2 3 2" xfId="41331" xr:uid="{02FFEA85-8F73-40EC-8A63-D9B6B4636DDF}"/>
    <cellStyle name="Comma 3 2 4 2 5 2 4" xfId="28692" xr:uid="{886D2C71-CBFE-4A78-B0F9-5C399658732B}"/>
    <cellStyle name="Comma 3 2 4 2 5 3" xfId="5011" xr:uid="{EE00C88B-8E80-4294-A37C-C777374AD7E5}"/>
    <cellStyle name="Comma 3 2 4 2 5 3 2" xfId="12376" xr:uid="{23C7C1CF-F87F-43A6-9753-E1594EC5D1DA}"/>
    <cellStyle name="Comma 3 2 4 2 5 3 2 2" xfId="44992" xr:uid="{B50B5C3C-CFDE-45AF-82DD-F16EF9C9EF3C}"/>
    <cellStyle name="Comma 3 2 4 2 5 3 2 3" xfId="32365" xr:uid="{A3E4A377-B42F-431E-B391-7903297D0D68}"/>
    <cellStyle name="Comma 3 2 4 2 5 3 3" xfId="19736" xr:uid="{1B5F138A-A546-4468-997B-C5BDE3DA2EAF}"/>
    <cellStyle name="Comma 3 2 4 2 5 3 3 2" xfId="38711" xr:uid="{0C2FB55A-93C2-4A07-A6D4-7C500CF11BC8}"/>
    <cellStyle name="Comma 3 2 4 2 5 3 4" xfId="26072" xr:uid="{1DA92F4A-DFF6-45DA-9110-89998A6D6AFE}"/>
    <cellStyle name="Comma 3 2 4 2 5 4" xfId="11500" xr:uid="{2515B209-DEBE-474A-A0EA-37867AE8A5A9}"/>
    <cellStyle name="Comma 3 2 4 2 5 4 2" xfId="44115" xr:uid="{9B49F208-3913-401F-8B03-6511558303E9}"/>
    <cellStyle name="Comma 3 2 4 2 5 4 3" xfId="31488" xr:uid="{AA925078-BC97-49E1-A5B5-DECD8EB2798A}"/>
    <cellStyle name="Comma 3 2 4 2 5 5" xfId="18860" xr:uid="{143E2F78-4D0B-42EE-8FFD-AA36A0806E58}"/>
    <cellStyle name="Comma 3 2 4 2 5 5 2" xfId="37834" xr:uid="{0CD116DD-59B8-4CE2-9357-29028289C833}"/>
    <cellStyle name="Comma 3 2 4 2 5 6" xfId="25195" xr:uid="{EAD7CE49-439F-4CE5-9D22-ED728E31056A}"/>
    <cellStyle name="Comma 3 2 4 2 6" xfId="3284" xr:uid="{0D4B4412-1E8D-4CFB-9C2D-10B146144773}"/>
    <cellStyle name="Comma 3 2 4 2 6 2" xfId="6781" xr:uid="{26C47BCC-C30C-4911-8BBC-A1AD9D34E9DF}"/>
    <cellStyle name="Comma 3 2 4 2 6 2 2" xfId="14146" xr:uid="{E8AD59C4-338F-4824-A709-44510FFC5D10}"/>
    <cellStyle name="Comma 3 2 4 2 6 2 2 2" xfId="46762" xr:uid="{990D9F4F-8B43-4F4B-BB32-50F24391F2D9}"/>
    <cellStyle name="Comma 3 2 4 2 6 2 2 3" xfId="34135" xr:uid="{C57E9DE4-B310-48D3-8CE6-9A5F3D996D2A}"/>
    <cellStyle name="Comma 3 2 4 2 6 2 3" xfId="21506" xr:uid="{C5C2C472-24FB-459A-80F4-5D86A58D52F5}"/>
    <cellStyle name="Comma 3 2 4 2 6 2 3 2" xfId="40481" xr:uid="{175BF37A-4F06-4DC2-A4D1-E7CA37A1E6D7}"/>
    <cellStyle name="Comma 3 2 4 2 6 2 4" xfId="27842" xr:uid="{AC72AF66-C147-4817-B2F6-5172D100C7BF}"/>
    <cellStyle name="Comma 3 2 4 2 6 3" xfId="10650" xr:uid="{B6B02860-BEC7-443E-9E29-5F44B1E7ECA2}"/>
    <cellStyle name="Comma 3 2 4 2 6 3 2" xfId="43265" xr:uid="{B952023F-C055-4461-B0DA-BCD78573643B}"/>
    <cellStyle name="Comma 3 2 4 2 6 3 3" xfId="30638" xr:uid="{2CC56E6B-8CDF-490C-B65A-3B0E0532D288}"/>
    <cellStyle name="Comma 3 2 4 2 6 4" xfId="18010" xr:uid="{E382E66B-1E58-4249-8682-A51EE4E3F42E}"/>
    <cellStyle name="Comma 3 2 4 2 6 4 2" xfId="36984" xr:uid="{92C4B98C-9589-474B-B422-2097C15BB403}"/>
    <cellStyle name="Comma 3 2 4 2 6 5" xfId="24345" xr:uid="{B20AD26D-19C1-414E-B24F-299F8FB1BAA3}"/>
    <cellStyle name="Comma 3 2 4 2 7" xfId="5896" xr:uid="{5186B5CF-542F-452F-A9B6-FCD694A4E4AC}"/>
    <cellStyle name="Comma 3 2 4 2 7 2" xfId="13261" xr:uid="{35C036E3-BAD3-40DD-A301-ACE80C471EA0}"/>
    <cellStyle name="Comma 3 2 4 2 7 2 2" xfId="45877" xr:uid="{A8BB73EF-7381-474A-9652-CB279D6C176C}"/>
    <cellStyle name="Comma 3 2 4 2 7 2 3" xfId="33250" xr:uid="{54C56BEC-9A7F-44B6-A4BB-B5FCDE4B2226}"/>
    <cellStyle name="Comma 3 2 4 2 7 3" xfId="20621" xr:uid="{262FE489-259C-4632-9F13-7B04FD8FB494}"/>
    <cellStyle name="Comma 3 2 4 2 7 3 2" xfId="39596" xr:uid="{10EAACC9-2CAA-4169-9303-74B63BCB4EAE}"/>
    <cellStyle name="Comma 3 2 4 2 7 4" xfId="26957" xr:uid="{F6D6C639-0318-4DB6-938F-F257358C2D33}"/>
    <cellStyle name="Comma 3 2 4 2 8" xfId="2318" xr:uid="{64BB1C27-6ACA-41DE-8B68-95E22DD6C191}"/>
    <cellStyle name="Comma 3 2 4 2 8 2" xfId="9769" xr:uid="{2C5FEED1-064A-454C-B8F1-15B2D5842770}"/>
    <cellStyle name="Comma 3 2 4 2 8 2 2" xfId="42380" xr:uid="{B34193F2-906F-474F-92EB-E4445491B1B5}"/>
    <cellStyle name="Comma 3 2 4 2 8 3" xfId="17129" xr:uid="{3A00F575-8FA7-4DFE-A917-310B06845816}"/>
    <cellStyle name="Comma 3 2 4 2 8 4" xfId="29753" xr:uid="{A7313ED2-5212-45FD-BF75-9AA16925B7A9}"/>
    <cellStyle name="Comma 3 2 4 2 9" xfId="1951" xr:uid="{D35BA955-80BF-4E24-9B30-78150DAD926D}"/>
    <cellStyle name="Comma 3 2 4 2 9 2" xfId="9489" xr:uid="{0C47517B-8691-4C7D-B1DF-AA6EE554E280}"/>
    <cellStyle name="Comma 3 2 4 2 9 3" xfId="16849" xr:uid="{93E379C0-38A4-43EC-B5F0-3575781E3BD8}"/>
    <cellStyle name="Comma 3 2 4 2 9 4" xfId="36047" xr:uid="{5DB93F6E-232B-4DC0-8DEE-24B0AAA46B84}"/>
    <cellStyle name="Comma 3 2 4 3" xfId="1115" xr:uid="{EECD18BE-4197-4967-BA31-7EC7B2C4288C}"/>
    <cellStyle name="Comma 3 2 4 3 10" xfId="16284" xr:uid="{59B820E9-4A99-49F8-8960-C075865910EE}"/>
    <cellStyle name="Comma 3 2 4 3 11" xfId="23509" xr:uid="{C133973A-882C-48DE-98F6-762323C4E617}"/>
    <cellStyle name="Comma 3 2 4 3 2" xfId="2552" xr:uid="{462743EF-84BE-4F9F-BFB4-041ED02C2643}"/>
    <cellStyle name="Comma 3 2 4 3 2 2" xfId="3049" xr:uid="{29E1FF69-847D-4C80-824B-20645EBD833B}"/>
    <cellStyle name="Comma 3 2 4 3 2 2 2" xfId="4781" xr:uid="{04FC21D0-7385-441C-9356-1AE24196BCC6}"/>
    <cellStyle name="Comma 3 2 4 3 2 2 2 2" xfId="8279" xr:uid="{001709A6-6557-461C-B639-BC9DB6A9C8FD}"/>
    <cellStyle name="Comma 3 2 4 3 2 2 2 2 2" xfId="15644" xr:uid="{BCEDDEE0-C3AD-429B-8ABD-2A844DF58A12}"/>
    <cellStyle name="Comma 3 2 4 3 2 2 2 2 2 2" xfId="48260" xr:uid="{3E46C4D8-6425-43A8-942C-0D012F703330}"/>
    <cellStyle name="Comma 3 2 4 3 2 2 2 2 2 3" xfId="35633" xr:uid="{8CBEB763-DEDC-4CF1-9FBA-8841AA2958F8}"/>
    <cellStyle name="Comma 3 2 4 3 2 2 2 2 3" xfId="23004" xr:uid="{C6E66E12-713C-4A7D-8199-DD734FF7AFA3}"/>
    <cellStyle name="Comma 3 2 4 3 2 2 2 2 3 2" xfId="41979" xr:uid="{3B9643DA-6FA5-4847-B089-696CC7DA39CA}"/>
    <cellStyle name="Comma 3 2 4 3 2 2 2 2 4" xfId="29340" xr:uid="{4A145FFB-D199-4335-BF98-B6E085C01294}"/>
    <cellStyle name="Comma 3 2 4 3 2 2 2 3" xfId="5661" xr:uid="{86116E4B-F307-47B0-831F-840576092247}"/>
    <cellStyle name="Comma 3 2 4 3 2 2 2 3 2" xfId="13026" xr:uid="{E30F1F77-EA4D-409D-81A2-45B5004472E6}"/>
    <cellStyle name="Comma 3 2 4 3 2 2 2 3 2 2" xfId="45642" xr:uid="{4C137C61-4D1D-4386-BF50-B3BDC33497B2}"/>
    <cellStyle name="Comma 3 2 4 3 2 2 2 3 2 3" xfId="33015" xr:uid="{B47A9F57-66C9-4505-B88C-AA41137C7113}"/>
    <cellStyle name="Comma 3 2 4 3 2 2 2 3 3" xfId="20386" xr:uid="{7C1875D0-1800-4F9F-BB6C-D4544DF104B7}"/>
    <cellStyle name="Comma 3 2 4 3 2 2 2 3 3 2" xfId="39361" xr:uid="{1297D1A5-448A-4333-8DBA-0D0E498D8CC2}"/>
    <cellStyle name="Comma 3 2 4 3 2 2 2 3 4" xfId="26722" xr:uid="{CF7E2B5C-A38D-46CB-9ADA-784B0EBA412E}"/>
    <cellStyle name="Comma 3 2 4 3 2 2 2 4" xfId="12147" xr:uid="{CB36A64A-2B7E-472B-9CEC-3FA7C5B1CC98}"/>
    <cellStyle name="Comma 3 2 4 3 2 2 2 4 2" xfId="44763" xr:uid="{F5B959F5-9750-4C5C-9ABA-75C34B88E585}"/>
    <cellStyle name="Comma 3 2 4 3 2 2 2 4 3" xfId="32136" xr:uid="{17158F54-3807-4777-8675-F11761CDBC89}"/>
    <cellStyle name="Comma 3 2 4 3 2 2 2 5" xfId="19507" xr:uid="{240E8645-B7C6-4914-BC29-5F80ABB330BC}"/>
    <cellStyle name="Comma 3 2 4 3 2 2 2 5 2" xfId="38482" xr:uid="{EB6C707A-4CE9-4B28-A008-FFB4CBB0F2AB}"/>
    <cellStyle name="Comma 3 2 4 3 2 2 2 6" xfId="25843" xr:uid="{F725EE02-8CF4-4FB2-938C-2E11B427B443}"/>
    <cellStyle name="Comma 3 2 4 3 2 2 3" xfId="3925" xr:uid="{E3CC2F9A-9275-485D-9910-6C4992A896DB}"/>
    <cellStyle name="Comma 3 2 4 3 2 2 3 2" xfId="7422" xr:uid="{91B3C36B-DE8C-44AA-916F-62BE6278222A}"/>
    <cellStyle name="Comma 3 2 4 3 2 2 3 2 2" xfId="14787" xr:uid="{4E9A4E07-A930-41F8-AE47-E58EA4BBFA13}"/>
    <cellStyle name="Comma 3 2 4 3 2 2 3 2 2 2" xfId="47403" xr:uid="{C487BA2C-4F4E-4E6F-B4E6-1E7370019A6F}"/>
    <cellStyle name="Comma 3 2 4 3 2 2 3 2 2 3" xfId="34776" xr:uid="{1283B33F-B5CF-407F-8D50-CED2F6020DF8}"/>
    <cellStyle name="Comma 3 2 4 3 2 2 3 2 3" xfId="22147" xr:uid="{F502379A-E630-4728-BEF4-C7372D9B8D00}"/>
    <cellStyle name="Comma 3 2 4 3 2 2 3 2 3 2" xfId="41122" xr:uid="{ECBAF56D-7065-4690-BD20-59171AD531C0}"/>
    <cellStyle name="Comma 3 2 4 3 2 2 3 2 4" xfId="28483" xr:uid="{DF3D996F-3BB9-4CD7-840F-F218705577B9}"/>
    <cellStyle name="Comma 3 2 4 3 2 2 3 3" xfId="11291" xr:uid="{7386FC59-985A-4E3E-9804-9662A63A32AE}"/>
    <cellStyle name="Comma 3 2 4 3 2 2 3 3 2" xfId="43906" xr:uid="{5AFD0440-A090-45B2-B135-8A384980D2B2}"/>
    <cellStyle name="Comma 3 2 4 3 2 2 3 3 3" xfId="31279" xr:uid="{9E1CFD68-6811-4A89-B950-1A072EAF6936}"/>
    <cellStyle name="Comma 3 2 4 3 2 2 3 4" xfId="18651" xr:uid="{B97168BB-9E99-4796-8BAE-F5195BEBE437}"/>
    <cellStyle name="Comma 3 2 4 3 2 2 3 4 2" xfId="37625" xr:uid="{30B1BB80-BD67-419D-BA4B-DB74C54D0010}"/>
    <cellStyle name="Comma 3 2 4 3 2 2 3 5" xfId="24986" xr:uid="{F2084729-E006-426B-A805-0509089DF317}"/>
    <cellStyle name="Comma 3 2 4 3 2 2 4" xfId="6546" xr:uid="{C86B61F8-F652-4766-996E-A2DFEF2A86D0}"/>
    <cellStyle name="Comma 3 2 4 3 2 2 4 2" xfId="13911" xr:uid="{CF673C0C-75B7-48D4-BC40-CEAC6188B636}"/>
    <cellStyle name="Comma 3 2 4 3 2 2 4 2 2" xfId="46527" xr:uid="{624E3F42-1F4A-4A7A-9F3F-99522AD877D1}"/>
    <cellStyle name="Comma 3 2 4 3 2 2 4 2 3" xfId="33900" xr:uid="{C5D274E4-614A-4E9C-AF92-0662D832F1CB}"/>
    <cellStyle name="Comma 3 2 4 3 2 2 4 3" xfId="21271" xr:uid="{0E8EEDA3-A480-4848-AB7E-15D042FDD57B}"/>
    <cellStyle name="Comma 3 2 4 3 2 2 4 3 2" xfId="40246" xr:uid="{503FE094-B0A0-4CA6-8C1D-518ADC99832A}"/>
    <cellStyle name="Comma 3 2 4 3 2 2 4 4" xfId="27607" xr:uid="{E7E71959-D175-4B14-8E3D-CD2259A82EAD}"/>
    <cellStyle name="Comma 3 2 4 3 2 2 5" xfId="10417" xr:uid="{D5EBCB23-8740-42DB-B01B-0FD0AE974DD8}"/>
    <cellStyle name="Comma 3 2 4 3 2 2 5 2" xfId="43030" xr:uid="{AA961A2E-EF82-46D4-92DA-125539106A06}"/>
    <cellStyle name="Comma 3 2 4 3 2 2 5 3" xfId="30403" xr:uid="{8C37E844-9E96-4526-9A09-FF7E334EA934}"/>
    <cellStyle name="Comma 3 2 4 3 2 2 6" xfId="17777" xr:uid="{63609D5C-0CE8-4732-B016-81473D654FFC}"/>
    <cellStyle name="Comma 3 2 4 3 2 2 6 2" xfId="36749" xr:uid="{6939D8AC-3CFE-435F-8C48-376B78F9FD1F}"/>
    <cellStyle name="Comma 3 2 4 3 2 2 7" xfId="24110" xr:uid="{252C3552-9FD4-41EC-9038-63B8B33C04A7}"/>
    <cellStyle name="Comma 3 2 4 3 2 3" xfId="4341" xr:uid="{4D267E91-5E65-4A20-AC05-1A497269DCCF}"/>
    <cellStyle name="Comma 3 2 4 3 2 3 2" xfId="7838" xr:uid="{095FDA9D-5CDE-40A1-AF91-DF7B0831B3DD}"/>
    <cellStyle name="Comma 3 2 4 3 2 3 2 2" xfId="15203" xr:uid="{08F7F372-AA0F-4142-A9B7-CCB183AE362E}"/>
    <cellStyle name="Comma 3 2 4 3 2 3 2 2 2" xfId="47819" xr:uid="{6C0E1942-703A-4F45-A065-928E8E7A622C}"/>
    <cellStyle name="Comma 3 2 4 3 2 3 2 2 3" xfId="35192" xr:uid="{A2A8A8E7-8C4B-4CC9-93E8-F29CBC3C1176}"/>
    <cellStyle name="Comma 3 2 4 3 2 3 2 3" xfId="22563" xr:uid="{C212BBB6-9C34-4371-ADCE-2511ABF66701}"/>
    <cellStyle name="Comma 3 2 4 3 2 3 2 3 2" xfId="41538" xr:uid="{19A16758-C9B5-49F7-A7B5-F4EC6512E34F}"/>
    <cellStyle name="Comma 3 2 4 3 2 3 2 4" xfId="28899" xr:uid="{233AB186-2CC3-46C6-9863-0DE1AB9240E4}"/>
    <cellStyle name="Comma 3 2 4 3 2 3 3" xfId="5219" xr:uid="{53407F46-4E40-4E9B-9616-ED4517841378}"/>
    <cellStyle name="Comma 3 2 4 3 2 3 3 2" xfId="12584" xr:uid="{CD08E871-1385-49BE-A534-9D8617E0F811}"/>
    <cellStyle name="Comma 3 2 4 3 2 3 3 2 2" xfId="45200" xr:uid="{817C9E9E-C764-4163-9730-06544885DAC4}"/>
    <cellStyle name="Comma 3 2 4 3 2 3 3 2 3" xfId="32573" xr:uid="{D7A11C22-C165-4684-8A65-DA4F71459287}"/>
    <cellStyle name="Comma 3 2 4 3 2 3 3 3" xfId="19944" xr:uid="{6A475274-04A9-49EF-8B9E-FE464AE8C951}"/>
    <cellStyle name="Comma 3 2 4 3 2 3 3 3 2" xfId="38919" xr:uid="{79206614-7CCB-4B3F-B97D-40273B46ED31}"/>
    <cellStyle name="Comma 3 2 4 3 2 3 3 4" xfId="26280" xr:uid="{315990BF-86D1-4CB1-B6CE-17B7FF138739}"/>
    <cellStyle name="Comma 3 2 4 3 2 3 4" xfId="11707" xr:uid="{13E33A66-4084-4FDC-AADF-1D64320BE00B}"/>
    <cellStyle name="Comma 3 2 4 3 2 3 4 2" xfId="44322" xr:uid="{76E1E55B-179C-4F52-9721-3E06EAD79FE8}"/>
    <cellStyle name="Comma 3 2 4 3 2 3 4 3" xfId="31695" xr:uid="{E6708124-938F-448E-9613-5730A24A503C}"/>
    <cellStyle name="Comma 3 2 4 3 2 3 5" xfId="19067" xr:uid="{4BF18507-82CA-4F13-AF76-8C4FA5DA07F4}"/>
    <cellStyle name="Comma 3 2 4 3 2 3 5 2" xfId="38041" xr:uid="{C51E4B72-A9C8-4FE6-86F0-D356031DD600}"/>
    <cellStyle name="Comma 3 2 4 3 2 3 6" xfId="25402" xr:uid="{F99D2276-A277-4ADD-B006-A2E4C01C141F}"/>
    <cellStyle name="Comma 3 2 4 3 2 4" xfId="3491" xr:uid="{882A604A-5739-4BAB-B0A8-28BD5F68C34F}"/>
    <cellStyle name="Comma 3 2 4 3 2 4 2" xfId="6988" xr:uid="{6E67CFEB-5CDA-42DB-A68F-965FC618B120}"/>
    <cellStyle name="Comma 3 2 4 3 2 4 2 2" xfId="14353" xr:uid="{E04DF876-3F86-41F0-97DD-846E9AA6E3F4}"/>
    <cellStyle name="Comma 3 2 4 3 2 4 2 2 2" xfId="46969" xr:uid="{9ADB3EDD-8EC0-4955-8D66-0CFCC90D58D5}"/>
    <cellStyle name="Comma 3 2 4 3 2 4 2 2 3" xfId="34342" xr:uid="{EDD45B07-A264-4D51-A1A8-DED4528AE445}"/>
    <cellStyle name="Comma 3 2 4 3 2 4 2 3" xfId="21713" xr:uid="{333C6924-5F38-46CD-AF75-537FFF441B57}"/>
    <cellStyle name="Comma 3 2 4 3 2 4 2 3 2" xfId="40688" xr:uid="{16DA0BC3-1E81-447B-B18B-4B3FF26656EA}"/>
    <cellStyle name="Comma 3 2 4 3 2 4 2 4" xfId="28049" xr:uid="{FE51D520-11E9-41AB-B80B-968B98906D9D}"/>
    <cellStyle name="Comma 3 2 4 3 2 4 3" xfId="10857" xr:uid="{2AC8ED2B-F406-4924-A937-00E4132FCA63}"/>
    <cellStyle name="Comma 3 2 4 3 2 4 3 2" xfId="43472" xr:uid="{4B3B2D7E-A1EF-4EE8-B25B-430C73B5BD43}"/>
    <cellStyle name="Comma 3 2 4 3 2 4 3 3" xfId="30845" xr:uid="{1EEA5B6E-5F77-400C-AF3D-E64CB01082DE}"/>
    <cellStyle name="Comma 3 2 4 3 2 4 4" xfId="18217" xr:uid="{73A56AA4-2C24-4B69-9142-1FDC59009FD7}"/>
    <cellStyle name="Comma 3 2 4 3 2 4 4 2" xfId="37191" xr:uid="{A2045EF0-548F-4453-8CB4-BAD794034AE1}"/>
    <cellStyle name="Comma 3 2 4 3 2 4 5" xfId="24552" xr:uid="{9828A7BD-7AD9-4F7A-84AE-070E7CDF6F94}"/>
    <cellStyle name="Comma 3 2 4 3 2 5" xfId="6104" xr:uid="{F8267451-54C0-454D-AC6D-C69C65867F0F}"/>
    <cellStyle name="Comma 3 2 4 3 2 5 2" xfId="13469" xr:uid="{E3D04E97-73E9-43BC-92B2-737DFEEE35D1}"/>
    <cellStyle name="Comma 3 2 4 3 2 5 2 2" xfId="46085" xr:uid="{C28D2CAE-8836-4F17-98B5-625873F763E6}"/>
    <cellStyle name="Comma 3 2 4 3 2 5 2 3" xfId="33458" xr:uid="{236092F9-2FEA-450F-A035-9FE11C7899E2}"/>
    <cellStyle name="Comma 3 2 4 3 2 5 3" xfId="20829" xr:uid="{ADC7B2C8-E83A-4C01-A043-0B7746B67674}"/>
    <cellStyle name="Comma 3 2 4 3 2 5 3 2" xfId="39804" xr:uid="{DD9046E2-5682-40D4-B9E3-D219C4B9831E}"/>
    <cellStyle name="Comma 3 2 4 3 2 5 4" xfId="27165" xr:uid="{6CC75FC6-EBC0-4278-A64C-BBA5797C523B}"/>
    <cellStyle name="Comma 3 2 4 3 2 6" xfId="9977" xr:uid="{CBB0B54D-5E20-4A99-BCF9-52411133EF84}"/>
    <cellStyle name="Comma 3 2 4 3 2 6 2" xfId="42588" xr:uid="{53CBFDA3-9CEC-4A7C-8497-477D10E1B5D5}"/>
    <cellStyle name="Comma 3 2 4 3 2 6 3" xfId="29961" xr:uid="{EA34808E-038F-4D5A-B61A-CE9A5AE249F0}"/>
    <cellStyle name="Comma 3 2 4 3 2 7" xfId="17337" xr:uid="{8F2748EC-C126-4173-A6A4-39E282EE590D}"/>
    <cellStyle name="Comma 3 2 4 3 2 7 2" xfId="36275" xr:uid="{81E41190-E65E-4FCB-A248-7ECE1EB906C7}"/>
    <cellStyle name="Comma 3 2 4 3 2 8" xfId="23664" xr:uid="{F91FCB09-DEB5-4CFD-8030-2C0639C90B51}"/>
    <cellStyle name="Comma 3 2 4 3 3" xfId="2894" xr:uid="{8AD788A7-6173-440D-8E3B-88705C2E324C}"/>
    <cellStyle name="Comma 3 2 4 3 3 2" xfId="4626" xr:uid="{4B7338D7-9491-4C3A-9E1B-4745B6064D94}"/>
    <cellStyle name="Comma 3 2 4 3 3 2 2" xfId="8124" xr:uid="{6B04963F-41E1-4A2F-AF6D-C1E50813748B}"/>
    <cellStyle name="Comma 3 2 4 3 3 2 2 2" xfId="15489" xr:uid="{6F415B82-BE40-4313-936F-2DD54BAECC19}"/>
    <cellStyle name="Comma 3 2 4 3 3 2 2 2 2" xfId="48105" xr:uid="{923AD272-668C-4ACC-AF32-91E5A279A5DC}"/>
    <cellStyle name="Comma 3 2 4 3 3 2 2 2 3" xfId="35478" xr:uid="{1F45BE9A-7C89-447D-BA4F-B930053DB1C8}"/>
    <cellStyle name="Comma 3 2 4 3 3 2 2 3" xfId="22849" xr:uid="{9461B2C9-E6AF-428F-8E9F-1B8E924EBF08}"/>
    <cellStyle name="Comma 3 2 4 3 3 2 2 3 2" xfId="41824" xr:uid="{DADA9957-25AC-42FF-8BB3-EA5307F90084}"/>
    <cellStyle name="Comma 3 2 4 3 3 2 2 4" xfId="29185" xr:uid="{67B4320F-F262-4E70-B54A-8DF9791D880B}"/>
    <cellStyle name="Comma 3 2 4 3 3 2 3" xfId="5506" xr:uid="{FE8533D8-9A16-4E7E-B4AB-C229676BB5EE}"/>
    <cellStyle name="Comma 3 2 4 3 3 2 3 2" xfId="12871" xr:uid="{9659A903-DE59-4DDB-A6A8-0800C7537C01}"/>
    <cellStyle name="Comma 3 2 4 3 3 2 3 2 2" xfId="45487" xr:uid="{1F09D746-1FF5-4522-8BE9-D5938112BAA0}"/>
    <cellStyle name="Comma 3 2 4 3 3 2 3 2 3" xfId="32860" xr:uid="{B83B2D17-6E15-40D6-AEEF-51DBE42C9B83}"/>
    <cellStyle name="Comma 3 2 4 3 3 2 3 3" xfId="20231" xr:uid="{80761AA6-16D4-443B-970A-B85EDF34C24A}"/>
    <cellStyle name="Comma 3 2 4 3 3 2 3 3 2" xfId="39206" xr:uid="{56B13E0C-3CC0-474C-828B-B1BDA911FDD6}"/>
    <cellStyle name="Comma 3 2 4 3 3 2 3 4" xfId="26567" xr:uid="{04645939-E5C0-4BA8-BF7C-750E497C93BC}"/>
    <cellStyle name="Comma 3 2 4 3 3 2 4" xfId="11992" xr:uid="{DF42BC7A-304E-4481-9E52-4C2C9F7D2155}"/>
    <cellStyle name="Comma 3 2 4 3 3 2 4 2" xfId="44608" xr:uid="{7B4D9D66-6B91-41BB-B11D-661B8E5A5816}"/>
    <cellStyle name="Comma 3 2 4 3 3 2 4 3" xfId="31981" xr:uid="{EC4353BA-C25B-4DBC-AE98-1159B3EDFB72}"/>
    <cellStyle name="Comma 3 2 4 3 3 2 5" xfId="19352" xr:uid="{549DC513-5F01-4B78-AC12-BA5FA2D1B40A}"/>
    <cellStyle name="Comma 3 2 4 3 3 2 5 2" xfId="38327" xr:uid="{FCD764FD-35D7-46E2-B3DA-D7C75B858C23}"/>
    <cellStyle name="Comma 3 2 4 3 3 2 6" xfId="25688" xr:uid="{D6357B5C-6352-4F6E-841D-2594A24AEC02}"/>
    <cellStyle name="Comma 3 2 4 3 3 3" xfId="3771" xr:uid="{899A14E4-CA62-4E4C-B13B-AEDAFC3EBDE8}"/>
    <cellStyle name="Comma 3 2 4 3 3 3 2" xfId="7268" xr:uid="{2BE91DAC-DA9C-4A63-BCDF-D2E0E5F91432}"/>
    <cellStyle name="Comma 3 2 4 3 3 3 2 2" xfId="14633" xr:uid="{29132108-6455-400B-BCAB-EF08B6E27879}"/>
    <cellStyle name="Comma 3 2 4 3 3 3 2 2 2" xfId="47249" xr:uid="{804A9D66-6291-4A67-A339-DE5EDB50BA98}"/>
    <cellStyle name="Comma 3 2 4 3 3 3 2 2 3" xfId="34622" xr:uid="{143D09E7-E262-47B9-A835-011D3B25AF12}"/>
    <cellStyle name="Comma 3 2 4 3 3 3 2 3" xfId="21993" xr:uid="{F29E63D3-6940-4D63-BBA8-A840B8E2E906}"/>
    <cellStyle name="Comma 3 2 4 3 3 3 2 3 2" xfId="40968" xr:uid="{801CAC33-B140-4EE3-A6FF-4E8F5F82A3C5}"/>
    <cellStyle name="Comma 3 2 4 3 3 3 2 4" xfId="28329" xr:uid="{BA4F8E7F-95C1-4C8E-B283-5516919BBC3D}"/>
    <cellStyle name="Comma 3 2 4 3 3 3 3" xfId="11137" xr:uid="{B024D513-39D4-474F-8E9C-79153CB23D20}"/>
    <cellStyle name="Comma 3 2 4 3 3 3 3 2" xfId="43752" xr:uid="{F43F180A-014F-4160-A0D8-293406590A6A}"/>
    <cellStyle name="Comma 3 2 4 3 3 3 3 3" xfId="31125" xr:uid="{1C9BF994-1EF4-49AF-8AF3-7198C8FA9C7A}"/>
    <cellStyle name="Comma 3 2 4 3 3 3 4" xfId="18497" xr:uid="{AF434E14-17D6-4D70-A3FD-673D9120F46A}"/>
    <cellStyle name="Comma 3 2 4 3 3 3 4 2" xfId="37471" xr:uid="{AC45E8EC-F2A3-43D9-9C3E-65573811BA25}"/>
    <cellStyle name="Comma 3 2 4 3 3 3 5" xfId="24832" xr:uid="{B5043841-527F-472B-96E9-56248B6FF806}"/>
    <cellStyle name="Comma 3 2 4 3 3 4" xfId="6391" xr:uid="{8802D809-E37C-4C15-A270-69AED0C84600}"/>
    <cellStyle name="Comma 3 2 4 3 3 4 2" xfId="13756" xr:uid="{4B5109AC-C308-4495-AADA-63807E679157}"/>
    <cellStyle name="Comma 3 2 4 3 3 4 2 2" xfId="46372" xr:uid="{B22EC0B1-7143-46F9-B4EB-02AB412D0800}"/>
    <cellStyle name="Comma 3 2 4 3 3 4 2 3" xfId="33745" xr:uid="{76B7D511-D4A4-4487-B300-06F0F4D3AEC5}"/>
    <cellStyle name="Comma 3 2 4 3 3 4 3" xfId="21116" xr:uid="{F93536D6-61E4-451C-A323-D9BCD8A2DFD6}"/>
    <cellStyle name="Comma 3 2 4 3 3 4 3 2" xfId="40091" xr:uid="{CC2255FD-BF98-4967-AF92-8C8137DCB5A5}"/>
    <cellStyle name="Comma 3 2 4 3 3 4 4" xfId="27452" xr:uid="{6112E89D-D638-4BAE-AC02-577CF909CB65}"/>
    <cellStyle name="Comma 3 2 4 3 3 5" xfId="10262" xr:uid="{79616F3B-71EA-466C-A225-DAD4A1142DD6}"/>
    <cellStyle name="Comma 3 2 4 3 3 5 2" xfId="42875" xr:uid="{58CF3E0A-57B2-4E88-93DD-05D3C99CBA54}"/>
    <cellStyle name="Comma 3 2 4 3 3 5 3" xfId="30248" xr:uid="{0D89E087-84F7-48C0-9768-9BAF04ACAA1D}"/>
    <cellStyle name="Comma 3 2 4 3 3 6" xfId="17622" xr:uid="{E61DE6FB-8B3B-4CF1-803E-72B24FFA3776}"/>
    <cellStyle name="Comma 3 2 4 3 3 6 2" xfId="36594" xr:uid="{DBFB64D3-90F2-417D-BA4F-42B23F7D36D2}"/>
    <cellStyle name="Comma 3 2 4 3 3 7" xfId="23955" xr:uid="{ECAE18E2-FD55-4545-908E-3CE7BD641D21}"/>
    <cellStyle name="Comma 3 2 4 3 4" xfId="4187" xr:uid="{99AAB191-DAB3-4346-B51D-A6C581032F12}"/>
    <cellStyle name="Comma 3 2 4 3 4 2" xfId="7684" xr:uid="{FF741018-14FD-4003-93BD-E2B0AD15815C}"/>
    <cellStyle name="Comma 3 2 4 3 4 2 2" xfId="15049" xr:uid="{F7986622-DA9A-4807-9B6C-E6E0BD3B5D6B}"/>
    <cellStyle name="Comma 3 2 4 3 4 2 2 2" xfId="47665" xr:uid="{FABD1FA7-F129-4775-8D1A-A8DCD08EB777}"/>
    <cellStyle name="Comma 3 2 4 3 4 2 2 3" xfId="35038" xr:uid="{0C8DE92F-E063-41B4-96C0-3B43079B22CF}"/>
    <cellStyle name="Comma 3 2 4 3 4 2 3" xfId="22409" xr:uid="{2237B826-F056-4438-B017-02EE7792338F}"/>
    <cellStyle name="Comma 3 2 4 3 4 2 3 2" xfId="41384" xr:uid="{9B9052F6-CC44-4DDB-BAC6-1BCAD74444DE}"/>
    <cellStyle name="Comma 3 2 4 3 4 2 4" xfId="28745" xr:uid="{30E60945-A6B9-429B-B627-E590A0F2DDCE}"/>
    <cellStyle name="Comma 3 2 4 3 4 3" xfId="5064" xr:uid="{E0E1207A-677C-4D6F-B841-D9BCAEF5ED1D}"/>
    <cellStyle name="Comma 3 2 4 3 4 3 2" xfId="12429" xr:uid="{AE338F0C-0F4F-4C41-881A-0D58CA2754F4}"/>
    <cellStyle name="Comma 3 2 4 3 4 3 2 2" xfId="45045" xr:uid="{C039567A-C124-4D79-A3EF-D9F84FCAD9FA}"/>
    <cellStyle name="Comma 3 2 4 3 4 3 2 3" xfId="32418" xr:uid="{6B5E82C9-18C2-4E9B-ADD4-680EABA525EC}"/>
    <cellStyle name="Comma 3 2 4 3 4 3 3" xfId="19789" xr:uid="{90E77519-7E3E-4F56-AF73-14818A31E410}"/>
    <cellStyle name="Comma 3 2 4 3 4 3 3 2" xfId="38764" xr:uid="{42FF3712-DE00-4029-86A2-425939BBC092}"/>
    <cellStyle name="Comma 3 2 4 3 4 3 4" xfId="26125" xr:uid="{96BFF506-1DF4-4FE3-8B48-1535DAACF88A}"/>
    <cellStyle name="Comma 3 2 4 3 4 4" xfId="11553" xr:uid="{1138595A-985F-44B0-9297-B8BD0B5CFD18}"/>
    <cellStyle name="Comma 3 2 4 3 4 4 2" xfId="44168" xr:uid="{97EF016F-CE97-425F-89BF-B92DD106EBF2}"/>
    <cellStyle name="Comma 3 2 4 3 4 4 3" xfId="31541" xr:uid="{C64B7E57-01C3-4248-B1DF-9DE218ABB63D}"/>
    <cellStyle name="Comma 3 2 4 3 4 5" xfId="18913" xr:uid="{D9633687-D538-4F0E-AA1B-A6AE9EDA01F6}"/>
    <cellStyle name="Comma 3 2 4 3 4 5 2" xfId="37887" xr:uid="{220604D8-77B3-46E1-9291-1BB92036DC50}"/>
    <cellStyle name="Comma 3 2 4 3 4 6" xfId="25248" xr:uid="{911680A2-9D78-43D8-8D97-03002C1F388A}"/>
    <cellStyle name="Comma 3 2 4 3 5" xfId="3337" xr:uid="{A15BA027-5995-4AC0-A7EC-40F0CF407B46}"/>
    <cellStyle name="Comma 3 2 4 3 5 2" xfId="6834" xr:uid="{0850A165-FA4B-4AF4-BDCD-EA176EB75C4F}"/>
    <cellStyle name="Comma 3 2 4 3 5 2 2" xfId="14199" xr:uid="{F3F04B2C-3796-4371-A4FE-7453CC9CF02F}"/>
    <cellStyle name="Comma 3 2 4 3 5 2 2 2" xfId="46815" xr:uid="{25F438B0-59FA-4C97-95C1-7708A88173D0}"/>
    <cellStyle name="Comma 3 2 4 3 5 2 2 3" xfId="34188" xr:uid="{C842A8E9-4A45-4ECB-B1D8-0AD9E0F80A23}"/>
    <cellStyle name="Comma 3 2 4 3 5 2 3" xfId="21559" xr:uid="{168AC8B5-400A-4D07-BD16-E2B08EBF8B4B}"/>
    <cellStyle name="Comma 3 2 4 3 5 2 3 2" xfId="40534" xr:uid="{FD4BCF43-2B81-4944-BC47-15B8BEE45A2D}"/>
    <cellStyle name="Comma 3 2 4 3 5 2 4" xfId="27895" xr:uid="{8851D996-15BB-4D2D-B0E9-B1F09518E4C8}"/>
    <cellStyle name="Comma 3 2 4 3 5 3" xfId="10703" xr:uid="{408073E7-FAA0-46D7-85F9-6F4D05A01B3F}"/>
    <cellStyle name="Comma 3 2 4 3 5 3 2" xfId="43318" xr:uid="{783A44D9-E707-4BF6-9700-0F9BA4EE5B57}"/>
    <cellStyle name="Comma 3 2 4 3 5 3 3" xfId="30691" xr:uid="{1C49650D-1F5F-486D-8646-816668C37505}"/>
    <cellStyle name="Comma 3 2 4 3 5 4" xfId="18063" xr:uid="{BB7DD7E4-5AEE-4257-BCC6-ABA021BFD82A}"/>
    <cellStyle name="Comma 3 2 4 3 5 4 2" xfId="37037" xr:uid="{99426F3F-DC16-4D70-891B-F14A11F56393}"/>
    <cellStyle name="Comma 3 2 4 3 5 5" xfId="24398" xr:uid="{7BB7B93D-91F7-4070-AF90-D97F8A10EC04}"/>
    <cellStyle name="Comma 3 2 4 3 6" xfId="5949" xr:uid="{67E10EDC-8BC5-40DC-8015-C5704DF76412}"/>
    <cellStyle name="Comma 3 2 4 3 6 2" xfId="13314" xr:uid="{C36EEAE6-1572-4E24-B704-ED07D02889A8}"/>
    <cellStyle name="Comma 3 2 4 3 6 2 2" xfId="45930" xr:uid="{E3584F58-9EEE-4F1C-AC61-D519BED69C62}"/>
    <cellStyle name="Comma 3 2 4 3 6 2 3" xfId="33303" xr:uid="{4D7FE2D2-F2A5-4EAA-A18A-F39C8492FC3B}"/>
    <cellStyle name="Comma 3 2 4 3 6 3" xfId="20674" xr:uid="{51F9C99A-688F-4B90-B8F8-5A01E34CFDA1}"/>
    <cellStyle name="Comma 3 2 4 3 6 3 2" xfId="39649" xr:uid="{F3675DBE-9775-4CC6-B04B-5A561B43CF59}"/>
    <cellStyle name="Comma 3 2 4 3 6 4" xfId="27010" xr:uid="{243CFF1C-B3EB-4189-9361-96781E3CA733}"/>
    <cellStyle name="Comma 3 2 4 3 7" xfId="2397" xr:uid="{4E0989DC-061F-4880-8DF1-0120FFA819B4}"/>
    <cellStyle name="Comma 3 2 4 3 7 2" xfId="9822" xr:uid="{7D08EC3F-0CCF-4948-965F-4FDA05A11009}"/>
    <cellStyle name="Comma 3 2 4 3 7 2 2" xfId="42433" xr:uid="{D2B29E34-65C1-42CD-9C89-D8E51A136EE1}"/>
    <cellStyle name="Comma 3 2 4 3 7 3" xfId="17182" xr:uid="{B6AAC5FF-9306-4E86-88DB-8D45A2DA5F5C}"/>
    <cellStyle name="Comma 3 2 4 3 7 4" xfId="29806" xr:uid="{6346D603-0966-4F4B-925E-14DA0F902039}"/>
    <cellStyle name="Comma 3 2 4 3 8" xfId="2048" xr:uid="{D71F531A-83BD-46BC-823F-46C48175F121}"/>
    <cellStyle name="Comma 3 2 4 3 8 2" xfId="9585" xr:uid="{3A2FDCE2-4467-40E8-8B00-4DF78E1A44AC}"/>
    <cellStyle name="Comma 3 2 4 3 8 3" xfId="16945" xr:uid="{663190A3-DC09-4ACE-B191-A68F372E9FD0}"/>
    <cellStyle name="Comma 3 2 4 3 8 4" xfId="36120" xr:uid="{40148CF7-DB7C-4457-AAC6-187C080D2859}"/>
    <cellStyle name="Comma 3 2 4 3 9" xfId="8924" xr:uid="{A28E9522-CF31-49B8-B095-50B7F1B862B7}"/>
    <cellStyle name="Comma 3 2 4 4" xfId="2476" xr:uid="{844852B4-D0FA-476B-B9E2-A8203C6C3D69}"/>
    <cellStyle name="Comma 3 2 4 4 2" xfId="2973" xr:uid="{9B846AD3-83A5-42C7-856C-61CF6A4B8A73}"/>
    <cellStyle name="Comma 3 2 4 4 2 2" xfId="4705" xr:uid="{173E8676-D381-40CD-ABEF-4076D8A77F45}"/>
    <cellStyle name="Comma 3 2 4 4 2 2 2" xfId="8203" xr:uid="{16B415E1-BFF9-447E-8476-6674B642C9FE}"/>
    <cellStyle name="Comma 3 2 4 4 2 2 2 2" xfId="15568" xr:uid="{95D19406-B1ED-4647-A3E3-E1D8E3C8FEFD}"/>
    <cellStyle name="Comma 3 2 4 4 2 2 2 2 2" xfId="48184" xr:uid="{5A9B240E-D52D-4DDB-A9D0-27683173537A}"/>
    <cellStyle name="Comma 3 2 4 4 2 2 2 2 3" xfId="35557" xr:uid="{4884F98E-3DE2-4D9C-8465-41350B1F39B2}"/>
    <cellStyle name="Comma 3 2 4 4 2 2 2 3" xfId="22928" xr:uid="{5D2D613D-B78E-4C68-A654-514BD5E95AE4}"/>
    <cellStyle name="Comma 3 2 4 4 2 2 2 3 2" xfId="41903" xr:uid="{9816DBF0-0D9F-46C4-AD2C-720FB4CE2BF8}"/>
    <cellStyle name="Comma 3 2 4 4 2 2 2 4" xfId="29264" xr:uid="{43EB0C87-E479-4463-821A-CC117A1A7EB2}"/>
    <cellStyle name="Comma 3 2 4 4 2 2 3" xfId="5585" xr:uid="{55F01E69-8535-4082-A409-5465A7F57AE7}"/>
    <cellStyle name="Comma 3 2 4 4 2 2 3 2" xfId="12950" xr:uid="{1A66BC4D-93B6-4BBF-B125-5AD6C318509A}"/>
    <cellStyle name="Comma 3 2 4 4 2 2 3 2 2" xfId="45566" xr:uid="{9BFA4DDB-FAE7-47A9-B93C-2584963E4829}"/>
    <cellStyle name="Comma 3 2 4 4 2 2 3 2 3" xfId="32939" xr:uid="{0E1A6419-2F75-44B7-A562-99A052100501}"/>
    <cellStyle name="Comma 3 2 4 4 2 2 3 3" xfId="20310" xr:uid="{079AFEB9-D1BF-4B40-A2DB-884C1494813A}"/>
    <cellStyle name="Comma 3 2 4 4 2 2 3 3 2" xfId="39285" xr:uid="{7A19143A-561F-49DE-A60F-0611E15F20E1}"/>
    <cellStyle name="Comma 3 2 4 4 2 2 3 4" xfId="26646" xr:uid="{F8B674A4-7492-44D4-B87F-ABC8CA7D9E2A}"/>
    <cellStyle name="Comma 3 2 4 4 2 2 4" xfId="12071" xr:uid="{0087AA26-EE3E-4D9A-BA8C-E1432D210696}"/>
    <cellStyle name="Comma 3 2 4 4 2 2 4 2" xfId="44687" xr:uid="{F812457D-D23F-47AC-A676-F3A51106D126}"/>
    <cellStyle name="Comma 3 2 4 4 2 2 4 3" xfId="32060" xr:uid="{1052318A-D566-4A95-915F-C417ED572F2F}"/>
    <cellStyle name="Comma 3 2 4 4 2 2 5" xfId="19431" xr:uid="{3597FFCA-88F0-41FB-A2E7-F90D683D2E87}"/>
    <cellStyle name="Comma 3 2 4 4 2 2 5 2" xfId="38406" xr:uid="{C0428FF4-6BFE-469A-8D23-C095684FC295}"/>
    <cellStyle name="Comma 3 2 4 4 2 2 6" xfId="25767" xr:uid="{59DD6F07-BBF5-46A8-9C8B-93D87FDB532C}"/>
    <cellStyle name="Comma 3 2 4 4 2 3" xfId="3849" xr:uid="{13D95CD7-BB3A-42DB-A96C-A691ED92C475}"/>
    <cellStyle name="Comma 3 2 4 4 2 3 2" xfId="7346" xr:uid="{5F23AB07-25BF-4547-9B51-D59A603FA84C}"/>
    <cellStyle name="Comma 3 2 4 4 2 3 2 2" xfId="14711" xr:uid="{F8441735-0324-4152-B991-A56A2E14B99B}"/>
    <cellStyle name="Comma 3 2 4 4 2 3 2 2 2" xfId="47327" xr:uid="{4E092DFE-0C91-4469-9A27-9CB418261A17}"/>
    <cellStyle name="Comma 3 2 4 4 2 3 2 2 3" xfId="34700" xr:uid="{4EAFA2AD-A320-4856-85C3-3C61A356734D}"/>
    <cellStyle name="Comma 3 2 4 4 2 3 2 3" xfId="22071" xr:uid="{DDE33EDE-DF12-4B06-B04B-CD865499E5AE}"/>
    <cellStyle name="Comma 3 2 4 4 2 3 2 3 2" xfId="41046" xr:uid="{E410355A-3184-426D-A003-EA616CE88ABA}"/>
    <cellStyle name="Comma 3 2 4 4 2 3 2 4" xfId="28407" xr:uid="{10B13959-611A-4104-A43C-757DDEDC62D5}"/>
    <cellStyle name="Comma 3 2 4 4 2 3 3" xfId="11215" xr:uid="{C9FA1D58-607D-4C21-B804-EED53A0007C8}"/>
    <cellStyle name="Comma 3 2 4 4 2 3 3 2" xfId="43830" xr:uid="{C8C39B91-67FD-4BFB-9600-2FCC03BF4A1D}"/>
    <cellStyle name="Comma 3 2 4 4 2 3 3 3" xfId="31203" xr:uid="{11E02C28-94D9-4EA8-B9F7-7A39EB113CD4}"/>
    <cellStyle name="Comma 3 2 4 4 2 3 4" xfId="18575" xr:uid="{D51AFAC1-81BF-47B8-858D-6CC9ABAC0795}"/>
    <cellStyle name="Comma 3 2 4 4 2 3 4 2" xfId="37549" xr:uid="{CE02E2CF-BF89-469A-82D0-4F5584CDE651}"/>
    <cellStyle name="Comma 3 2 4 4 2 3 5" xfId="24910" xr:uid="{3E812A6F-4D5C-4FC6-8BD5-920D7642FC4A}"/>
    <cellStyle name="Comma 3 2 4 4 2 4" xfId="6470" xr:uid="{67BDADCB-75A4-4F68-B227-42663FC60494}"/>
    <cellStyle name="Comma 3 2 4 4 2 4 2" xfId="13835" xr:uid="{62156C2B-3EC7-4164-9A64-A5DD2388BE99}"/>
    <cellStyle name="Comma 3 2 4 4 2 4 2 2" xfId="46451" xr:uid="{4C227E4A-BAE4-4451-8470-379987342FA3}"/>
    <cellStyle name="Comma 3 2 4 4 2 4 2 3" xfId="33824" xr:uid="{F8B055CD-A33D-4FAE-BE96-EFEF45A87711}"/>
    <cellStyle name="Comma 3 2 4 4 2 4 3" xfId="21195" xr:uid="{47438353-ABB3-4E8E-A770-E459B83062E5}"/>
    <cellStyle name="Comma 3 2 4 4 2 4 3 2" xfId="40170" xr:uid="{F09AE235-8CC9-49CE-8263-32CC21F75E54}"/>
    <cellStyle name="Comma 3 2 4 4 2 4 4" xfId="27531" xr:uid="{924432B4-C753-4159-9240-88F7280801C5}"/>
    <cellStyle name="Comma 3 2 4 4 2 5" xfId="10341" xr:uid="{840D8022-5687-4C6F-9016-9B21FDFD9F64}"/>
    <cellStyle name="Comma 3 2 4 4 2 5 2" xfId="42954" xr:uid="{EAD2F0CA-AD22-4535-B408-964BE0827F06}"/>
    <cellStyle name="Comma 3 2 4 4 2 5 3" xfId="30327" xr:uid="{903E8040-32B7-4453-A0B1-184F8A1EE0D1}"/>
    <cellStyle name="Comma 3 2 4 4 2 6" xfId="17701" xr:uid="{2C77D6D6-A18A-43D0-978C-B763FCA33F02}"/>
    <cellStyle name="Comma 3 2 4 4 2 6 2" xfId="36673" xr:uid="{DB9D3DAD-078D-43AF-85CE-948FC0C61BB2}"/>
    <cellStyle name="Comma 3 2 4 4 2 7" xfId="24034" xr:uid="{F3F8E353-F730-4C12-A177-15E524E16734}"/>
    <cellStyle name="Comma 3 2 4 4 3" xfId="4265" xr:uid="{14FABF41-A023-4956-B907-681F6F7ECDE9}"/>
    <cellStyle name="Comma 3 2 4 4 3 2" xfId="7762" xr:uid="{383B6CB5-66B4-4D3F-B852-369093FDB274}"/>
    <cellStyle name="Comma 3 2 4 4 3 2 2" xfId="15127" xr:uid="{9F18E484-5B7A-472F-9625-820A20E89089}"/>
    <cellStyle name="Comma 3 2 4 4 3 2 2 2" xfId="47743" xr:uid="{484C3860-848B-464B-A03F-F7E5D79960D9}"/>
    <cellStyle name="Comma 3 2 4 4 3 2 2 3" xfId="35116" xr:uid="{754CB580-128D-4389-87BA-12A1A0C56301}"/>
    <cellStyle name="Comma 3 2 4 4 3 2 3" xfId="22487" xr:uid="{78766075-2F11-419F-AFE7-4F5258DE9062}"/>
    <cellStyle name="Comma 3 2 4 4 3 2 3 2" xfId="41462" xr:uid="{0CCA92BA-1CEE-4A31-8650-64DCFEB4FC15}"/>
    <cellStyle name="Comma 3 2 4 4 3 2 4" xfId="28823" xr:uid="{272DC654-C461-4EB0-83CA-CA08F9361DA7}"/>
    <cellStyle name="Comma 3 2 4 4 3 3" xfId="5143" xr:uid="{F1F4D31E-1E7D-4E8A-A3F9-648ED50BA7A7}"/>
    <cellStyle name="Comma 3 2 4 4 3 3 2" xfId="12508" xr:uid="{4752ED0E-E7C9-449E-A867-647B9EE1C2C2}"/>
    <cellStyle name="Comma 3 2 4 4 3 3 2 2" xfId="45124" xr:uid="{1F9ABDE5-D780-473D-B560-12B16D996BAD}"/>
    <cellStyle name="Comma 3 2 4 4 3 3 2 3" xfId="32497" xr:uid="{FC3DD236-58B4-4358-8279-228E33826883}"/>
    <cellStyle name="Comma 3 2 4 4 3 3 3" xfId="19868" xr:uid="{C8232110-FEEA-4FEA-A9A1-18AAE2B7E65C}"/>
    <cellStyle name="Comma 3 2 4 4 3 3 3 2" xfId="38843" xr:uid="{EE7F07AD-9A21-46CF-B1A8-07409FC4122C}"/>
    <cellStyle name="Comma 3 2 4 4 3 3 4" xfId="26204" xr:uid="{FCDE090B-B564-459B-BFB9-B6B50B610D5C}"/>
    <cellStyle name="Comma 3 2 4 4 3 4" xfId="11631" xr:uid="{2E8D3F0A-AE33-4B7C-9559-8A9BD5DE95C5}"/>
    <cellStyle name="Comma 3 2 4 4 3 4 2" xfId="44246" xr:uid="{2DB0558F-9ED8-4A0B-90BA-DE8A9B07DDDE}"/>
    <cellStyle name="Comma 3 2 4 4 3 4 3" xfId="31619" xr:uid="{A1ED674F-FBEA-4F81-AAB5-B03DD6884087}"/>
    <cellStyle name="Comma 3 2 4 4 3 5" xfId="18991" xr:uid="{8CCAABA3-9830-4433-9527-2117EE9F988B}"/>
    <cellStyle name="Comma 3 2 4 4 3 5 2" xfId="37965" xr:uid="{509F4FBE-9948-4F8C-A700-3FFC1507E187}"/>
    <cellStyle name="Comma 3 2 4 4 3 6" xfId="25326" xr:uid="{3B6725E5-A695-4198-BF88-A8FC42EFBC5E}"/>
    <cellStyle name="Comma 3 2 4 4 4" xfId="3415" xr:uid="{C5E3C751-0BB5-4873-A3C7-F05EEA193261}"/>
    <cellStyle name="Comma 3 2 4 4 4 2" xfId="6912" xr:uid="{2F412058-8A0D-4992-848C-684E197BD0F3}"/>
    <cellStyle name="Comma 3 2 4 4 4 2 2" xfId="14277" xr:uid="{336E9DD4-AE37-4099-9887-A63A72A837D1}"/>
    <cellStyle name="Comma 3 2 4 4 4 2 2 2" xfId="46893" xr:uid="{335E8E3F-AA96-4521-B397-F19197839C56}"/>
    <cellStyle name="Comma 3 2 4 4 4 2 2 3" xfId="34266" xr:uid="{7A646DF5-05EE-4EEE-A930-A6054BCD6B49}"/>
    <cellStyle name="Comma 3 2 4 4 4 2 3" xfId="21637" xr:uid="{E71CB087-B333-481D-A2D6-125E8541B95D}"/>
    <cellStyle name="Comma 3 2 4 4 4 2 3 2" xfId="40612" xr:uid="{E05251A8-5431-4975-B50F-196E090857D5}"/>
    <cellStyle name="Comma 3 2 4 4 4 2 4" xfId="27973" xr:uid="{D2474FD7-A4A2-419C-BB45-CA7670EF31D4}"/>
    <cellStyle name="Comma 3 2 4 4 4 3" xfId="10781" xr:uid="{0C7AA8A3-0446-4F9A-8EE8-54D9215A5714}"/>
    <cellStyle name="Comma 3 2 4 4 4 3 2" xfId="43396" xr:uid="{88376420-2462-440A-B332-2014FB3B220C}"/>
    <cellStyle name="Comma 3 2 4 4 4 3 3" xfId="30769" xr:uid="{60E49464-344C-43BD-A99A-0F837CD3FC98}"/>
    <cellStyle name="Comma 3 2 4 4 4 4" xfId="18141" xr:uid="{97427594-1C93-4258-9F24-B14A921E2542}"/>
    <cellStyle name="Comma 3 2 4 4 4 4 2" xfId="37115" xr:uid="{5F576B0F-C082-4104-B502-2BA0FDA2396A}"/>
    <cellStyle name="Comma 3 2 4 4 4 5" xfId="24476" xr:uid="{B1531AA5-101E-4039-8967-469E6659ABE9}"/>
    <cellStyle name="Comma 3 2 4 4 5" xfId="6028" xr:uid="{C92C7FC3-AF6A-41B7-BAA9-F603A912B23B}"/>
    <cellStyle name="Comma 3 2 4 4 5 2" xfId="13393" xr:uid="{70A6073E-8840-42EF-A0A5-7B76022F9BBA}"/>
    <cellStyle name="Comma 3 2 4 4 5 2 2" xfId="46009" xr:uid="{3C6453F0-6163-44C7-9AB4-749DE032EE4A}"/>
    <cellStyle name="Comma 3 2 4 4 5 2 3" xfId="33382" xr:uid="{201A6145-7AE6-430C-A8D9-46FFDE4B7034}"/>
    <cellStyle name="Comma 3 2 4 4 5 3" xfId="20753" xr:uid="{85869ECB-2880-4D34-9DA1-655761D924C5}"/>
    <cellStyle name="Comma 3 2 4 4 5 3 2" xfId="39728" xr:uid="{B9BEC309-C8D4-4C9A-B374-0DBE807DBA24}"/>
    <cellStyle name="Comma 3 2 4 4 5 4" xfId="27089" xr:uid="{A07D9679-44F3-49F5-8C0A-D6FAA4ECAE59}"/>
    <cellStyle name="Comma 3 2 4 4 6" xfId="9901" xr:uid="{B14451F5-D635-4594-989A-498301FD9FEE}"/>
    <cellStyle name="Comma 3 2 4 4 6 2" xfId="42512" xr:uid="{FD464316-F72F-4677-AFA4-37C6EAA09A02}"/>
    <cellStyle name="Comma 3 2 4 4 6 3" xfId="29885" xr:uid="{B59F0042-D14B-40C6-99D3-F3C470769948}"/>
    <cellStyle name="Comma 3 2 4 4 7" xfId="17261" xr:uid="{ED5C74A3-8CE7-4139-BF4A-D254E6FF53DD}"/>
    <cellStyle name="Comma 3 2 4 4 7 2" xfId="36199" xr:uid="{A61CD0A7-566F-4AC6-A05E-81516869D7F8}"/>
    <cellStyle name="Comma 3 2 4 4 8" xfId="23588" xr:uid="{057BD488-D727-4CCA-BC7F-16AB16DD67BC}"/>
    <cellStyle name="Comma 3 2 4 5" xfId="2269" xr:uid="{68446DA9-2C87-49F4-869D-FB1A396709E0}"/>
    <cellStyle name="Comma 3 2 4 5 2" xfId="2819" xr:uid="{0ADDD4AD-C169-4F1E-A59B-3F9CE66BF96D}"/>
    <cellStyle name="Comma 3 2 4 5 2 2" xfId="4553" xr:uid="{F71DF6FD-6EC0-4F86-BDE0-C06803AC4070}"/>
    <cellStyle name="Comma 3 2 4 5 2 2 2" xfId="8051" xr:uid="{73BB07EE-8697-40EC-B9D4-8D6DB3638E46}"/>
    <cellStyle name="Comma 3 2 4 5 2 2 2 2" xfId="15416" xr:uid="{CA6283C1-6E97-48F0-822B-9DDFF80BAF94}"/>
    <cellStyle name="Comma 3 2 4 5 2 2 2 2 2" xfId="48032" xr:uid="{2615FA72-473C-47FB-8FA3-1F3C57C4384D}"/>
    <cellStyle name="Comma 3 2 4 5 2 2 2 2 3" xfId="35405" xr:uid="{35FC73EF-EA05-49F7-A63A-221B3815D668}"/>
    <cellStyle name="Comma 3 2 4 5 2 2 2 3" xfId="22776" xr:uid="{31D9907D-697B-45DB-822B-E7A08C399E66}"/>
    <cellStyle name="Comma 3 2 4 5 2 2 2 3 2" xfId="41751" xr:uid="{3A0C1612-7367-4989-82FE-48F7137F9AB1}"/>
    <cellStyle name="Comma 3 2 4 5 2 2 2 4" xfId="29112" xr:uid="{11B745A9-A012-42A7-ACBD-D47E7E678D25}"/>
    <cellStyle name="Comma 3 2 4 5 2 2 3" xfId="5433" xr:uid="{D8EAD4D6-D44D-4AFB-BC2F-6359D1F1833C}"/>
    <cellStyle name="Comma 3 2 4 5 2 2 3 2" xfId="12798" xr:uid="{33BFC0E9-8AAA-4FA5-B6B1-EC64AAEDC7A2}"/>
    <cellStyle name="Comma 3 2 4 5 2 2 3 2 2" xfId="45414" xr:uid="{7EE9C1DA-ABE3-4C43-9C45-FA0E572FD378}"/>
    <cellStyle name="Comma 3 2 4 5 2 2 3 2 3" xfId="32787" xr:uid="{1E1450CF-979B-431A-BC9F-792607A1619E}"/>
    <cellStyle name="Comma 3 2 4 5 2 2 3 3" xfId="20158" xr:uid="{D6B424FC-AD0F-427C-B9E4-CADA85AEBB04}"/>
    <cellStyle name="Comma 3 2 4 5 2 2 3 3 2" xfId="39133" xr:uid="{D29818AD-C7E5-4D05-864A-9E49D71849C2}"/>
    <cellStyle name="Comma 3 2 4 5 2 2 3 4" xfId="26494" xr:uid="{E11F1D17-AEC7-468A-BE70-0CB8E3D20F5F}"/>
    <cellStyle name="Comma 3 2 4 5 2 2 4" xfId="11919" xr:uid="{1DC9B2FC-B7A1-45E6-9DC4-D66F17E8A668}"/>
    <cellStyle name="Comma 3 2 4 5 2 2 4 2" xfId="44535" xr:uid="{BB159734-2E12-4447-A528-742CF875A280}"/>
    <cellStyle name="Comma 3 2 4 5 2 2 4 3" xfId="31908" xr:uid="{BAEC3E6E-DC10-4277-AF49-839122F92C8F}"/>
    <cellStyle name="Comma 3 2 4 5 2 2 5" xfId="19279" xr:uid="{AE53DC19-19D5-428D-B305-EC480E059815}"/>
    <cellStyle name="Comma 3 2 4 5 2 2 5 2" xfId="38254" xr:uid="{AD4ACD21-8327-4C45-827B-9AB9EFADF9F8}"/>
    <cellStyle name="Comma 3 2 4 5 2 2 6" xfId="25615" xr:uid="{9062477C-B404-456B-99F0-E7248D75AFA2}"/>
    <cellStyle name="Comma 3 2 4 5 2 3" xfId="3698" xr:uid="{368F7598-8CA4-4C5F-9901-05886EA13E33}"/>
    <cellStyle name="Comma 3 2 4 5 2 3 2" xfId="7195" xr:uid="{2A8A97AC-43B7-41CD-A7C1-981BA6D45E6E}"/>
    <cellStyle name="Comma 3 2 4 5 2 3 2 2" xfId="14560" xr:uid="{699A7E87-5514-4352-AC55-63706EF5DF20}"/>
    <cellStyle name="Comma 3 2 4 5 2 3 2 2 2" xfId="47176" xr:uid="{A4C14F5E-E0E1-44DD-BDAA-1C3F83E8CE72}"/>
    <cellStyle name="Comma 3 2 4 5 2 3 2 2 3" xfId="34549" xr:uid="{A6A09436-BDAC-4160-AB0C-9FB236B13B8B}"/>
    <cellStyle name="Comma 3 2 4 5 2 3 2 3" xfId="21920" xr:uid="{DDD47266-2FB8-4AD4-9765-911C6DEF4A80}"/>
    <cellStyle name="Comma 3 2 4 5 2 3 2 3 2" xfId="40895" xr:uid="{609178DB-190E-4931-AD13-82CB28400BD7}"/>
    <cellStyle name="Comma 3 2 4 5 2 3 2 4" xfId="28256" xr:uid="{42FC818E-3390-4157-9D74-BCED7BE5585C}"/>
    <cellStyle name="Comma 3 2 4 5 2 3 3" xfId="11064" xr:uid="{DCF86F5D-D5B3-4803-8BEE-9EBCDDA5F282}"/>
    <cellStyle name="Comma 3 2 4 5 2 3 3 2" xfId="43679" xr:uid="{CECD448D-2D0E-434D-AB79-C72A9221675C}"/>
    <cellStyle name="Comma 3 2 4 5 2 3 3 3" xfId="31052" xr:uid="{3ED76B08-9894-41B9-9812-E5DFBD7F03F7}"/>
    <cellStyle name="Comma 3 2 4 5 2 3 4" xfId="18424" xr:uid="{D011EE31-58C8-4FE7-B0E3-E2C9E178E053}"/>
    <cellStyle name="Comma 3 2 4 5 2 3 4 2" xfId="37398" xr:uid="{5BF87CD0-AD86-4D0E-83CE-B35E5C017C9C}"/>
    <cellStyle name="Comma 3 2 4 5 2 3 5" xfId="24759" xr:uid="{10F264A1-63B8-42FC-BE5F-4B6748E402C1}"/>
    <cellStyle name="Comma 3 2 4 5 2 4" xfId="6318" xr:uid="{70A85D9A-731C-4BA4-B03C-34D053B35E27}"/>
    <cellStyle name="Comma 3 2 4 5 2 4 2" xfId="13683" xr:uid="{A911C437-1A71-46BC-86DD-6121426DC532}"/>
    <cellStyle name="Comma 3 2 4 5 2 4 2 2" xfId="46299" xr:uid="{E766DC62-0DC4-4860-9161-BBC57977CA86}"/>
    <cellStyle name="Comma 3 2 4 5 2 4 2 3" xfId="33672" xr:uid="{DE682865-7207-4244-9375-D1F039926410}"/>
    <cellStyle name="Comma 3 2 4 5 2 4 3" xfId="21043" xr:uid="{7806B5AB-B8FD-4761-885C-0A4D44EEDDA5}"/>
    <cellStyle name="Comma 3 2 4 5 2 4 3 2" xfId="40018" xr:uid="{2309DE8B-A140-4FDD-B992-743E03D04EEB}"/>
    <cellStyle name="Comma 3 2 4 5 2 4 4" xfId="27379" xr:uid="{80E7D22C-B7C8-4E25-BCE3-693599C3CE8E}"/>
    <cellStyle name="Comma 3 2 4 5 2 5" xfId="10189" xr:uid="{669E96D7-FA6E-466A-A8D2-44671D83F0DA}"/>
    <cellStyle name="Comma 3 2 4 5 2 5 2" xfId="42802" xr:uid="{77556DF3-FAA3-4544-A6B1-FCC71433C9A2}"/>
    <cellStyle name="Comma 3 2 4 5 2 5 3" xfId="30175" xr:uid="{9C323622-A04E-4F06-B085-FE875C622BD1}"/>
    <cellStyle name="Comma 3 2 4 5 2 6" xfId="17549" xr:uid="{C9F29EFA-C634-4191-99CB-B69E6F6B4D02}"/>
    <cellStyle name="Comma 3 2 4 5 2 6 2" xfId="36521" xr:uid="{D324BE88-75F9-4F1A-B548-DA0016EC3247}"/>
    <cellStyle name="Comma 3 2 4 5 2 7" xfId="23882" xr:uid="{89A2F5DD-7AA2-4FFE-9C2C-EFA3FB100FC6}"/>
    <cellStyle name="Comma 3 2 4 5 3" xfId="4114" xr:uid="{FFA81459-020A-4948-8883-54666ABE1DB0}"/>
    <cellStyle name="Comma 3 2 4 5 3 2" xfId="7611" xr:uid="{35CDF66F-C772-46A5-8D9A-3939E758573D}"/>
    <cellStyle name="Comma 3 2 4 5 3 2 2" xfId="14976" xr:uid="{AB839C91-75AF-41A6-99C6-6567BD0C36ED}"/>
    <cellStyle name="Comma 3 2 4 5 3 2 2 2" xfId="47592" xr:uid="{B5DA7094-428A-470F-AF1B-9AB0077E0144}"/>
    <cellStyle name="Comma 3 2 4 5 3 2 2 3" xfId="34965" xr:uid="{38A82A39-2A8A-4878-AF87-C06C17CC1525}"/>
    <cellStyle name="Comma 3 2 4 5 3 2 3" xfId="22336" xr:uid="{BB1362A7-E3EA-4DEA-AC2C-D31994187273}"/>
    <cellStyle name="Comma 3 2 4 5 3 2 3 2" xfId="41311" xr:uid="{F9F239B8-6ABE-445F-B90B-1C61F9EA026A}"/>
    <cellStyle name="Comma 3 2 4 5 3 2 4" xfId="28672" xr:uid="{40393591-1868-4967-A8C5-7411B41E231D}"/>
    <cellStyle name="Comma 3 2 4 5 3 3" xfId="4989" xr:uid="{DFF094C3-029E-47D3-8147-E5C7F05B6803}"/>
    <cellStyle name="Comma 3 2 4 5 3 3 2" xfId="12354" xr:uid="{BC6D700E-DE6F-4A67-85C2-FDB3F8A66897}"/>
    <cellStyle name="Comma 3 2 4 5 3 3 2 2" xfId="44970" xr:uid="{CC235973-6726-4B51-A917-F84777A2D297}"/>
    <cellStyle name="Comma 3 2 4 5 3 3 2 3" xfId="32343" xr:uid="{6E943DEA-41DD-431F-8F99-30D10A6632CD}"/>
    <cellStyle name="Comma 3 2 4 5 3 3 3" xfId="19714" xr:uid="{588BD833-C0AF-43DD-99AA-F2FB680905CF}"/>
    <cellStyle name="Comma 3 2 4 5 3 3 3 2" xfId="38689" xr:uid="{DE52513B-3352-4DC7-B462-3E8CFBCE4657}"/>
    <cellStyle name="Comma 3 2 4 5 3 3 4" xfId="26050" xr:uid="{8DDC5B65-5ACB-4FCB-8E28-C320CAF991C9}"/>
    <cellStyle name="Comma 3 2 4 5 3 4" xfId="11480" xr:uid="{E15F9236-19AC-4592-AA53-4FC4D368DC7A}"/>
    <cellStyle name="Comma 3 2 4 5 3 4 2" xfId="44095" xr:uid="{DCD63702-7BC4-4D27-9E4E-134505569EC2}"/>
    <cellStyle name="Comma 3 2 4 5 3 4 3" xfId="31468" xr:uid="{438514C2-2B68-4256-9BC2-28AB86189E35}"/>
    <cellStyle name="Comma 3 2 4 5 3 5" xfId="18840" xr:uid="{4A3A2BFE-FAAF-4795-89A0-2DD00031FBDD}"/>
    <cellStyle name="Comma 3 2 4 5 3 5 2" xfId="37814" xr:uid="{1C83BDF5-8A85-496A-A2DC-8B9630DEDA48}"/>
    <cellStyle name="Comma 3 2 4 5 3 6" xfId="25175" xr:uid="{23FE0D5B-759B-4455-99B1-63B972F300E2}"/>
    <cellStyle name="Comma 3 2 4 5 4" xfId="3264" xr:uid="{DFB9DC76-1BA5-4C44-8218-DB5637E24028}"/>
    <cellStyle name="Comma 3 2 4 5 4 2" xfId="6761" xr:uid="{20F70666-BD74-41FD-AE3F-7D7E59C1B1FA}"/>
    <cellStyle name="Comma 3 2 4 5 4 2 2" xfId="14126" xr:uid="{6B0FF258-D5E9-447B-A1D9-73F3C08F3987}"/>
    <cellStyle name="Comma 3 2 4 5 4 2 2 2" xfId="46742" xr:uid="{FA7623DC-2D91-4521-8E48-F74BE19C34F5}"/>
    <cellStyle name="Comma 3 2 4 5 4 2 2 3" xfId="34115" xr:uid="{40B97773-02B0-42B2-A130-B082B54353BA}"/>
    <cellStyle name="Comma 3 2 4 5 4 2 3" xfId="21486" xr:uid="{26C8B801-BB84-4253-AF0A-BA560939B545}"/>
    <cellStyle name="Comma 3 2 4 5 4 2 3 2" xfId="40461" xr:uid="{79E2DB0A-2F85-409A-9857-5F25B49A0A32}"/>
    <cellStyle name="Comma 3 2 4 5 4 2 4" xfId="27822" xr:uid="{EDA16961-D90E-4364-BE24-FF69D0B41AAF}"/>
    <cellStyle name="Comma 3 2 4 5 4 3" xfId="10630" xr:uid="{C3E0801B-4B6B-468C-90CB-1CE70DE6D99B}"/>
    <cellStyle name="Comma 3 2 4 5 4 3 2" xfId="43245" xr:uid="{434C63D5-94E9-4D0F-8884-367FF2EE7D76}"/>
    <cellStyle name="Comma 3 2 4 5 4 3 3" xfId="30618" xr:uid="{06A1EAA0-0640-4511-A5D8-B7B694665524}"/>
    <cellStyle name="Comma 3 2 4 5 4 4" xfId="17990" xr:uid="{E6EAD3A1-5017-441E-9C69-0AF3E759331B}"/>
    <cellStyle name="Comma 3 2 4 5 4 4 2" xfId="36964" xr:uid="{21B15FC5-1FAD-4F14-81C4-3A5A4738D430}"/>
    <cellStyle name="Comma 3 2 4 5 4 5" xfId="24325" xr:uid="{828C81AC-B4FC-474D-937F-B70E28287748}"/>
    <cellStyle name="Comma 3 2 4 5 5" xfId="5874" xr:uid="{E17D1837-4D91-408B-8189-7B6315B42813}"/>
    <cellStyle name="Comma 3 2 4 5 5 2" xfId="13239" xr:uid="{0CAC59A6-752A-496E-B222-2D2FD54821B0}"/>
    <cellStyle name="Comma 3 2 4 5 5 2 2" xfId="45855" xr:uid="{F7D46C3E-43AA-4FBE-BE3F-337DAC462D7D}"/>
    <cellStyle name="Comma 3 2 4 5 5 2 3" xfId="33228" xr:uid="{7F1CF811-C482-4023-B8FA-30E85D2FB1AC}"/>
    <cellStyle name="Comma 3 2 4 5 5 3" xfId="20599" xr:uid="{B1CCC397-78EB-4C0D-9500-5C695ABA9D3D}"/>
    <cellStyle name="Comma 3 2 4 5 5 3 2" xfId="39574" xr:uid="{B7C91F1F-54DD-4DE8-AA8F-CCCC9FA43FE2}"/>
    <cellStyle name="Comma 3 2 4 5 5 4" xfId="26935" xr:uid="{B058BB6E-61E2-4AC0-9248-DAA94BC48C11}"/>
    <cellStyle name="Comma 3 2 4 5 6" xfId="9747" xr:uid="{635BCB6F-4BF9-455C-B968-4A4E4BB0AF02}"/>
    <cellStyle name="Comma 3 2 4 5 6 2" xfId="42358" xr:uid="{9B7DAAA9-56B7-4FF0-B580-66D297EA6A72}"/>
    <cellStyle name="Comma 3 2 4 5 6 3" xfId="29731" xr:uid="{8E72064C-112E-4B0B-B3A1-C5E8BA98245C}"/>
    <cellStyle name="Comma 3 2 4 5 7" xfId="17107" xr:uid="{6476DD33-C081-4544-9F62-E94C4B3C4234}"/>
    <cellStyle name="Comma 3 2 4 5 7 2" xfId="36011" xr:uid="{9A0524C9-399F-48E4-8ED3-72BBFA235C8C}"/>
    <cellStyle name="Comma 3 2 4 5 8" xfId="23433" xr:uid="{F59EA96B-B495-4CF9-A8BB-BAA2EC0A0280}"/>
    <cellStyle name="Comma 3 2 4 6" xfId="2696" xr:uid="{CE2AF224-26EB-4FFA-8D2B-1D4B52FBAF11}"/>
    <cellStyle name="Comma 3 2 4 6 2" xfId="4452" xr:uid="{7DEAAFB4-4523-43C1-8BFF-6A5E7F097C0A}"/>
    <cellStyle name="Comma 3 2 4 6 2 2" xfId="7949" xr:uid="{1935EA50-AF49-4856-BBF8-08E81D79F0EA}"/>
    <cellStyle name="Comma 3 2 4 6 2 2 2" xfId="15314" xr:uid="{6187DCDB-28AA-40F0-81F0-72E2238EAE47}"/>
    <cellStyle name="Comma 3 2 4 6 2 2 2 2" xfId="47930" xr:uid="{11AAAF7B-1A5C-43D0-8464-809CC42C9323}"/>
    <cellStyle name="Comma 3 2 4 6 2 2 2 3" xfId="35303" xr:uid="{9B174374-7C23-4EBF-9E7E-D79CB679D38A}"/>
    <cellStyle name="Comma 3 2 4 6 2 2 3" xfId="22674" xr:uid="{D030C3EE-C8D7-4BEB-B5CD-3778225CF787}"/>
    <cellStyle name="Comma 3 2 4 6 2 2 3 2" xfId="41649" xr:uid="{4A0FA5EC-87C9-4685-9C80-575392ED1DF0}"/>
    <cellStyle name="Comma 3 2 4 6 2 2 4" xfId="29010" xr:uid="{5F3F5490-13FC-41B8-B383-BEF898796A67}"/>
    <cellStyle name="Comma 3 2 4 6 2 3" xfId="5331" xr:uid="{59C990C8-9467-4747-BE22-D4D478F81261}"/>
    <cellStyle name="Comma 3 2 4 6 2 3 2" xfId="12696" xr:uid="{75481C7A-29AE-4965-948D-8B6BF015B324}"/>
    <cellStyle name="Comma 3 2 4 6 2 3 2 2" xfId="45312" xr:uid="{E08A80B2-3C66-40CC-ACB9-4EAAF83BE198}"/>
    <cellStyle name="Comma 3 2 4 6 2 3 2 3" xfId="32685" xr:uid="{33D35938-0993-4D0E-879D-DE0864DB8EF9}"/>
    <cellStyle name="Comma 3 2 4 6 2 3 3" xfId="20056" xr:uid="{548BF34A-9AF0-4910-BA5B-4F7C881D1BFC}"/>
    <cellStyle name="Comma 3 2 4 6 2 3 3 2" xfId="39031" xr:uid="{6C6B793C-8C88-4CDB-B687-4686C58E1AA5}"/>
    <cellStyle name="Comma 3 2 4 6 2 3 4" xfId="26392" xr:uid="{594A33B9-FF98-4ACC-97E8-51205B968090}"/>
    <cellStyle name="Comma 3 2 4 6 2 4" xfId="11818" xr:uid="{7642ADAD-29A1-4D2B-B2BE-7C2A03D53004}"/>
    <cellStyle name="Comma 3 2 4 6 2 4 2" xfId="44433" xr:uid="{40E79964-3B2A-4431-ABEF-92E9E4B65F40}"/>
    <cellStyle name="Comma 3 2 4 6 2 4 3" xfId="31806" xr:uid="{2ACC08F7-4039-4B3C-9B25-13648FE8C0F3}"/>
    <cellStyle name="Comma 3 2 4 6 2 5" xfId="19178" xr:uid="{A8A9DD8A-DA16-4883-8B39-0745159B2A00}"/>
    <cellStyle name="Comma 3 2 4 6 2 5 2" xfId="38152" xr:uid="{360E534A-CD4E-4E65-90B8-8D240A355138}"/>
    <cellStyle name="Comma 3 2 4 6 2 6" xfId="25513" xr:uid="{49571B70-6C6C-48E5-A006-2EA73DFE1DFA}"/>
    <cellStyle name="Comma 3 2 4 6 3" xfId="3602" xr:uid="{BDD004C9-2DFA-461E-A66F-356E79020478}"/>
    <cellStyle name="Comma 3 2 4 6 3 2" xfId="7099" xr:uid="{D7BA14DC-BAD7-4A26-B27C-280964C31F44}"/>
    <cellStyle name="Comma 3 2 4 6 3 2 2" xfId="14464" xr:uid="{55A68D77-D935-4818-9858-F3277DA58820}"/>
    <cellStyle name="Comma 3 2 4 6 3 2 2 2" xfId="47080" xr:uid="{04BA844C-6B24-4CCD-9AC0-0E6E07CA4BB9}"/>
    <cellStyle name="Comma 3 2 4 6 3 2 2 3" xfId="34453" xr:uid="{A09867F6-2EE3-49FD-9C43-CE55F4ABA473}"/>
    <cellStyle name="Comma 3 2 4 6 3 2 3" xfId="21824" xr:uid="{2DA9BF0A-9A8A-4D56-8360-0F6A66A9576B}"/>
    <cellStyle name="Comma 3 2 4 6 3 2 3 2" xfId="40799" xr:uid="{589C9DCC-310A-4C80-8C00-7EF42D040A66}"/>
    <cellStyle name="Comma 3 2 4 6 3 2 4" xfId="28160" xr:uid="{271C7EA1-6205-47F3-A55A-D82928553CFC}"/>
    <cellStyle name="Comma 3 2 4 6 3 3" xfId="10968" xr:uid="{D7BEE002-4541-4DAE-A1C7-5CCAAAF03856}"/>
    <cellStyle name="Comma 3 2 4 6 3 3 2" xfId="43583" xr:uid="{9CCE1EC9-772D-43A1-9417-1827C0456213}"/>
    <cellStyle name="Comma 3 2 4 6 3 3 3" xfId="30956" xr:uid="{DF1E764F-425A-410C-87F6-A49BA26AABDA}"/>
    <cellStyle name="Comma 3 2 4 6 3 4" xfId="18328" xr:uid="{B99BCBA0-AE33-4F5F-B2AD-6DD16CAD6380}"/>
    <cellStyle name="Comma 3 2 4 6 3 4 2" xfId="37302" xr:uid="{0611B2D2-6403-421B-ACA0-B05E5320B157}"/>
    <cellStyle name="Comma 3 2 4 6 3 5" xfId="24663" xr:uid="{97AD0BC9-DC36-4B6B-965E-5B1E669DEA28}"/>
    <cellStyle name="Comma 3 2 4 6 4" xfId="6216" xr:uid="{2B43F4E1-FD6D-4347-A952-2F54BF07BF0B}"/>
    <cellStyle name="Comma 3 2 4 6 4 2" xfId="13581" xr:uid="{A94F64AA-5FBE-4957-85E1-0799A82C1D3D}"/>
    <cellStyle name="Comma 3 2 4 6 4 2 2" xfId="46197" xr:uid="{549B5366-9F5B-41E9-9768-0A44B847B396}"/>
    <cellStyle name="Comma 3 2 4 6 4 2 3" xfId="33570" xr:uid="{868E0404-591B-4F19-B8E0-C97B05812F2D}"/>
    <cellStyle name="Comma 3 2 4 6 4 3" xfId="20941" xr:uid="{F309CB9E-5B79-476B-99B5-82B539604CD1}"/>
    <cellStyle name="Comma 3 2 4 6 4 3 2" xfId="39916" xr:uid="{F47F848D-4429-4B25-9D72-7730968672FF}"/>
    <cellStyle name="Comma 3 2 4 6 4 4" xfId="27277" xr:uid="{4485FCBF-1763-4B6C-BB8F-31406764CB08}"/>
    <cellStyle name="Comma 3 2 4 6 5" xfId="10089" xr:uid="{C6FA93EF-78F0-47B9-A9AF-F1018627E54E}"/>
    <cellStyle name="Comma 3 2 4 6 5 2" xfId="42702" xr:uid="{34E06DE0-FC87-4639-938A-B05E7CCCBEE9}"/>
    <cellStyle name="Comma 3 2 4 6 5 3" xfId="30075" xr:uid="{48808B06-1A7A-4721-B2F8-436C4DC355AA}"/>
    <cellStyle name="Comma 3 2 4 6 6" xfId="17449" xr:uid="{FA799CEC-CB42-4D4F-93A7-BEA1386611F4}"/>
    <cellStyle name="Comma 3 2 4 6 6 2" xfId="36400" xr:uid="{93EB9CBF-A1DD-4241-9949-FA90C4FDD912}"/>
    <cellStyle name="Comma 3 2 4 6 7" xfId="23780" xr:uid="{E2FBCB3A-B7F4-4DC3-A507-67A3CADF36A5}"/>
    <cellStyle name="Comma 3 2 4 7" xfId="4039" xr:uid="{0ED10978-F6EC-4592-9269-06956B2B7BF4}"/>
    <cellStyle name="Comma 3 2 4 7 2" xfId="7536" xr:uid="{ECA31D44-A189-48EB-88CC-54159FB1FEC1}"/>
    <cellStyle name="Comma 3 2 4 7 2 2" xfId="14901" xr:uid="{89C490C4-F0E2-4E1F-B7F0-0906E199062A}"/>
    <cellStyle name="Comma 3 2 4 7 2 2 2" xfId="47517" xr:uid="{53F6C486-5C40-464E-924E-DCEBBCE34FFE}"/>
    <cellStyle name="Comma 3 2 4 7 2 2 3" xfId="34890" xr:uid="{092B841B-D6A2-4F97-AEFA-273DB89A9E9F}"/>
    <cellStyle name="Comma 3 2 4 7 2 3" xfId="22261" xr:uid="{A8C9EE54-C2D5-422F-B810-8CE347B1220F}"/>
    <cellStyle name="Comma 3 2 4 7 2 3 2" xfId="41236" xr:uid="{A9D1756C-80D8-444A-A003-39FC7D6A62B0}"/>
    <cellStyle name="Comma 3 2 4 7 2 4" xfId="28597" xr:uid="{650E9538-7EE4-45A6-BE16-61AFB57EB9BC}"/>
    <cellStyle name="Comma 3 2 4 7 3" xfId="4914" xr:uid="{2FE92B3E-D373-4996-9D09-182C04CD7C10}"/>
    <cellStyle name="Comma 3 2 4 7 3 2" xfId="12279" xr:uid="{1AFF102A-10B6-455C-9B5B-2CA8E99B89F2}"/>
    <cellStyle name="Comma 3 2 4 7 3 2 2" xfId="44895" xr:uid="{169A682C-CB3B-4EF2-9042-9EE8DF566F57}"/>
    <cellStyle name="Comma 3 2 4 7 3 2 3" xfId="32268" xr:uid="{48D038F4-427B-4694-9D48-3FCF9037EFE0}"/>
    <cellStyle name="Comma 3 2 4 7 3 3" xfId="19639" xr:uid="{6EDE1F88-2C93-4372-BE4F-9361BA23BB06}"/>
    <cellStyle name="Comma 3 2 4 7 3 3 2" xfId="38614" xr:uid="{0159120D-7535-43E4-A9BC-98C17ABA8E73}"/>
    <cellStyle name="Comma 3 2 4 7 3 4" xfId="25975" xr:uid="{2F617819-E08C-4FB3-8D4C-38713F45A96E}"/>
    <cellStyle name="Comma 3 2 4 7 4" xfId="11405" xr:uid="{CF614C72-EEC5-401B-91EA-70C3E322C811}"/>
    <cellStyle name="Comma 3 2 4 7 4 2" xfId="44020" xr:uid="{0828F453-781F-4F04-94F6-931F7B31061F}"/>
    <cellStyle name="Comma 3 2 4 7 4 3" xfId="31393" xr:uid="{A86C230D-2BF3-4285-8251-DDC56CE1C69E}"/>
    <cellStyle name="Comma 3 2 4 7 5" xfId="18765" xr:uid="{47DD1D03-D247-4D64-8E29-FBABAF559AB1}"/>
    <cellStyle name="Comma 3 2 4 7 5 2" xfId="37739" xr:uid="{E70DA3FE-BE1B-4ADE-BAC9-47C8C4D5AD43}"/>
    <cellStyle name="Comma 3 2 4 7 6" xfId="25100" xr:uid="{14192C28-791D-4079-BF35-381A14BBC02D}"/>
    <cellStyle name="Comma 3 2 4 8" xfId="3191" xr:uid="{3363B396-9009-4EC4-A4FE-11A011907E2C}"/>
    <cellStyle name="Comma 3 2 4 8 2" xfId="6688" xr:uid="{130F0BFE-2AB3-4A8E-97C8-2C31226C6D38}"/>
    <cellStyle name="Comma 3 2 4 8 2 2" xfId="14053" xr:uid="{13E1A208-A98D-4581-99ED-0AB6550ED188}"/>
    <cellStyle name="Comma 3 2 4 8 2 2 2" xfId="46669" xr:uid="{EB6E5B20-E855-442C-91B9-6A6190DC304F}"/>
    <cellStyle name="Comma 3 2 4 8 2 2 3" xfId="34042" xr:uid="{B2CC2390-116A-411C-8E5F-C27C775EA5C4}"/>
    <cellStyle name="Comma 3 2 4 8 2 3" xfId="21413" xr:uid="{0C2DAE44-A80E-4126-A3CD-D9E26AADABF0}"/>
    <cellStyle name="Comma 3 2 4 8 2 3 2" xfId="40388" xr:uid="{CB37C25F-8913-4EBA-95B1-CBD540273FA6}"/>
    <cellStyle name="Comma 3 2 4 8 2 4" xfId="27749" xr:uid="{16918817-B422-43A8-9C9A-1259B3848EC1}"/>
    <cellStyle name="Comma 3 2 4 8 3" xfId="10557" xr:uid="{EB8CC594-9FB4-4DA2-9223-BD321C8F1D42}"/>
    <cellStyle name="Comma 3 2 4 8 3 2" xfId="43172" xr:uid="{E1A1F4BD-2B81-40AF-8A44-03BFCC6C0B48}"/>
    <cellStyle name="Comma 3 2 4 8 3 3" xfId="30545" xr:uid="{209D0601-9486-43E5-BF85-703AEEECA691}"/>
    <cellStyle name="Comma 3 2 4 8 4" xfId="17917" xr:uid="{D0F45F6A-48D7-481A-9285-D2C413246470}"/>
    <cellStyle name="Comma 3 2 4 8 4 2" xfId="36891" xr:uid="{AD81931F-D0B3-4090-BB95-92070B0E34F0}"/>
    <cellStyle name="Comma 3 2 4 8 5" xfId="24252" xr:uid="{D00DDCDD-E899-4985-85E9-68A9F9565851}"/>
    <cellStyle name="Comma 3 2 4 9" xfId="5799" xr:uid="{13986598-B303-4C9D-8AD7-1EFB575DC633}"/>
    <cellStyle name="Comma 3 2 4 9 2" xfId="13164" xr:uid="{9FB1728E-2310-4B91-B852-5B812DFF2008}"/>
    <cellStyle name="Comma 3 2 4 9 2 2" xfId="45780" xr:uid="{778D5759-F0AB-4A1B-A827-CE38F22F60CE}"/>
    <cellStyle name="Comma 3 2 4 9 2 3" xfId="33153" xr:uid="{B958BC89-4B68-4C13-9E55-0F898EF52728}"/>
    <cellStyle name="Comma 3 2 4 9 3" xfId="20524" xr:uid="{EE35C60B-9812-49A4-95CD-40B1E3761C94}"/>
    <cellStyle name="Comma 3 2 4 9 3 2" xfId="39499" xr:uid="{134E3F51-3991-4CDF-BF68-68735BE0A02A}"/>
    <cellStyle name="Comma 3 2 4 9 4" xfId="26860" xr:uid="{DACA7CB6-0762-4916-86C9-7AA5B19B3171}"/>
    <cellStyle name="Comma 3 2 5" xfId="695" xr:uid="{8DAD855A-1DF6-403D-B53C-9C5894876A8B}"/>
    <cellStyle name="Comma 3 2 5 10" xfId="2277" xr:uid="{FB1C1E5A-75D1-44FE-A75D-D1D024B6397C}"/>
    <cellStyle name="Comma 3 2 5 10 2" xfId="9751" xr:uid="{29D8C9CD-2754-4763-B8E0-66BD0D55A319}"/>
    <cellStyle name="Comma 3 2 5 10 2 2" xfId="42362" xr:uid="{24DF1D52-EC03-4685-AFFF-3983EAC2B067}"/>
    <cellStyle name="Comma 3 2 5 10 3" xfId="17111" xr:uid="{3C415AD5-8E4D-4E4E-AA1E-C643E45AB33C}"/>
    <cellStyle name="Comma 3 2 5 10 4" xfId="29735" xr:uid="{E4C0737E-FEB8-4681-97C0-7F7D8B918989}"/>
    <cellStyle name="Comma 3 2 5 11" xfId="8398" xr:uid="{051CB52F-38D1-4546-89FB-0A830A666E6F}"/>
    <cellStyle name="Comma 3 2 5 11 2" xfId="15763" xr:uid="{1D0DB9E8-B66B-475A-94FD-57365AAC0E66}"/>
    <cellStyle name="Comma 3 2 5 11 3" xfId="23123" xr:uid="{13B311A6-5878-4B8F-98B0-EADAE056A86E}"/>
    <cellStyle name="Comma 3 2 5 11 4" xfId="36018" xr:uid="{727980E5-F902-419E-AA97-60A7A6B97E7E}"/>
    <cellStyle name="Comma 3 2 5 12" xfId="1748" xr:uid="{18E45914-9E9A-4F6C-A049-8F0BE8DD56D9}"/>
    <cellStyle name="Comma 3 2 5 12 2" xfId="9352" xr:uid="{6B159F56-08F4-4FB8-AEC2-5E4E9F725859}"/>
    <cellStyle name="Comma 3 2 5 12 3" xfId="16712" xr:uid="{FD6E1840-9FEC-4E59-9567-3522B2FCA09E}"/>
    <cellStyle name="Comma 3 2 5 13" xfId="8687" xr:uid="{C73ABBF2-8C1C-47D5-977A-F7340BF443C4}"/>
    <cellStyle name="Comma 3 2 5 14" xfId="16047" xr:uid="{325DA575-E73B-4878-B36C-42E088DDA47F}"/>
    <cellStyle name="Comma 3 2 5 15" xfId="23437" xr:uid="{A01E002A-E7BA-4E15-8DE1-770CFC730B6B}"/>
    <cellStyle name="Comma 3 2 5 2" xfId="1344" xr:uid="{4D650F82-CA07-4BAD-A340-40DED78A6AB8}"/>
    <cellStyle name="Comma 3 2 5 2 10" xfId="9127" xr:uid="{80724F74-93AB-4FE3-851F-11A7ED975AAF}"/>
    <cellStyle name="Comma 3 2 5 2 11" xfId="16487" xr:uid="{78F52CAD-BD93-450C-83EB-7DC89DB968A8}"/>
    <cellStyle name="Comma 3 2 5 2 12" xfId="23459" xr:uid="{067E0A68-3908-42E2-9EEF-FD1761C2A4AF}"/>
    <cellStyle name="Comma 3 2 5 2 2" xfId="2423" xr:uid="{5677FC79-AC19-425D-AEB2-EA6DCCFA7AE0}"/>
    <cellStyle name="Comma 3 2 5 2 2 2" xfId="2578" xr:uid="{59050E1A-A456-45BE-A6E0-B466BD6E1103}"/>
    <cellStyle name="Comma 3 2 5 2 2 2 2" xfId="3075" xr:uid="{0D4913F4-E868-4C8C-9BCD-374F7BF1548B}"/>
    <cellStyle name="Comma 3 2 5 2 2 2 2 2" xfId="4807" xr:uid="{87FCDEB2-9B6D-4A35-812B-90299E5484AA}"/>
    <cellStyle name="Comma 3 2 5 2 2 2 2 2 2" xfId="8305" xr:uid="{581DA56B-D99D-43A4-BE8B-317CB6182288}"/>
    <cellStyle name="Comma 3 2 5 2 2 2 2 2 2 2" xfId="15670" xr:uid="{0CD3F290-638A-418A-8F15-70F86C3193E0}"/>
    <cellStyle name="Comma 3 2 5 2 2 2 2 2 2 2 2" xfId="48286" xr:uid="{BEB85DDB-31C1-4C83-B904-1635B12C0F64}"/>
    <cellStyle name="Comma 3 2 5 2 2 2 2 2 2 2 3" xfId="35659" xr:uid="{3C8B704A-7E9B-457E-9652-8FB0F29996EF}"/>
    <cellStyle name="Comma 3 2 5 2 2 2 2 2 2 3" xfId="23030" xr:uid="{DBBD0595-D9DC-46F2-B3A9-90885DBB1331}"/>
    <cellStyle name="Comma 3 2 5 2 2 2 2 2 2 3 2" xfId="42005" xr:uid="{07AA723B-196E-4065-A869-ECE098AA46F1}"/>
    <cellStyle name="Comma 3 2 5 2 2 2 2 2 2 4" xfId="29366" xr:uid="{0795F4C5-8280-4312-8F03-2ECDD065406A}"/>
    <cellStyle name="Comma 3 2 5 2 2 2 2 2 3" xfId="5687" xr:uid="{E75B1572-4093-4CC2-BD42-C256029C3F19}"/>
    <cellStyle name="Comma 3 2 5 2 2 2 2 2 3 2" xfId="13052" xr:uid="{6D111083-CBF3-4BED-B484-97AE8BE9648B}"/>
    <cellStyle name="Comma 3 2 5 2 2 2 2 2 3 2 2" xfId="45668" xr:uid="{A5A7C429-58A6-45FB-9330-EEA409D2DE05}"/>
    <cellStyle name="Comma 3 2 5 2 2 2 2 2 3 2 3" xfId="33041" xr:uid="{30793CBD-D108-46E4-B9FA-0F1F9B6BBE03}"/>
    <cellStyle name="Comma 3 2 5 2 2 2 2 2 3 3" xfId="20412" xr:uid="{6B4085B8-DCF5-4215-B262-08B5338EAD1D}"/>
    <cellStyle name="Comma 3 2 5 2 2 2 2 2 3 3 2" xfId="39387" xr:uid="{B588229B-4716-498B-A87B-91C0599C8148}"/>
    <cellStyle name="Comma 3 2 5 2 2 2 2 2 3 4" xfId="26748" xr:uid="{D8F2DE0B-E6FC-4A74-8329-406A5FCAB3FE}"/>
    <cellStyle name="Comma 3 2 5 2 2 2 2 2 4" xfId="12173" xr:uid="{3C14E61D-9E03-4C1C-AF12-89FFFD5BBDED}"/>
    <cellStyle name="Comma 3 2 5 2 2 2 2 2 4 2" xfId="44789" xr:uid="{92D50619-FBB8-4184-B0AB-89BBEF4C27C0}"/>
    <cellStyle name="Comma 3 2 5 2 2 2 2 2 4 3" xfId="32162" xr:uid="{4EC0AFB9-54EA-4955-ABAC-B6650DC89241}"/>
    <cellStyle name="Comma 3 2 5 2 2 2 2 2 5" xfId="19533" xr:uid="{811EE88C-C29B-44B7-A8A5-089D9559C0E0}"/>
    <cellStyle name="Comma 3 2 5 2 2 2 2 2 5 2" xfId="38508" xr:uid="{50C5F3EB-0506-4A16-B89F-52F736873C6C}"/>
    <cellStyle name="Comma 3 2 5 2 2 2 2 2 6" xfId="25869" xr:uid="{E6B69425-1496-4B45-B396-CD02BA3BF61F}"/>
    <cellStyle name="Comma 3 2 5 2 2 2 2 3" xfId="3951" xr:uid="{36B8F6BC-D7EE-434E-ADBF-03CB35B2E834}"/>
    <cellStyle name="Comma 3 2 5 2 2 2 2 3 2" xfId="7448" xr:uid="{FABDB067-4609-4D48-9BC1-C361149D6E39}"/>
    <cellStyle name="Comma 3 2 5 2 2 2 2 3 2 2" xfId="14813" xr:uid="{6EC8A66B-7B4C-4696-8239-24EF6FE0FF9D}"/>
    <cellStyle name="Comma 3 2 5 2 2 2 2 3 2 2 2" xfId="47429" xr:uid="{A1A4C621-DA42-4F0C-8B2C-F67EC4F6FCDC}"/>
    <cellStyle name="Comma 3 2 5 2 2 2 2 3 2 2 3" xfId="34802" xr:uid="{E3F73CE0-FDCD-4E66-B593-F25A9772C9C4}"/>
    <cellStyle name="Comma 3 2 5 2 2 2 2 3 2 3" xfId="22173" xr:uid="{5476B460-D709-4C11-B47E-325D20A041C8}"/>
    <cellStyle name="Comma 3 2 5 2 2 2 2 3 2 3 2" xfId="41148" xr:uid="{E2AB6E96-2537-490D-9DB8-BBD837C84BBF}"/>
    <cellStyle name="Comma 3 2 5 2 2 2 2 3 2 4" xfId="28509" xr:uid="{DCB12075-4EA8-49B6-89C4-295FD64C7D24}"/>
    <cellStyle name="Comma 3 2 5 2 2 2 2 3 3" xfId="11317" xr:uid="{F72EC831-A8B6-4333-AEBC-A63AB4066103}"/>
    <cellStyle name="Comma 3 2 5 2 2 2 2 3 3 2" xfId="43932" xr:uid="{A17BC452-AD0B-4301-B808-37EE17EB7687}"/>
    <cellStyle name="Comma 3 2 5 2 2 2 2 3 3 3" xfId="31305" xr:uid="{EB8A3F34-169B-4E76-951D-4E460A5F1040}"/>
    <cellStyle name="Comma 3 2 5 2 2 2 2 3 4" xfId="18677" xr:uid="{C54A9D21-473A-4707-B6CF-71437EF5E162}"/>
    <cellStyle name="Comma 3 2 5 2 2 2 2 3 4 2" xfId="37651" xr:uid="{704DF724-3B8B-423C-ACF1-C4729FB000FA}"/>
    <cellStyle name="Comma 3 2 5 2 2 2 2 3 5" xfId="25012" xr:uid="{6A092EE8-2EE6-4F33-8CB0-AE2EAE0641B2}"/>
    <cellStyle name="Comma 3 2 5 2 2 2 2 4" xfId="6572" xr:uid="{FA19C3CB-2F46-4CED-A5CF-9E331B0E17AA}"/>
    <cellStyle name="Comma 3 2 5 2 2 2 2 4 2" xfId="13937" xr:uid="{AE21F4F5-0A10-4A91-B6FF-FFE0A590028D}"/>
    <cellStyle name="Comma 3 2 5 2 2 2 2 4 2 2" xfId="46553" xr:uid="{B2054E47-AD6C-4630-BCB2-D27361CDD272}"/>
    <cellStyle name="Comma 3 2 5 2 2 2 2 4 2 3" xfId="33926" xr:uid="{5F24D678-47FA-4DD2-BF68-0FDE9CDD2FDE}"/>
    <cellStyle name="Comma 3 2 5 2 2 2 2 4 3" xfId="21297" xr:uid="{91B841CC-4244-43EA-8D2B-E603ACA70E88}"/>
    <cellStyle name="Comma 3 2 5 2 2 2 2 4 3 2" xfId="40272" xr:uid="{9D72A0AD-B764-49E6-BB36-6EA715C20E9F}"/>
    <cellStyle name="Comma 3 2 5 2 2 2 2 4 4" xfId="27633" xr:uid="{322AA1B5-A956-4AB6-91C3-986FC5C05A25}"/>
    <cellStyle name="Comma 3 2 5 2 2 2 2 5" xfId="10443" xr:uid="{CF4395B2-6DCF-4D8B-A5A0-7CE80ED7EC01}"/>
    <cellStyle name="Comma 3 2 5 2 2 2 2 5 2" xfId="43056" xr:uid="{F129F2F6-3438-49BA-A153-9F5DDD2A6975}"/>
    <cellStyle name="Comma 3 2 5 2 2 2 2 5 3" xfId="30429" xr:uid="{7D719963-E4FE-4FCF-9204-672BB0C4C3C4}"/>
    <cellStyle name="Comma 3 2 5 2 2 2 2 6" xfId="17803" xr:uid="{4656B4F7-5006-4781-B19A-8ACB163D7D4D}"/>
    <cellStyle name="Comma 3 2 5 2 2 2 2 6 2" xfId="36775" xr:uid="{B5A1EBB0-C8D5-4D68-BFB6-A6522BC541B3}"/>
    <cellStyle name="Comma 3 2 5 2 2 2 2 7" xfId="24136" xr:uid="{0323BEC4-5003-4602-B795-682EC78AC0A2}"/>
    <cellStyle name="Comma 3 2 5 2 2 2 3" xfId="4367" xr:uid="{841DF452-9D90-4776-9883-DAEFCA1691BE}"/>
    <cellStyle name="Comma 3 2 5 2 2 2 3 2" xfId="7864" xr:uid="{BF27D481-4683-4004-AB2A-38BF7767875E}"/>
    <cellStyle name="Comma 3 2 5 2 2 2 3 2 2" xfId="15229" xr:uid="{DDB1E8AB-9DB7-4A50-B7D3-74D8430F182D}"/>
    <cellStyle name="Comma 3 2 5 2 2 2 3 2 2 2" xfId="47845" xr:uid="{6D0D9300-D1DC-46E0-85A3-4FA86D9C02EB}"/>
    <cellStyle name="Comma 3 2 5 2 2 2 3 2 2 3" xfId="35218" xr:uid="{B01C7E5A-3252-447E-90CC-5793F0F4165A}"/>
    <cellStyle name="Comma 3 2 5 2 2 2 3 2 3" xfId="22589" xr:uid="{C0299612-7B7A-4301-A0C6-1B9DEAFD2BC5}"/>
    <cellStyle name="Comma 3 2 5 2 2 2 3 2 3 2" xfId="41564" xr:uid="{5E4AB501-4626-4703-911A-A7ADAC86BE7D}"/>
    <cellStyle name="Comma 3 2 5 2 2 2 3 2 4" xfId="28925" xr:uid="{5933F2B3-6586-4586-99C7-B5AE23F75B86}"/>
    <cellStyle name="Comma 3 2 5 2 2 2 3 3" xfId="5245" xr:uid="{96AF9725-8D6F-4A6D-B9CC-DFDA59A0ED27}"/>
    <cellStyle name="Comma 3 2 5 2 2 2 3 3 2" xfId="12610" xr:uid="{7AE9AED5-8D6D-42F4-89B7-C606D2A31DCC}"/>
    <cellStyle name="Comma 3 2 5 2 2 2 3 3 2 2" xfId="45226" xr:uid="{3536B62E-3439-4938-A2D8-148F70C23D3B}"/>
    <cellStyle name="Comma 3 2 5 2 2 2 3 3 2 3" xfId="32599" xr:uid="{F4562405-9156-4B5C-A9D2-1086B479C784}"/>
    <cellStyle name="Comma 3 2 5 2 2 2 3 3 3" xfId="19970" xr:uid="{B0171077-DDE2-4ABC-98A9-43F2140C5B17}"/>
    <cellStyle name="Comma 3 2 5 2 2 2 3 3 3 2" xfId="38945" xr:uid="{2FFC119C-D082-4378-8D67-AD15BC487AD5}"/>
    <cellStyle name="Comma 3 2 5 2 2 2 3 3 4" xfId="26306" xr:uid="{819BDE78-61AA-4FC9-BFCA-136EB9828DDB}"/>
    <cellStyle name="Comma 3 2 5 2 2 2 3 4" xfId="11733" xr:uid="{39B1826B-424F-4DF1-B2E9-71BE24A8798D}"/>
    <cellStyle name="Comma 3 2 5 2 2 2 3 4 2" xfId="44348" xr:uid="{11E363A2-FA09-4D42-BE68-6474C5DB6F5E}"/>
    <cellStyle name="Comma 3 2 5 2 2 2 3 4 3" xfId="31721" xr:uid="{033EAD89-F06E-478B-B757-83563CA5C158}"/>
    <cellStyle name="Comma 3 2 5 2 2 2 3 5" xfId="19093" xr:uid="{07F1885F-F45D-4EFE-AC77-293E1665A01F}"/>
    <cellStyle name="Comma 3 2 5 2 2 2 3 5 2" xfId="38067" xr:uid="{D14A84B6-E4A0-4A38-A3FF-319DA70CBB84}"/>
    <cellStyle name="Comma 3 2 5 2 2 2 3 6" xfId="25428" xr:uid="{248FA264-50D4-4499-9E0C-7FA7BE1B0B7E}"/>
    <cellStyle name="Comma 3 2 5 2 2 2 4" xfId="3517" xr:uid="{17AF119B-7830-47E1-B79D-1384DA7D469E}"/>
    <cellStyle name="Comma 3 2 5 2 2 2 4 2" xfId="7014" xr:uid="{10FF0929-9E3C-4A46-A155-CC8DE9FC2129}"/>
    <cellStyle name="Comma 3 2 5 2 2 2 4 2 2" xfId="14379" xr:uid="{7AEAEE1E-15C8-430A-80D2-202DE2FC4C0C}"/>
    <cellStyle name="Comma 3 2 5 2 2 2 4 2 2 2" xfId="46995" xr:uid="{D807F025-82C3-4E46-8EF7-C02AA9EA239C}"/>
    <cellStyle name="Comma 3 2 5 2 2 2 4 2 2 3" xfId="34368" xr:uid="{64A233CE-672C-4430-A5A4-D5B18FA2E5D4}"/>
    <cellStyle name="Comma 3 2 5 2 2 2 4 2 3" xfId="21739" xr:uid="{311F3380-2C4A-495B-8EDF-47B88116D95F}"/>
    <cellStyle name="Comma 3 2 5 2 2 2 4 2 3 2" xfId="40714" xr:uid="{9F49CF41-A709-42DC-B149-B6CC965D558D}"/>
    <cellStyle name="Comma 3 2 5 2 2 2 4 2 4" xfId="28075" xr:uid="{E7B1FBA8-ACAC-4D15-A635-0D833F9E8591}"/>
    <cellStyle name="Comma 3 2 5 2 2 2 4 3" xfId="10883" xr:uid="{F5071228-F138-49D1-99D5-B6AF91BDCBE0}"/>
    <cellStyle name="Comma 3 2 5 2 2 2 4 3 2" xfId="43498" xr:uid="{908A9C24-B7C2-45B9-B15D-CB239A3D8C62}"/>
    <cellStyle name="Comma 3 2 5 2 2 2 4 3 3" xfId="30871" xr:uid="{51EDC568-D6B8-43FF-88C1-45F51E7D16F8}"/>
    <cellStyle name="Comma 3 2 5 2 2 2 4 4" xfId="18243" xr:uid="{E423C2F7-23F3-4811-92CD-8C7522443434}"/>
    <cellStyle name="Comma 3 2 5 2 2 2 4 4 2" xfId="37217" xr:uid="{CCEDF45A-471C-4E02-B893-E2179D801779}"/>
    <cellStyle name="Comma 3 2 5 2 2 2 4 5" xfId="24578" xr:uid="{CDDEF00B-3233-4B10-BD7F-DB0486FE242E}"/>
    <cellStyle name="Comma 3 2 5 2 2 2 5" xfId="6130" xr:uid="{7A4DA3EB-DF25-41B6-BFEB-1E9F81E7D0F8}"/>
    <cellStyle name="Comma 3 2 5 2 2 2 5 2" xfId="13495" xr:uid="{BEECD45E-AA7A-4CD4-AB66-1B4945A587F9}"/>
    <cellStyle name="Comma 3 2 5 2 2 2 5 2 2" xfId="46111" xr:uid="{7B5F7204-8259-4336-A64D-5C21D66CC1D3}"/>
    <cellStyle name="Comma 3 2 5 2 2 2 5 2 3" xfId="33484" xr:uid="{EFB21C7D-0330-4BB6-8E0B-7E0100803D08}"/>
    <cellStyle name="Comma 3 2 5 2 2 2 5 3" xfId="20855" xr:uid="{5FD2F160-229C-4AF5-A81B-CA335EB0E470}"/>
    <cellStyle name="Comma 3 2 5 2 2 2 5 3 2" xfId="39830" xr:uid="{2080BCCB-3288-4350-ABA7-76E4AD718E7F}"/>
    <cellStyle name="Comma 3 2 5 2 2 2 5 4" xfId="27191" xr:uid="{65F580E5-D273-405D-8B65-66F4840A3C88}"/>
    <cellStyle name="Comma 3 2 5 2 2 2 6" xfId="10003" xr:uid="{69C63AD6-BF58-48BA-BE84-84ADD9E17D18}"/>
    <cellStyle name="Comma 3 2 5 2 2 2 6 2" xfId="42614" xr:uid="{C68AC9B6-0BB1-4076-9CFB-C6DA9013BBAD}"/>
    <cellStyle name="Comma 3 2 5 2 2 2 6 3" xfId="29987" xr:uid="{4A2D4E5D-3984-4981-BD2C-F8A2B56ECF33}"/>
    <cellStyle name="Comma 3 2 5 2 2 2 7" xfId="17363" xr:uid="{038EE109-0BD9-42CC-9C55-D3EEE2E10504}"/>
    <cellStyle name="Comma 3 2 5 2 2 2 7 2" xfId="36301" xr:uid="{968D9EBD-55D7-4DDA-96EB-0DF8B43D8870}"/>
    <cellStyle name="Comma 3 2 5 2 2 2 8" xfId="23690" xr:uid="{AC07BE5F-2F98-4717-B670-1C211F87B78D}"/>
    <cellStyle name="Comma 3 2 5 2 2 3" xfId="2920" xr:uid="{76A632B5-9DFA-457D-B5B5-9D655E522D3D}"/>
    <cellStyle name="Comma 3 2 5 2 2 3 2" xfId="4652" xr:uid="{E987E96B-4E6F-47E1-9E80-A3897053E120}"/>
    <cellStyle name="Comma 3 2 5 2 2 3 2 2" xfId="8150" xr:uid="{96596328-7EDD-4046-BF81-53CECF8454FA}"/>
    <cellStyle name="Comma 3 2 5 2 2 3 2 2 2" xfId="15515" xr:uid="{D57CF720-083F-42D6-BDC0-00631AC59F5B}"/>
    <cellStyle name="Comma 3 2 5 2 2 3 2 2 2 2" xfId="48131" xr:uid="{23D00339-0FBB-4EC5-9E2A-60EFD74D2CCF}"/>
    <cellStyle name="Comma 3 2 5 2 2 3 2 2 2 3" xfId="35504" xr:uid="{BC470F33-C064-4713-BD85-14BEE38D27D1}"/>
    <cellStyle name="Comma 3 2 5 2 2 3 2 2 3" xfId="22875" xr:uid="{B7129BBF-B56E-4D66-A363-3CDD02F15798}"/>
    <cellStyle name="Comma 3 2 5 2 2 3 2 2 3 2" xfId="41850" xr:uid="{B5510CD1-536E-43E8-8E42-6DA0FFB9A199}"/>
    <cellStyle name="Comma 3 2 5 2 2 3 2 2 4" xfId="29211" xr:uid="{ED080B21-0444-47CA-91FA-D334C1844834}"/>
    <cellStyle name="Comma 3 2 5 2 2 3 2 3" xfId="5532" xr:uid="{9223EBBD-8E78-42C0-A3BF-EAFAD555E72E}"/>
    <cellStyle name="Comma 3 2 5 2 2 3 2 3 2" xfId="12897" xr:uid="{716DAFBC-4D89-4365-BDC3-3A4E4262BB1D}"/>
    <cellStyle name="Comma 3 2 5 2 2 3 2 3 2 2" xfId="45513" xr:uid="{52E20C5D-323D-4D0E-A9EB-57D82B222F1B}"/>
    <cellStyle name="Comma 3 2 5 2 2 3 2 3 2 3" xfId="32886" xr:uid="{B2A0128C-C1EB-4F92-89BB-85CACD6D0775}"/>
    <cellStyle name="Comma 3 2 5 2 2 3 2 3 3" xfId="20257" xr:uid="{27239485-92AC-49BC-BE05-81B3F7F42600}"/>
    <cellStyle name="Comma 3 2 5 2 2 3 2 3 3 2" xfId="39232" xr:uid="{6B4870CB-1356-4F34-9E97-FB45A87EFB12}"/>
    <cellStyle name="Comma 3 2 5 2 2 3 2 3 4" xfId="26593" xr:uid="{1A809B1D-EA5B-41B4-9B34-91E2ECB0F762}"/>
    <cellStyle name="Comma 3 2 5 2 2 3 2 4" xfId="12018" xr:uid="{592D18B7-AA1C-41DD-B5A3-7125A679E23E}"/>
    <cellStyle name="Comma 3 2 5 2 2 3 2 4 2" xfId="44634" xr:uid="{178A40C7-B6FD-4415-B8E0-DF4FAFFDEDA5}"/>
    <cellStyle name="Comma 3 2 5 2 2 3 2 4 3" xfId="32007" xr:uid="{D95EF4E1-46CA-42DC-AC85-73ABC89893A5}"/>
    <cellStyle name="Comma 3 2 5 2 2 3 2 5" xfId="19378" xr:uid="{707CB1D6-B49D-4F8C-89AC-2EAA544C9DC9}"/>
    <cellStyle name="Comma 3 2 5 2 2 3 2 5 2" xfId="38353" xr:uid="{7465F8C3-2CFB-486B-ACED-E32755230D05}"/>
    <cellStyle name="Comma 3 2 5 2 2 3 2 6" xfId="25714" xr:uid="{31707A00-1EFE-498C-AE63-F20433946917}"/>
    <cellStyle name="Comma 3 2 5 2 2 3 3" xfId="3797" xr:uid="{E41527E5-0E74-4F35-94A1-FC3A48E79DB1}"/>
    <cellStyle name="Comma 3 2 5 2 2 3 3 2" xfId="7294" xr:uid="{06407597-0644-427D-92CF-8B5E69993F61}"/>
    <cellStyle name="Comma 3 2 5 2 2 3 3 2 2" xfId="14659" xr:uid="{05A2D13B-654C-4738-9130-129B20824139}"/>
    <cellStyle name="Comma 3 2 5 2 2 3 3 2 2 2" xfId="47275" xr:uid="{F7FA38AB-8A4D-4C36-8BF7-0FF92BEC27A8}"/>
    <cellStyle name="Comma 3 2 5 2 2 3 3 2 2 3" xfId="34648" xr:uid="{6A5B42D4-8780-4C82-A2D9-26B0CD258257}"/>
    <cellStyle name="Comma 3 2 5 2 2 3 3 2 3" xfId="22019" xr:uid="{FFB15435-173E-4F4D-84AE-F1AD19B6E963}"/>
    <cellStyle name="Comma 3 2 5 2 2 3 3 2 3 2" xfId="40994" xr:uid="{3B9DFC9F-1520-441A-AD16-77C107AA9FEA}"/>
    <cellStyle name="Comma 3 2 5 2 2 3 3 2 4" xfId="28355" xr:uid="{F371A469-37A5-4C31-A5E2-BCAAEB5C514B}"/>
    <cellStyle name="Comma 3 2 5 2 2 3 3 3" xfId="11163" xr:uid="{A24F5EB4-BD34-4345-828D-7055D81E8744}"/>
    <cellStyle name="Comma 3 2 5 2 2 3 3 3 2" xfId="43778" xr:uid="{2134CEA2-8245-4007-869D-926DBB7DF5D1}"/>
    <cellStyle name="Comma 3 2 5 2 2 3 3 3 3" xfId="31151" xr:uid="{5A8F9E78-B401-4BD8-ADE2-221509FA9C29}"/>
    <cellStyle name="Comma 3 2 5 2 2 3 3 4" xfId="18523" xr:uid="{81C4C68A-10D4-4C2C-9967-AB7616CBE209}"/>
    <cellStyle name="Comma 3 2 5 2 2 3 3 4 2" xfId="37497" xr:uid="{18B05DA5-379D-408F-8846-A450A08A0F48}"/>
    <cellStyle name="Comma 3 2 5 2 2 3 3 5" xfId="24858" xr:uid="{4857FB06-98EE-434A-9DAD-D00EA6862BAC}"/>
    <cellStyle name="Comma 3 2 5 2 2 3 4" xfId="6417" xr:uid="{0968537B-E78A-435C-AC01-718C2DDEDF76}"/>
    <cellStyle name="Comma 3 2 5 2 2 3 4 2" xfId="13782" xr:uid="{DD4E4318-F1F1-4A24-8E7E-6B80EA29B950}"/>
    <cellStyle name="Comma 3 2 5 2 2 3 4 2 2" xfId="46398" xr:uid="{1288067F-E00B-445D-867D-94B4CB964D06}"/>
    <cellStyle name="Comma 3 2 5 2 2 3 4 2 3" xfId="33771" xr:uid="{E364D46C-35BB-4555-A3E8-050A773B9185}"/>
    <cellStyle name="Comma 3 2 5 2 2 3 4 3" xfId="21142" xr:uid="{F5CE4B30-6859-4F9E-8409-2F459CC06181}"/>
    <cellStyle name="Comma 3 2 5 2 2 3 4 3 2" xfId="40117" xr:uid="{33C5E053-9BA0-4EE7-99BD-A622660853CE}"/>
    <cellStyle name="Comma 3 2 5 2 2 3 4 4" xfId="27478" xr:uid="{2F2291D9-0C4A-4494-9E7E-C21BE1558C90}"/>
    <cellStyle name="Comma 3 2 5 2 2 3 5" xfId="10288" xr:uid="{708B652B-0043-4991-9CF1-D7341577086E}"/>
    <cellStyle name="Comma 3 2 5 2 2 3 5 2" xfId="42901" xr:uid="{37F5448D-9978-41F5-BDD0-E0C80091230E}"/>
    <cellStyle name="Comma 3 2 5 2 2 3 5 3" xfId="30274" xr:uid="{2900E1E4-6C76-403D-BD54-DFC04A1FD032}"/>
    <cellStyle name="Comma 3 2 5 2 2 3 6" xfId="17648" xr:uid="{E4E1FA3E-EE10-40AE-8A85-B2E21F541E99}"/>
    <cellStyle name="Comma 3 2 5 2 2 3 6 2" xfId="36620" xr:uid="{999D3FCB-3C6E-4FD0-9EFE-136528F55B1C}"/>
    <cellStyle name="Comma 3 2 5 2 2 3 7" xfId="23981" xr:uid="{BEBC2377-92CF-43F0-8FFC-4D74F7FF0187}"/>
    <cellStyle name="Comma 3 2 5 2 2 4" xfId="4212" xr:uid="{71796050-EA6A-4819-8DA0-95EBFF8E1298}"/>
    <cellStyle name="Comma 3 2 5 2 2 4 2" xfId="7709" xr:uid="{B11EB3B4-ACD0-446B-A1D9-7EE251C6FD88}"/>
    <cellStyle name="Comma 3 2 5 2 2 4 2 2" xfId="15074" xr:uid="{853DC345-CB4D-4C4F-9869-1F0040BE2FC4}"/>
    <cellStyle name="Comma 3 2 5 2 2 4 2 2 2" xfId="47690" xr:uid="{AAF9104C-466E-4612-924B-D8A3A143F216}"/>
    <cellStyle name="Comma 3 2 5 2 2 4 2 2 3" xfId="35063" xr:uid="{12EA2E25-DCB9-4790-9F3F-6CE0383E6415}"/>
    <cellStyle name="Comma 3 2 5 2 2 4 2 3" xfId="22434" xr:uid="{6CCAAA72-C274-4AB5-BCA0-A3A9438A00D0}"/>
    <cellStyle name="Comma 3 2 5 2 2 4 2 3 2" xfId="41409" xr:uid="{9EA76C50-31B0-4D84-A5EF-87D0479B18A9}"/>
    <cellStyle name="Comma 3 2 5 2 2 4 2 4" xfId="28770" xr:uid="{4464A394-18AC-4237-A898-7565F47AC11C}"/>
    <cellStyle name="Comma 3 2 5 2 2 4 3" xfId="5090" xr:uid="{1FBA24CB-2710-4F52-A187-4BFC913DF05D}"/>
    <cellStyle name="Comma 3 2 5 2 2 4 3 2" xfId="12455" xr:uid="{2C22B967-DF47-4586-A575-C0075744AF40}"/>
    <cellStyle name="Comma 3 2 5 2 2 4 3 2 2" xfId="45071" xr:uid="{E2A7FD15-C8E4-491C-B301-19D8927CBC82}"/>
    <cellStyle name="Comma 3 2 5 2 2 4 3 2 3" xfId="32444" xr:uid="{5FEF3C29-3FA2-4E85-9D32-DE39AAA88E8B}"/>
    <cellStyle name="Comma 3 2 5 2 2 4 3 3" xfId="19815" xr:uid="{DDC8954C-09F9-4B24-8A59-D8407170D910}"/>
    <cellStyle name="Comma 3 2 5 2 2 4 3 3 2" xfId="38790" xr:uid="{5CA90AD8-F0E3-4F60-922F-DAC3D9C6806F}"/>
    <cellStyle name="Comma 3 2 5 2 2 4 3 4" xfId="26151" xr:uid="{E72EE512-7045-46AD-BF90-EACBFFD7E06A}"/>
    <cellStyle name="Comma 3 2 5 2 2 4 4" xfId="11578" xr:uid="{3163D088-BA8E-457C-BEEB-B53EB677251B}"/>
    <cellStyle name="Comma 3 2 5 2 2 4 4 2" xfId="44193" xr:uid="{4A5A4D10-0A7C-4DAD-A8CB-C0C4384CDDE8}"/>
    <cellStyle name="Comma 3 2 5 2 2 4 4 3" xfId="31566" xr:uid="{025B33DA-6DAD-486D-BF45-CB1910E33E4A}"/>
    <cellStyle name="Comma 3 2 5 2 2 4 5" xfId="18938" xr:uid="{91F2231C-79D8-47B8-8A07-60F6CBF9B31C}"/>
    <cellStyle name="Comma 3 2 5 2 2 4 5 2" xfId="37912" xr:uid="{5858D921-1939-43F0-B130-62839192CAC4}"/>
    <cellStyle name="Comma 3 2 5 2 2 4 6" xfId="25273" xr:uid="{49BFC5FE-42A8-485A-AB3F-C4C466A3D63A}"/>
    <cellStyle name="Comma 3 2 5 2 2 5" xfId="3362" xr:uid="{CADE0187-D439-40AA-BDED-06055CAF8492}"/>
    <cellStyle name="Comma 3 2 5 2 2 5 2" xfId="6859" xr:uid="{38A5BA97-9021-4E0D-8A47-792FA2C7B5D1}"/>
    <cellStyle name="Comma 3 2 5 2 2 5 2 2" xfId="14224" xr:uid="{55D28503-4831-4904-9F82-8224BA186DAC}"/>
    <cellStyle name="Comma 3 2 5 2 2 5 2 2 2" xfId="46840" xr:uid="{B2E7A78D-845B-4513-97D1-3B6E3FAB670E}"/>
    <cellStyle name="Comma 3 2 5 2 2 5 2 2 3" xfId="34213" xr:uid="{59FB08A0-9D2E-40C8-AC91-0B53F0DDF3D9}"/>
    <cellStyle name="Comma 3 2 5 2 2 5 2 3" xfId="21584" xr:uid="{88ADE9C2-250E-45EA-996D-1B479D243CEB}"/>
    <cellStyle name="Comma 3 2 5 2 2 5 2 3 2" xfId="40559" xr:uid="{42501E2B-8F85-458A-88CE-11E86E6F00F9}"/>
    <cellStyle name="Comma 3 2 5 2 2 5 2 4" xfId="27920" xr:uid="{17E0D605-6647-40AF-B295-1202D03CCF5B}"/>
    <cellStyle name="Comma 3 2 5 2 2 5 3" xfId="10728" xr:uid="{584AE025-8D26-4F33-B47E-5E9CD8F845D2}"/>
    <cellStyle name="Comma 3 2 5 2 2 5 3 2" xfId="43343" xr:uid="{CC87CD12-4C2F-45B8-A656-5F4D94C2EC5C}"/>
    <cellStyle name="Comma 3 2 5 2 2 5 3 3" xfId="30716" xr:uid="{1DF72C00-4255-4E30-A0F7-D07F23F81141}"/>
    <cellStyle name="Comma 3 2 5 2 2 5 4" xfId="18088" xr:uid="{E82FCF4F-54AC-4BD0-B208-BC992BC9D29A}"/>
    <cellStyle name="Comma 3 2 5 2 2 5 4 2" xfId="37062" xr:uid="{54CF4BF5-6ED8-4FA4-8DE9-D503E5C5CB4D}"/>
    <cellStyle name="Comma 3 2 5 2 2 5 5" xfId="24423" xr:uid="{1B52369F-ADBF-4E8B-952F-DFC3F55DEC28}"/>
    <cellStyle name="Comma 3 2 5 2 2 6" xfId="5975" xr:uid="{DAF7AE6A-D18E-4BAB-A21E-323184002B20}"/>
    <cellStyle name="Comma 3 2 5 2 2 6 2" xfId="13340" xr:uid="{6769BC5D-02B1-42CB-94AD-2EA95AC2D9FC}"/>
    <cellStyle name="Comma 3 2 5 2 2 6 2 2" xfId="45956" xr:uid="{BEA8D2CA-7841-4B85-A0B8-7D135B5CC697}"/>
    <cellStyle name="Comma 3 2 5 2 2 6 2 3" xfId="33329" xr:uid="{F2C5A62C-AB4F-4737-8B3D-F9CBDEB5739C}"/>
    <cellStyle name="Comma 3 2 5 2 2 6 3" xfId="20700" xr:uid="{2D9C3D68-A9C8-4439-A12D-7CAA66C547FD}"/>
    <cellStyle name="Comma 3 2 5 2 2 6 3 2" xfId="39675" xr:uid="{272F858F-39B1-4DD3-B217-6AD2CF730E83}"/>
    <cellStyle name="Comma 3 2 5 2 2 6 4" xfId="27036" xr:uid="{0BE47020-EB37-43DA-BC13-0E41F787638A}"/>
    <cellStyle name="Comma 3 2 5 2 2 7" xfId="9848" xr:uid="{199E90CD-3564-41AD-8E0E-E06BB3063577}"/>
    <cellStyle name="Comma 3 2 5 2 2 7 2" xfId="42459" xr:uid="{1A6FA6FF-08C9-4920-AD9C-E00FAA09EA7B}"/>
    <cellStyle name="Comma 3 2 5 2 2 7 3" xfId="29832" xr:uid="{C458280E-CD9F-4C5F-B97C-825B1EACD9BE}"/>
    <cellStyle name="Comma 3 2 5 2 2 8" xfId="17208" xr:uid="{C7F4DFDC-D7B1-49A2-9B4C-92FE1BE86185}"/>
    <cellStyle name="Comma 3 2 5 2 2 8 2" xfId="36146" xr:uid="{6414614C-2587-4F6C-AC39-D374F27FB297}"/>
    <cellStyle name="Comma 3 2 5 2 2 9" xfId="23535" xr:uid="{ABCAF975-FAE5-47E1-BCA5-3E9A7582DDA1}"/>
    <cellStyle name="Comma 3 2 5 2 3" xfId="2502" xr:uid="{48D6F82E-3163-444D-AA81-58D243D692A5}"/>
    <cellStyle name="Comma 3 2 5 2 3 2" xfId="2999" xr:uid="{02C0A6BD-26FE-498F-9BE1-B25076552D3C}"/>
    <cellStyle name="Comma 3 2 5 2 3 2 2" xfId="4731" xr:uid="{0FD64112-B2C4-4EE4-9180-B3269B3AC873}"/>
    <cellStyle name="Comma 3 2 5 2 3 2 2 2" xfId="8229" xr:uid="{CC2198EE-DC0D-4406-867C-22529DEBB7AC}"/>
    <cellStyle name="Comma 3 2 5 2 3 2 2 2 2" xfId="15594" xr:uid="{70F6BB70-1163-4C20-8848-12A001AAFA99}"/>
    <cellStyle name="Comma 3 2 5 2 3 2 2 2 2 2" xfId="48210" xr:uid="{1F97A457-3963-4F40-89C6-85B2727914FF}"/>
    <cellStyle name="Comma 3 2 5 2 3 2 2 2 2 3" xfId="35583" xr:uid="{C82D4B62-7757-4D99-9634-0631095C2803}"/>
    <cellStyle name="Comma 3 2 5 2 3 2 2 2 3" xfId="22954" xr:uid="{13B8D5AD-18E6-4363-8BB3-6CDDCD1E4BC9}"/>
    <cellStyle name="Comma 3 2 5 2 3 2 2 2 3 2" xfId="41929" xr:uid="{133EA914-FA4C-471B-A684-D6E917780C2D}"/>
    <cellStyle name="Comma 3 2 5 2 3 2 2 2 4" xfId="29290" xr:uid="{A7E6A846-16D3-4DA4-901E-2AB46767B12E}"/>
    <cellStyle name="Comma 3 2 5 2 3 2 2 3" xfId="5611" xr:uid="{6CDE849F-A910-4DAF-8D43-C9991FAAFE28}"/>
    <cellStyle name="Comma 3 2 5 2 3 2 2 3 2" xfId="12976" xr:uid="{B7525580-B25B-4956-A6E9-D705E92F3F69}"/>
    <cellStyle name="Comma 3 2 5 2 3 2 2 3 2 2" xfId="45592" xr:uid="{AA6BF290-051A-4D96-AF99-0364F28D7507}"/>
    <cellStyle name="Comma 3 2 5 2 3 2 2 3 2 3" xfId="32965" xr:uid="{AD1DBA14-0FCC-41BB-86FF-514948CA4410}"/>
    <cellStyle name="Comma 3 2 5 2 3 2 2 3 3" xfId="20336" xr:uid="{FEF26569-5954-4B9D-9543-AB9AD8F3B206}"/>
    <cellStyle name="Comma 3 2 5 2 3 2 2 3 3 2" xfId="39311" xr:uid="{EFACEE25-46A7-4D26-87DE-FFCC5BB63FF1}"/>
    <cellStyle name="Comma 3 2 5 2 3 2 2 3 4" xfId="26672" xr:uid="{8B5F6321-38AC-4ADB-95D6-A905E3C48118}"/>
    <cellStyle name="Comma 3 2 5 2 3 2 2 4" xfId="12097" xr:uid="{3F28DD8C-4BE4-488B-8AC6-C967F9E47A33}"/>
    <cellStyle name="Comma 3 2 5 2 3 2 2 4 2" xfId="44713" xr:uid="{42572941-10E8-4D8C-B549-12D279784B20}"/>
    <cellStyle name="Comma 3 2 5 2 3 2 2 4 3" xfId="32086" xr:uid="{683FE503-3FA6-41BE-9287-DFA736A32CF5}"/>
    <cellStyle name="Comma 3 2 5 2 3 2 2 5" xfId="19457" xr:uid="{543AB2A2-CB3D-4403-9B4A-328612D01118}"/>
    <cellStyle name="Comma 3 2 5 2 3 2 2 5 2" xfId="38432" xr:uid="{EDC4F323-AB67-412D-BBE6-1411949E80EA}"/>
    <cellStyle name="Comma 3 2 5 2 3 2 2 6" xfId="25793" xr:uid="{98F0AFD4-6435-4CC6-B58A-7002F2D1C622}"/>
    <cellStyle name="Comma 3 2 5 2 3 2 3" xfId="3875" xr:uid="{AE602F4E-EED8-47ED-9823-3502AAE31D3F}"/>
    <cellStyle name="Comma 3 2 5 2 3 2 3 2" xfId="7372" xr:uid="{1A5DF5CB-5BCA-4BAF-8F7C-0FD2CDC7014D}"/>
    <cellStyle name="Comma 3 2 5 2 3 2 3 2 2" xfId="14737" xr:uid="{DB992FFA-2BF6-4244-96BC-1AD439670CCE}"/>
    <cellStyle name="Comma 3 2 5 2 3 2 3 2 2 2" xfId="47353" xr:uid="{4E5FF0A4-CC8B-4661-8C7F-21F678114A5F}"/>
    <cellStyle name="Comma 3 2 5 2 3 2 3 2 2 3" xfId="34726" xr:uid="{0B7C2CF9-3E68-41A4-A860-4EF2532A132F}"/>
    <cellStyle name="Comma 3 2 5 2 3 2 3 2 3" xfId="22097" xr:uid="{10861AA7-D194-4285-8DD6-6E9F4E2F7CD2}"/>
    <cellStyle name="Comma 3 2 5 2 3 2 3 2 3 2" xfId="41072" xr:uid="{C3841C1C-901B-41D7-A815-C51B2B069D30}"/>
    <cellStyle name="Comma 3 2 5 2 3 2 3 2 4" xfId="28433" xr:uid="{1AF2729A-3E06-4C4D-88D6-CE2206A9E53B}"/>
    <cellStyle name="Comma 3 2 5 2 3 2 3 3" xfId="11241" xr:uid="{70A2FA9F-2BEA-4D51-98F3-B8B8AEC66AB3}"/>
    <cellStyle name="Comma 3 2 5 2 3 2 3 3 2" xfId="43856" xr:uid="{0A86FD8B-E2D2-4EAE-9701-0586864E2BFF}"/>
    <cellStyle name="Comma 3 2 5 2 3 2 3 3 3" xfId="31229" xr:uid="{1CB0EB4B-0DD8-460C-ACF6-701137B33AA3}"/>
    <cellStyle name="Comma 3 2 5 2 3 2 3 4" xfId="18601" xr:uid="{D69465D5-53A1-4330-863C-0E4C89CFF156}"/>
    <cellStyle name="Comma 3 2 5 2 3 2 3 4 2" xfId="37575" xr:uid="{257DE584-F867-440C-9736-4FD2CCBC9F20}"/>
    <cellStyle name="Comma 3 2 5 2 3 2 3 5" xfId="24936" xr:uid="{1C41940D-CE51-4FD2-9F2F-4B9F71ADB85E}"/>
    <cellStyle name="Comma 3 2 5 2 3 2 4" xfId="6496" xr:uid="{E58E0938-F764-4DD4-A7F4-07B8F61A9BE9}"/>
    <cellStyle name="Comma 3 2 5 2 3 2 4 2" xfId="13861" xr:uid="{925F0B64-37CC-4F80-9590-F4F11E638F48}"/>
    <cellStyle name="Comma 3 2 5 2 3 2 4 2 2" xfId="46477" xr:uid="{9B245190-7861-4DDB-A55A-95A8510ED8A7}"/>
    <cellStyle name="Comma 3 2 5 2 3 2 4 2 3" xfId="33850" xr:uid="{E11CE3E6-8A00-4C90-BA5E-A66887A1E9A0}"/>
    <cellStyle name="Comma 3 2 5 2 3 2 4 3" xfId="21221" xr:uid="{62F6FB22-23DF-4669-A7D6-85211AF0FD63}"/>
    <cellStyle name="Comma 3 2 5 2 3 2 4 3 2" xfId="40196" xr:uid="{B2F903FB-1F24-4596-A2C4-1F56D092FAC1}"/>
    <cellStyle name="Comma 3 2 5 2 3 2 4 4" xfId="27557" xr:uid="{629BCD16-DC88-439F-9CD7-38A950D89E04}"/>
    <cellStyle name="Comma 3 2 5 2 3 2 5" xfId="10367" xr:uid="{F7238281-7C9A-4166-8645-FF0C0D72193D}"/>
    <cellStyle name="Comma 3 2 5 2 3 2 5 2" xfId="42980" xr:uid="{F7F1A8D9-5F13-44F0-A850-E41F3F049AB6}"/>
    <cellStyle name="Comma 3 2 5 2 3 2 5 3" xfId="30353" xr:uid="{B2AEE7A2-239F-4808-929A-7CFA9021CF1B}"/>
    <cellStyle name="Comma 3 2 5 2 3 2 6" xfId="17727" xr:uid="{C54FFF46-7DB9-456C-BCED-5122CCD771A6}"/>
    <cellStyle name="Comma 3 2 5 2 3 2 6 2" xfId="36699" xr:uid="{328B3EA2-44D0-4633-B078-F67D23D5A496}"/>
    <cellStyle name="Comma 3 2 5 2 3 2 7" xfId="24060" xr:uid="{D5C8903C-415C-48A6-B38C-727A5AFC7186}"/>
    <cellStyle name="Comma 3 2 5 2 3 3" xfId="4291" xr:uid="{F4F7A4E0-98FD-4061-9209-2CD64DC9CC04}"/>
    <cellStyle name="Comma 3 2 5 2 3 3 2" xfId="7788" xr:uid="{C943C058-E3AA-4492-937A-34F76548BB20}"/>
    <cellStyle name="Comma 3 2 5 2 3 3 2 2" xfId="15153" xr:uid="{B92A5AD7-4117-4C30-95BD-C2BC65436F0A}"/>
    <cellStyle name="Comma 3 2 5 2 3 3 2 2 2" xfId="47769" xr:uid="{E257E1B1-D031-420A-87DC-C2AD1ACD3A20}"/>
    <cellStyle name="Comma 3 2 5 2 3 3 2 2 3" xfId="35142" xr:uid="{02EBE2E0-EA60-4746-BC96-56FA31967264}"/>
    <cellStyle name="Comma 3 2 5 2 3 3 2 3" xfId="22513" xr:uid="{7395F639-CF06-441C-AA62-9D3F0E03082D}"/>
    <cellStyle name="Comma 3 2 5 2 3 3 2 3 2" xfId="41488" xr:uid="{5E8BF047-E523-4F3B-A4CD-CD64D0111AD4}"/>
    <cellStyle name="Comma 3 2 5 2 3 3 2 4" xfId="28849" xr:uid="{2760B531-2CF6-4327-AE5E-4F1F8846BD45}"/>
    <cellStyle name="Comma 3 2 5 2 3 3 3" xfId="5169" xr:uid="{5D0CE2B5-1ED5-47F7-98AE-F69155A356C7}"/>
    <cellStyle name="Comma 3 2 5 2 3 3 3 2" xfId="12534" xr:uid="{92407996-94EA-451C-80B1-CAEF817CEEF2}"/>
    <cellStyle name="Comma 3 2 5 2 3 3 3 2 2" xfId="45150" xr:uid="{00C07A15-2F08-4626-949A-6743FFF0F73F}"/>
    <cellStyle name="Comma 3 2 5 2 3 3 3 2 3" xfId="32523" xr:uid="{0CF3B8C6-38FB-43AA-AC7A-B0F9F8E2697F}"/>
    <cellStyle name="Comma 3 2 5 2 3 3 3 3" xfId="19894" xr:uid="{496A50ED-9726-40D1-B06F-6C99063FFECF}"/>
    <cellStyle name="Comma 3 2 5 2 3 3 3 3 2" xfId="38869" xr:uid="{FF3A6A19-264F-4843-92A8-8C2BC5BFEEF6}"/>
    <cellStyle name="Comma 3 2 5 2 3 3 3 4" xfId="26230" xr:uid="{6ABD702D-4661-43F8-B47F-8943943B4B7A}"/>
    <cellStyle name="Comma 3 2 5 2 3 3 4" xfId="11657" xr:uid="{5EFB94E4-8584-4070-8C49-A0EC32A234CD}"/>
    <cellStyle name="Comma 3 2 5 2 3 3 4 2" xfId="44272" xr:uid="{5893CE14-28AF-4A5A-8DC0-B8E336F8D329}"/>
    <cellStyle name="Comma 3 2 5 2 3 3 4 3" xfId="31645" xr:uid="{6BD3F8F1-BF64-4182-933B-1D731CFB3612}"/>
    <cellStyle name="Comma 3 2 5 2 3 3 5" xfId="19017" xr:uid="{175FEE39-B908-48CD-94F2-517DEAC59CC7}"/>
    <cellStyle name="Comma 3 2 5 2 3 3 5 2" xfId="37991" xr:uid="{3CF9BE80-5BC1-4B7B-95EE-905D64E72B70}"/>
    <cellStyle name="Comma 3 2 5 2 3 3 6" xfId="25352" xr:uid="{755C2126-E617-45B3-A2FA-258EFC088EAE}"/>
    <cellStyle name="Comma 3 2 5 2 3 4" xfId="3441" xr:uid="{AB496A48-58A3-4D2A-9D87-8BB512C205E8}"/>
    <cellStyle name="Comma 3 2 5 2 3 4 2" xfId="6938" xr:uid="{FA38A912-E4C8-4584-AB0A-F9426F2732EC}"/>
    <cellStyle name="Comma 3 2 5 2 3 4 2 2" xfId="14303" xr:uid="{7FE716C7-03AE-4D1C-BA9C-7851CDBB19D6}"/>
    <cellStyle name="Comma 3 2 5 2 3 4 2 2 2" xfId="46919" xr:uid="{474094CE-F7C6-4A04-897A-D87D6AA5671C}"/>
    <cellStyle name="Comma 3 2 5 2 3 4 2 2 3" xfId="34292" xr:uid="{60B1859A-2344-4094-9FB0-3959DDE19CB3}"/>
    <cellStyle name="Comma 3 2 5 2 3 4 2 3" xfId="21663" xr:uid="{335C0D46-8CC0-4693-AC6D-05CF7354F2E6}"/>
    <cellStyle name="Comma 3 2 5 2 3 4 2 3 2" xfId="40638" xr:uid="{98192643-0DC8-4A2A-B28E-39F73145D4AE}"/>
    <cellStyle name="Comma 3 2 5 2 3 4 2 4" xfId="27999" xr:uid="{F2225483-C839-4953-9D29-691DF26FA606}"/>
    <cellStyle name="Comma 3 2 5 2 3 4 3" xfId="10807" xr:uid="{D1DCEF08-5626-4139-A12D-63C44330FD0D}"/>
    <cellStyle name="Comma 3 2 5 2 3 4 3 2" xfId="43422" xr:uid="{13B0CB48-AC30-47A5-A398-A77BE254AAB4}"/>
    <cellStyle name="Comma 3 2 5 2 3 4 3 3" xfId="30795" xr:uid="{22563C80-3886-4F87-A94E-D9145CB0A2A1}"/>
    <cellStyle name="Comma 3 2 5 2 3 4 4" xfId="18167" xr:uid="{053CE771-0334-4958-ADC4-588F870020AA}"/>
    <cellStyle name="Comma 3 2 5 2 3 4 4 2" xfId="37141" xr:uid="{63642460-81F6-4287-AE97-825291F0DD81}"/>
    <cellStyle name="Comma 3 2 5 2 3 4 5" xfId="24502" xr:uid="{6788F4E6-44CA-4C91-AABF-1C4EEC3C9559}"/>
    <cellStyle name="Comma 3 2 5 2 3 5" xfId="6054" xr:uid="{58033889-FAEB-4D20-B0A6-BEB45F23C396}"/>
    <cellStyle name="Comma 3 2 5 2 3 5 2" xfId="13419" xr:uid="{E2667860-FFEF-453F-85BB-EB25A5D39FE7}"/>
    <cellStyle name="Comma 3 2 5 2 3 5 2 2" xfId="46035" xr:uid="{74476A22-999F-49B2-9564-8676E54773D0}"/>
    <cellStyle name="Comma 3 2 5 2 3 5 2 3" xfId="33408" xr:uid="{7691D0EC-1633-4DE7-A2F9-F35C0A365306}"/>
    <cellStyle name="Comma 3 2 5 2 3 5 3" xfId="20779" xr:uid="{01D22354-989B-4E5D-8A06-B4F817A208FF}"/>
    <cellStyle name="Comma 3 2 5 2 3 5 3 2" xfId="39754" xr:uid="{1D6BA1EC-8098-4F42-B064-8C6815EC6BA6}"/>
    <cellStyle name="Comma 3 2 5 2 3 5 4" xfId="27115" xr:uid="{7CF4EB1E-907D-45E2-8D03-E0183C710ECA}"/>
    <cellStyle name="Comma 3 2 5 2 3 6" xfId="9927" xr:uid="{F2B2DB59-2034-473D-B689-6382C4688155}"/>
    <cellStyle name="Comma 3 2 5 2 3 6 2" xfId="42538" xr:uid="{887D994D-FC10-4600-A7F5-9D8619783ED0}"/>
    <cellStyle name="Comma 3 2 5 2 3 6 3" xfId="29911" xr:uid="{B4E54DCC-6DF2-44C8-91AE-C5A414C83F4B}"/>
    <cellStyle name="Comma 3 2 5 2 3 7" xfId="17287" xr:uid="{0EC209BF-FC7C-4BE6-B9D7-C705B6DA3ECB}"/>
    <cellStyle name="Comma 3 2 5 2 3 7 2" xfId="36225" xr:uid="{0D9031F0-BD5F-4C5E-8D82-C9CD2590646A}"/>
    <cellStyle name="Comma 3 2 5 2 3 8" xfId="23614" xr:uid="{6F43B024-356C-4726-B8F0-8660146AFACB}"/>
    <cellStyle name="Comma 3 2 5 2 4" xfId="2844" xr:uid="{F505F67E-DF74-4CF1-AC9D-1B6259D8900F}"/>
    <cellStyle name="Comma 3 2 5 2 4 2" xfId="4577" xr:uid="{D6FD2977-D004-4A97-A2BF-E4D3860B871F}"/>
    <cellStyle name="Comma 3 2 5 2 4 2 2" xfId="8075" xr:uid="{4F56579B-E67D-4336-9C98-A3C6C6EC9900}"/>
    <cellStyle name="Comma 3 2 5 2 4 2 2 2" xfId="15440" xr:uid="{E1C13726-76C1-43A1-8691-6F182E7B3ED5}"/>
    <cellStyle name="Comma 3 2 5 2 4 2 2 2 2" xfId="48056" xr:uid="{6CA47FB4-FE08-47CB-907A-FC77A3D0E2FB}"/>
    <cellStyle name="Comma 3 2 5 2 4 2 2 2 3" xfId="35429" xr:uid="{3EBC31CC-646C-4BE3-A483-AF944147DCB8}"/>
    <cellStyle name="Comma 3 2 5 2 4 2 2 3" xfId="22800" xr:uid="{D514D712-6962-4F65-A931-8D1FEFC8F7B4}"/>
    <cellStyle name="Comma 3 2 5 2 4 2 2 3 2" xfId="41775" xr:uid="{95654D00-8ACF-4A32-BC8D-4B59B732F422}"/>
    <cellStyle name="Comma 3 2 5 2 4 2 2 4" xfId="29136" xr:uid="{F6705349-4220-473B-9E10-C1B4D516E9C9}"/>
    <cellStyle name="Comma 3 2 5 2 4 2 3" xfId="5457" xr:uid="{C4402F53-FC04-4051-B8E1-5793D0A3EF97}"/>
    <cellStyle name="Comma 3 2 5 2 4 2 3 2" xfId="12822" xr:uid="{44803C04-131E-4920-85D0-B9E00A149A37}"/>
    <cellStyle name="Comma 3 2 5 2 4 2 3 2 2" xfId="45438" xr:uid="{86D31155-9597-40D7-9F5F-88279B7435FC}"/>
    <cellStyle name="Comma 3 2 5 2 4 2 3 2 3" xfId="32811" xr:uid="{93BAF69D-920C-418A-9060-BBF70C6F40EA}"/>
    <cellStyle name="Comma 3 2 5 2 4 2 3 3" xfId="20182" xr:uid="{D61E66B9-BE96-4A2A-8AA6-22561BE5F9F3}"/>
    <cellStyle name="Comma 3 2 5 2 4 2 3 3 2" xfId="39157" xr:uid="{7538734D-9D50-4C4C-A593-051FFA54B2FB}"/>
    <cellStyle name="Comma 3 2 5 2 4 2 3 4" xfId="26518" xr:uid="{D83E7C71-F8B6-4FC1-AB99-F0C7ED05544B}"/>
    <cellStyle name="Comma 3 2 5 2 4 2 4" xfId="11943" xr:uid="{D2DF04E7-E1AF-43AD-B45C-4F3793D9B463}"/>
    <cellStyle name="Comma 3 2 5 2 4 2 4 2" xfId="44559" xr:uid="{02492517-8867-4658-8E8C-2D3FB4D912BA}"/>
    <cellStyle name="Comma 3 2 5 2 4 2 4 3" xfId="31932" xr:uid="{A84A559A-262F-41FD-BA79-F34F8F0A6D71}"/>
    <cellStyle name="Comma 3 2 5 2 4 2 5" xfId="19303" xr:uid="{9237A38E-EC67-4CFB-B67D-F21BF64E3687}"/>
    <cellStyle name="Comma 3 2 5 2 4 2 5 2" xfId="38278" xr:uid="{26EAD640-3E5A-4BF2-93B7-798673CA4D67}"/>
    <cellStyle name="Comma 3 2 5 2 4 2 6" xfId="25639" xr:uid="{CE7068FD-C80F-4074-8BD5-E9D5A349541C}"/>
    <cellStyle name="Comma 3 2 5 2 4 3" xfId="3722" xr:uid="{D373DF35-4764-4837-88CA-E7FC636E5461}"/>
    <cellStyle name="Comma 3 2 5 2 4 3 2" xfId="7219" xr:uid="{60687DAA-B069-4576-9CCB-18CA20367879}"/>
    <cellStyle name="Comma 3 2 5 2 4 3 2 2" xfId="14584" xr:uid="{DE785F56-86C2-495F-B02C-4F4AFCF25558}"/>
    <cellStyle name="Comma 3 2 5 2 4 3 2 2 2" xfId="47200" xr:uid="{82D17C1F-116D-4444-B63E-ED601DF36A87}"/>
    <cellStyle name="Comma 3 2 5 2 4 3 2 2 3" xfId="34573" xr:uid="{7D53A0C7-9A4E-4F31-973B-D03D6231FD81}"/>
    <cellStyle name="Comma 3 2 5 2 4 3 2 3" xfId="21944" xr:uid="{C3B701E4-F5F9-4FD7-8655-06AEA5D1D002}"/>
    <cellStyle name="Comma 3 2 5 2 4 3 2 3 2" xfId="40919" xr:uid="{DFF0F215-4963-4A5C-A477-B4B3D2AEF725}"/>
    <cellStyle name="Comma 3 2 5 2 4 3 2 4" xfId="28280" xr:uid="{42D93597-F37B-4C32-86B0-98D491276AD0}"/>
    <cellStyle name="Comma 3 2 5 2 4 3 3" xfId="11088" xr:uid="{E3FF4856-1E4C-4596-BDC8-83D2C16B0904}"/>
    <cellStyle name="Comma 3 2 5 2 4 3 3 2" xfId="43703" xr:uid="{680855D4-1BFE-43D2-8820-D15324FE1C7B}"/>
    <cellStyle name="Comma 3 2 5 2 4 3 3 3" xfId="31076" xr:uid="{57648690-AF0A-4218-875D-44AF7D8ED7EA}"/>
    <cellStyle name="Comma 3 2 5 2 4 3 4" xfId="18448" xr:uid="{BE4110BA-BF78-456F-8AE3-859522DDF2B5}"/>
    <cellStyle name="Comma 3 2 5 2 4 3 4 2" xfId="37422" xr:uid="{BACCD8DF-8084-4B69-A8FB-52083321C8B2}"/>
    <cellStyle name="Comma 3 2 5 2 4 3 5" xfId="24783" xr:uid="{025141D3-CA27-4C17-B37A-411E1BF26E87}"/>
    <cellStyle name="Comma 3 2 5 2 4 4" xfId="6342" xr:uid="{6E9F272C-EAC4-4E70-8890-2E8D05E235F1}"/>
    <cellStyle name="Comma 3 2 5 2 4 4 2" xfId="13707" xr:uid="{BEA001B2-9CDB-49C7-93D3-4ADDB0D2AD5C}"/>
    <cellStyle name="Comma 3 2 5 2 4 4 2 2" xfId="46323" xr:uid="{76CEA685-4853-4C07-AE3D-9DC0506BA257}"/>
    <cellStyle name="Comma 3 2 5 2 4 4 2 3" xfId="33696" xr:uid="{E4E75494-E286-4C13-A5D5-6CB232DAA65E}"/>
    <cellStyle name="Comma 3 2 5 2 4 4 3" xfId="21067" xr:uid="{8E4E0FE6-7DFE-485F-AFE5-9740C471DC29}"/>
    <cellStyle name="Comma 3 2 5 2 4 4 3 2" xfId="40042" xr:uid="{B541E458-C55A-425A-8C5A-F80566ACD87D}"/>
    <cellStyle name="Comma 3 2 5 2 4 4 4" xfId="27403" xr:uid="{D38AA9B4-2A33-4E0B-B995-636638995AA2}"/>
    <cellStyle name="Comma 3 2 5 2 4 5" xfId="10213" xr:uid="{155C1C04-7A1B-4910-A54C-7A15527B0DBC}"/>
    <cellStyle name="Comma 3 2 5 2 4 5 2" xfId="42826" xr:uid="{6E9E501E-6F09-4D43-BC47-DBD4A3137414}"/>
    <cellStyle name="Comma 3 2 5 2 4 5 3" xfId="30199" xr:uid="{41F5AB2F-8BF7-4466-9E8E-CF4A44B05591}"/>
    <cellStyle name="Comma 3 2 5 2 4 6" xfId="17573" xr:uid="{CF9287D1-6C6C-43C1-B1B5-B47511AAF830}"/>
    <cellStyle name="Comma 3 2 5 2 4 6 2" xfId="36545" xr:uid="{1326F5BE-F063-4E75-BDF7-C97235C45535}"/>
    <cellStyle name="Comma 3 2 5 2 4 7" xfId="23906" xr:uid="{F3D2CFFE-5A90-4B09-9E1E-E89F268F36F2}"/>
    <cellStyle name="Comma 3 2 5 2 5" xfId="4138" xr:uid="{74D76B9E-1456-4F27-A05A-4DF5A388740E}"/>
    <cellStyle name="Comma 3 2 5 2 5 2" xfId="7635" xr:uid="{2E2D7680-D1C9-4126-9E29-BA623D2440EA}"/>
    <cellStyle name="Comma 3 2 5 2 5 2 2" xfId="15000" xr:uid="{B35CAEE3-76B2-4606-A552-96E262D74ED1}"/>
    <cellStyle name="Comma 3 2 5 2 5 2 2 2" xfId="47616" xr:uid="{D43FDDAB-3A5E-453B-8FF4-670420C78366}"/>
    <cellStyle name="Comma 3 2 5 2 5 2 2 3" xfId="34989" xr:uid="{A6C64CDD-4052-4818-8125-C13C0A376998}"/>
    <cellStyle name="Comma 3 2 5 2 5 2 3" xfId="22360" xr:uid="{CF10E4DC-78D7-4656-A40C-A15B11EEF33D}"/>
    <cellStyle name="Comma 3 2 5 2 5 2 3 2" xfId="41335" xr:uid="{26373F49-D49D-4388-9ED7-D94A5C884785}"/>
    <cellStyle name="Comma 3 2 5 2 5 2 4" xfId="28696" xr:uid="{89E620CF-B136-4614-8D28-BE51C3DD6FD3}"/>
    <cellStyle name="Comma 3 2 5 2 5 3" xfId="5015" xr:uid="{FDA09F7C-A5F9-46E3-9EE8-55CC5F22328D}"/>
    <cellStyle name="Comma 3 2 5 2 5 3 2" xfId="12380" xr:uid="{F4634684-81E4-447C-B111-DB430C8A38EC}"/>
    <cellStyle name="Comma 3 2 5 2 5 3 2 2" xfId="44996" xr:uid="{3A2163AD-AB7B-4C54-954D-1B564B69EB18}"/>
    <cellStyle name="Comma 3 2 5 2 5 3 2 3" xfId="32369" xr:uid="{EFA4DDEB-58E0-493B-BDF9-8ECA8FF73552}"/>
    <cellStyle name="Comma 3 2 5 2 5 3 3" xfId="19740" xr:uid="{5CED0495-D791-43FE-A082-87594A35AC8B}"/>
    <cellStyle name="Comma 3 2 5 2 5 3 3 2" xfId="38715" xr:uid="{3C2F108B-47FA-44FB-B28F-F7608504E2FF}"/>
    <cellStyle name="Comma 3 2 5 2 5 3 4" xfId="26076" xr:uid="{A718A364-7F7E-4730-BBE8-8B48130CF399}"/>
    <cellStyle name="Comma 3 2 5 2 5 4" xfId="11504" xr:uid="{5A36BE07-339C-4430-8A05-4B65981C6312}"/>
    <cellStyle name="Comma 3 2 5 2 5 4 2" xfId="44119" xr:uid="{262DE19C-CBDD-4994-9626-B5A0DC878B69}"/>
    <cellStyle name="Comma 3 2 5 2 5 4 3" xfId="31492" xr:uid="{B2744714-EE5D-434F-AF62-241AA6A43154}"/>
    <cellStyle name="Comma 3 2 5 2 5 5" xfId="18864" xr:uid="{63D35516-1BB5-4B58-B862-F5DD21ED66DE}"/>
    <cellStyle name="Comma 3 2 5 2 5 5 2" xfId="37838" xr:uid="{1595E762-F6BD-4EC9-9471-FA1E05D35600}"/>
    <cellStyle name="Comma 3 2 5 2 5 6" xfId="25199" xr:uid="{7502E3C8-41D9-418A-B0D0-5E13043264C1}"/>
    <cellStyle name="Comma 3 2 5 2 6" xfId="3288" xr:uid="{55F64278-E65E-4E5D-9AA3-69626F289FE0}"/>
    <cellStyle name="Comma 3 2 5 2 6 2" xfId="6785" xr:uid="{EA68A9AB-0246-4FAC-A696-7D55DBCC3BCF}"/>
    <cellStyle name="Comma 3 2 5 2 6 2 2" xfId="14150" xr:uid="{3D8241CF-110F-4F8C-A101-5A0150817625}"/>
    <cellStyle name="Comma 3 2 5 2 6 2 2 2" xfId="46766" xr:uid="{DBEA412B-692B-4081-A086-910B093DEDAE}"/>
    <cellStyle name="Comma 3 2 5 2 6 2 2 3" xfId="34139" xr:uid="{6AB0B63B-6A0C-4DBC-9D4F-A0C0F9BF1B43}"/>
    <cellStyle name="Comma 3 2 5 2 6 2 3" xfId="21510" xr:uid="{E75C9AD4-EE0F-4812-A5DF-FECE9C249E05}"/>
    <cellStyle name="Comma 3 2 5 2 6 2 3 2" xfId="40485" xr:uid="{3E41DECB-0AF9-4C64-8588-113A8D4795BE}"/>
    <cellStyle name="Comma 3 2 5 2 6 2 4" xfId="27846" xr:uid="{90F1B866-42CF-4CE2-987E-A228E2C866B2}"/>
    <cellStyle name="Comma 3 2 5 2 6 3" xfId="10654" xr:uid="{F130FE16-F877-4672-A736-A4D531CCF3E1}"/>
    <cellStyle name="Comma 3 2 5 2 6 3 2" xfId="43269" xr:uid="{29464C18-E1F4-4679-B524-656602EDA475}"/>
    <cellStyle name="Comma 3 2 5 2 6 3 3" xfId="30642" xr:uid="{583F3BFA-AB2B-4577-8A75-01326B60BA0F}"/>
    <cellStyle name="Comma 3 2 5 2 6 4" xfId="18014" xr:uid="{C8E09E36-D4BA-494D-8E88-4DB4B95BB017}"/>
    <cellStyle name="Comma 3 2 5 2 6 4 2" xfId="36988" xr:uid="{A4A90D32-A283-427A-8A77-DBEA3C11126C}"/>
    <cellStyle name="Comma 3 2 5 2 6 5" xfId="24349" xr:uid="{147C6001-C73C-41D2-97AE-6513933AC236}"/>
    <cellStyle name="Comma 3 2 5 2 7" xfId="5900" xr:uid="{C67BB2AF-3489-4E7E-92DB-F9E0EFFB6334}"/>
    <cellStyle name="Comma 3 2 5 2 7 2" xfId="13265" xr:uid="{F47C5101-B790-424D-93D9-3DAFB2411389}"/>
    <cellStyle name="Comma 3 2 5 2 7 2 2" xfId="45881" xr:uid="{BC4320E7-2455-4D36-83E7-8B234B95548F}"/>
    <cellStyle name="Comma 3 2 5 2 7 2 3" xfId="33254" xr:uid="{3852AEC4-07EC-445C-9142-548B2C89DAB3}"/>
    <cellStyle name="Comma 3 2 5 2 7 3" xfId="20625" xr:uid="{C46759C1-D6B3-48CB-8944-68D9BD5D7DAA}"/>
    <cellStyle name="Comma 3 2 5 2 7 3 2" xfId="39600" xr:uid="{38317A5F-FA76-4994-94DB-E5ACC4C6BEBE}"/>
    <cellStyle name="Comma 3 2 5 2 7 4" xfId="26961" xr:uid="{124DC182-69E6-4D18-B186-FBF76412432E}"/>
    <cellStyle name="Comma 3 2 5 2 8" xfId="2327" xr:uid="{40B71563-E20A-478A-8F91-CB64A82CA931}"/>
    <cellStyle name="Comma 3 2 5 2 8 2" xfId="9773" xr:uid="{AB5B7207-E712-4B57-AE03-7048B2475094}"/>
    <cellStyle name="Comma 3 2 5 2 8 2 2" xfId="42384" xr:uid="{1D65C925-9102-4680-A67C-647B59F12350}"/>
    <cellStyle name="Comma 3 2 5 2 8 3" xfId="17133" xr:uid="{9BE81986-8A01-4650-9F4F-A659B5190E61}"/>
    <cellStyle name="Comma 3 2 5 2 8 4" xfId="29757" xr:uid="{1F5ABAC9-60F7-4CE1-8036-00E1256413F8}"/>
    <cellStyle name="Comma 3 2 5 2 9" xfId="1901" xr:uid="{799556D9-4C91-46A9-B71E-F64E732FE103}"/>
    <cellStyle name="Comma 3 2 5 2 9 2" xfId="9439" xr:uid="{61C046FA-DCF5-4BCC-A193-87DBA93121D6}"/>
    <cellStyle name="Comma 3 2 5 2 9 3" xfId="16799" xr:uid="{F908ED95-FF65-4D0A-9D17-6BB0F533A7F4}"/>
    <cellStyle name="Comma 3 2 5 2 9 4" xfId="36054" xr:uid="{8049B671-C8D4-437E-8081-2C7ECA1226DA}"/>
    <cellStyle name="Comma 3 2 5 3" xfId="1047" xr:uid="{5B84F88F-B190-4C26-8B50-274971291ACE}"/>
    <cellStyle name="Comma 3 2 5 3 10" xfId="16216" xr:uid="{0658DFEC-861F-42EF-9F05-F4343749444A}"/>
    <cellStyle name="Comma 3 2 5 3 11" xfId="23513" xr:uid="{ABEAF73A-82A9-450B-A407-9EB027CCAC7C}"/>
    <cellStyle name="Comma 3 2 5 3 2" xfId="2556" xr:uid="{786A6619-844F-4609-9D83-C5D4D2E62F4C}"/>
    <cellStyle name="Comma 3 2 5 3 2 2" xfId="3053" xr:uid="{E512FFE0-4F49-4B66-B7E2-4BE8DFBA59CD}"/>
    <cellStyle name="Comma 3 2 5 3 2 2 2" xfId="4785" xr:uid="{DC95FCE9-FBBA-480D-B349-3FC63D6CAB43}"/>
    <cellStyle name="Comma 3 2 5 3 2 2 2 2" xfId="8283" xr:uid="{CE73C8EA-FF75-4E4A-AB09-FB5587F42D57}"/>
    <cellStyle name="Comma 3 2 5 3 2 2 2 2 2" xfId="15648" xr:uid="{4A93607F-3252-4652-B87B-776D9F68016A}"/>
    <cellStyle name="Comma 3 2 5 3 2 2 2 2 2 2" xfId="48264" xr:uid="{A60AF9D2-0545-4225-A020-42CF2B5BDA76}"/>
    <cellStyle name="Comma 3 2 5 3 2 2 2 2 2 3" xfId="35637" xr:uid="{CC0CD160-7DE6-4D3F-978C-AD62D08DCF6E}"/>
    <cellStyle name="Comma 3 2 5 3 2 2 2 2 3" xfId="23008" xr:uid="{2B3A7EAC-2AD2-4994-9492-72AD13BB21C0}"/>
    <cellStyle name="Comma 3 2 5 3 2 2 2 2 3 2" xfId="41983" xr:uid="{DE385BC8-2F1B-4F0E-988B-B6D41602FB70}"/>
    <cellStyle name="Comma 3 2 5 3 2 2 2 2 4" xfId="29344" xr:uid="{CBD94A9C-B5CD-4B51-9DFC-06204F2B5822}"/>
    <cellStyle name="Comma 3 2 5 3 2 2 2 3" xfId="5665" xr:uid="{F26E555C-807D-4165-BB5E-409BAE0FB123}"/>
    <cellStyle name="Comma 3 2 5 3 2 2 2 3 2" xfId="13030" xr:uid="{5F6A1777-E575-4B0F-8357-4EED8F5EAF1A}"/>
    <cellStyle name="Comma 3 2 5 3 2 2 2 3 2 2" xfId="45646" xr:uid="{93E39F92-C585-4D88-A9FD-14BE8BF6846D}"/>
    <cellStyle name="Comma 3 2 5 3 2 2 2 3 2 3" xfId="33019" xr:uid="{F94EF412-C6C0-49C1-847E-8C115ED5DDFC}"/>
    <cellStyle name="Comma 3 2 5 3 2 2 2 3 3" xfId="20390" xr:uid="{D2A40F2D-BE91-4C09-BB23-D6D28962E99D}"/>
    <cellStyle name="Comma 3 2 5 3 2 2 2 3 3 2" xfId="39365" xr:uid="{3E3E662F-6973-427E-B906-1F8412979AC9}"/>
    <cellStyle name="Comma 3 2 5 3 2 2 2 3 4" xfId="26726" xr:uid="{CA0B2D77-926E-4BE1-9708-5311A17CC08F}"/>
    <cellStyle name="Comma 3 2 5 3 2 2 2 4" xfId="12151" xr:uid="{43777BF2-1130-495A-A755-2505277F6C81}"/>
    <cellStyle name="Comma 3 2 5 3 2 2 2 4 2" xfId="44767" xr:uid="{AAE47ED5-F5B3-4B23-A5CF-65471EBF21A3}"/>
    <cellStyle name="Comma 3 2 5 3 2 2 2 4 3" xfId="32140" xr:uid="{6077018D-BCB2-463C-B1AD-D8B2980308C1}"/>
    <cellStyle name="Comma 3 2 5 3 2 2 2 5" xfId="19511" xr:uid="{0B080148-E0DD-4035-9D17-025389CF30B3}"/>
    <cellStyle name="Comma 3 2 5 3 2 2 2 5 2" xfId="38486" xr:uid="{9DE8455A-7D31-4860-9561-F8F0CDC1D51B}"/>
    <cellStyle name="Comma 3 2 5 3 2 2 2 6" xfId="25847" xr:uid="{F246520B-B68F-44B5-BCFD-DCE21479B8FC}"/>
    <cellStyle name="Comma 3 2 5 3 2 2 3" xfId="3929" xr:uid="{632C2D8E-0E12-413D-B0A3-5B542ADC1DED}"/>
    <cellStyle name="Comma 3 2 5 3 2 2 3 2" xfId="7426" xr:uid="{FB64257F-DB37-4FDA-8358-1DF49AF5901F}"/>
    <cellStyle name="Comma 3 2 5 3 2 2 3 2 2" xfId="14791" xr:uid="{CD445045-22F5-492D-809B-A3A6338E0946}"/>
    <cellStyle name="Comma 3 2 5 3 2 2 3 2 2 2" xfId="47407" xr:uid="{D579A594-4701-426A-A2AD-43E78D8292F0}"/>
    <cellStyle name="Comma 3 2 5 3 2 2 3 2 2 3" xfId="34780" xr:uid="{1BAE4D2B-B932-4AA0-9EDA-2F6ED1862C49}"/>
    <cellStyle name="Comma 3 2 5 3 2 2 3 2 3" xfId="22151" xr:uid="{E9DD0595-D094-4E03-818B-F56CE917E9C4}"/>
    <cellStyle name="Comma 3 2 5 3 2 2 3 2 3 2" xfId="41126" xr:uid="{F82F9B96-54A2-4768-9E44-56D82AC458F6}"/>
    <cellStyle name="Comma 3 2 5 3 2 2 3 2 4" xfId="28487" xr:uid="{CA027220-8C05-41D4-A88F-46CB5C69E2A2}"/>
    <cellStyle name="Comma 3 2 5 3 2 2 3 3" xfId="11295" xr:uid="{35C8772D-7E4B-45D7-A4C1-793873270BE1}"/>
    <cellStyle name="Comma 3 2 5 3 2 2 3 3 2" xfId="43910" xr:uid="{201AE9F0-7C64-4208-B5E7-54DB7BA47AAE}"/>
    <cellStyle name="Comma 3 2 5 3 2 2 3 3 3" xfId="31283" xr:uid="{469E2A24-51FD-4997-9D75-732772396064}"/>
    <cellStyle name="Comma 3 2 5 3 2 2 3 4" xfId="18655" xr:uid="{60546527-3158-41A1-920C-F5866C11E4B4}"/>
    <cellStyle name="Comma 3 2 5 3 2 2 3 4 2" xfId="37629" xr:uid="{F3158E33-8E02-436D-9AF2-ABF3D162E548}"/>
    <cellStyle name="Comma 3 2 5 3 2 2 3 5" xfId="24990" xr:uid="{6C35A8CB-ED68-44DF-855A-3D5024F1E837}"/>
    <cellStyle name="Comma 3 2 5 3 2 2 4" xfId="6550" xr:uid="{9EF290CA-9D4D-41B6-93B4-7018DB10341A}"/>
    <cellStyle name="Comma 3 2 5 3 2 2 4 2" xfId="13915" xr:uid="{1AF98026-D970-4026-8DA4-2C4DC9D18763}"/>
    <cellStyle name="Comma 3 2 5 3 2 2 4 2 2" xfId="46531" xr:uid="{CABA6556-B9CD-4ED6-BFF1-66D118608024}"/>
    <cellStyle name="Comma 3 2 5 3 2 2 4 2 3" xfId="33904" xr:uid="{9697188B-15EC-415E-85D4-CFB4B02D2231}"/>
    <cellStyle name="Comma 3 2 5 3 2 2 4 3" xfId="21275" xr:uid="{58C5AF8B-6F36-4C20-9DE2-80E65546B688}"/>
    <cellStyle name="Comma 3 2 5 3 2 2 4 3 2" xfId="40250" xr:uid="{188A09BB-C5DF-4A71-8AAF-FD0936EEBC60}"/>
    <cellStyle name="Comma 3 2 5 3 2 2 4 4" xfId="27611" xr:uid="{EB5FEC4A-A89F-40AB-8A28-5A1324CCA1CC}"/>
    <cellStyle name="Comma 3 2 5 3 2 2 5" xfId="10421" xr:uid="{E19C3507-3C95-4EA8-B8D0-AD7491BAB06C}"/>
    <cellStyle name="Comma 3 2 5 3 2 2 5 2" xfId="43034" xr:uid="{9C5D1451-9CD5-40E5-A591-982E23902D77}"/>
    <cellStyle name="Comma 3 2 5 3 2 2 5 3" xfId="30407" xr:uid="{F82E6716-3380-4FA6-A8A2-6602A4A54609}"/>
    <cellStyle name="Comma 3 2 5 3 2 2 6" xfId="17781" xr:uid="{30DBB4B8-E9FB-4BD3-BACC-2AAD7E0C24FB}"/>
    <cellStyle name="Comma 3 2 5 3 2 2 6 2" xfId="36753" xr:uid="{7DE58256-66F8-4DCB-82C2-5F5288855DB3}"/>
    <cellStyle name="Comma 3 2 5 3 2 2 7" xfId="24114" xr:uid="{69AC33CE-ACA0-4A17-A638-B15EE85D42F6}"/>
    <cellStyle name="Comma 3 2 5 3 2 3" xfId="4345" xr:uid="{BEB73BEC-936C-4EBA-8C7F-2784F4A5B5E0}"/>
    <cellStyle name="Comma 3 2 5 3 2 3 2" xfId="7842" xr:uid="{FEE4EF49-9748-4E26-9668-9FC87F35104E}"/>
    <cellStyle name="Comma 3 2 5 3 2 3 2 2" xfId="15207" xr:uid="{C6C09F46-F8EC-4B9E-845B-63CAB5FA9AE0}"/>
    <cellStyle name="Comma 3 2 5 3 2 3 2 2 2" xfId="47823" xr:uid="{367E8550-C475-4379-A43C-8184410E076C}"/>
    <cellStyle name="Comma 3 2 5 3 2 3 2 2 3" xfId="35196" xr:uid="{14B7275C-030D-49EE-B563-B0797515580F}"/>
    <cellStyle name="Comma 3 2 5 3 2 3 2 3" xfId="22567" xr:uid="{43D3DA1B-95E7-4ADC-805A-C151DC589955}"/>
    <cellStyle name="Comma 3 2 5 3 2 3 2 3 2" xfId="41542" xr:uid="{3CF3A589-AFAF-4256-AE60-88A34CD93A43}"/>
    <cellStyle name="Comma 3 2 5 3 2 3 2 4" xfId="28903" xr:uid="{B7480BE3-1B3B-4580-BC5E-0DB2F897E712}"/>
    <cellStyle name="Comma 3 2 5 3 2 3 3" xfId="5223" xr:uid="{7A278E36-3CE1-4EE2-8D97-FE52656654A8}"/>
    <cellStyle name="Comma 3 2 5 3 2 3 3 2" xfId="12588" xr:uid="{238632BF-A87A-482E-9124-98CE95B6FD6E}"/>
    <cellStyle name="Comma 3 2 5 3 2 3 3 2 2" xfId="45204" xr:uid="{1DC447A8-C4CC-414D-BE81-10479C70649E}"/>
    <cellStyle name="Comma 3 2 5 3 2 3 3 2 3" xfId="32577" xr:uid="{074A74C3-736E-4208-AC86-7190087295D1}"/>
    <cellStyle name="Comma 3 2 5 3 2 3 3 3" xfId="19948" xr:uid="{6277B1B6-C9A1-4BE5-8551-9C137A7EF431}"/>
    <cellStyle name="Comma 3 2 5 3 2 3 3 3 2" xfId="38923" xr:uid="{01E44CD8-0D89-49A6-B514-A4B8E700DC37}"/>
    <cellStyle name="Comma 3 2 5 3 2 3 3 4" xfId="26284" xr:uid="{37F53913-AA21-40F8-A925-CBAF78925300}"/>
    <cellStyle name="Comma 3 2 5 3 2 3 4" xfId="11711" xr:uid="{F84B1B35-5B9D-4BD9-8501-954636593BF9}"/>
    <cellStyle name="Comma 3 2 5 3 2 3 4 2" xfId="44326" xr:uid="{60A64632-E973-4937-A8F5-F340371847B1}"/>
    <cellStyle name="Comma 3 2 5 3 2 3 4 3" xfId="31699" xr:uid="{15CA6A83-E7F4-4DE8-AC24-46A7CDD519F4}"/>
    <cellStyle name="Comma 3 2 5 3 2 3 5" xfId="19071" xr:uid="{710F0EB0-3B14-442C-994A-303C5A487209}"/>
    <cellStyle name="Comma 3 2 5 3 2 3 5 2" xfId="38045" xr:uid="{59CEEC1B-0E7D-4794-BE1D-60EC3AAB7502}"/>
    <cellStyle name="Comma 3 2 5 3 2 3 6" xfId="25406" xr:uid="{6D2CA437-4845-41A1-8780-5CAFAD406B77}"/>
    <cellStyle name="Comma 3 2 5 3 2 4" xfId="3495" xr:uid="{41A6C27E-58E6-4A8A-B71B-8F23A0E5FB33}"/>
    <cellStyle name="Comma 3 2 5 3 2 4 2" xfId="6992" xr:uid="{450046DF-D80C-479F-ACA1-0C8DEF56986D}"/>
    <cellStyle name="Comma 3 2 5 3 2 4 2 2" xfId="14357" xr:uid="{3DB7302F-273A-44B6-BE42-67BDDF1770E8}"/>
    <cellStyle name="Comma 3 2 5 3 2 4 2 2 2" xfId="46973" xr:uid="{96233789-0B07-4A26-98E8-562B142BC108}"/>
    <cellStyle name="Comma 3 2 5 3 2 4 2 2 3" xfId="34346" xr:uid="{ABE27907-1519-47DF-852D-68196CC9A817}"/>
    <cellStyle name="Comma 3 2 5 3 2 4 2 3" xfId="21717" xr:uid="{B71FEEFA-68E4-4715-A121-4592801787E1}"/>
    <cellStyle name="Comma 3 2 5 3 2 4 2 3 2" xfId="40692" xr:uid="{6D914FFC-484B-417A-9444-FDFFCCF44A3F}"/>
    <cellStyle name="Comma 3 2 5 3 2 4 2 4" xfId="28053" xr:uid="{F26D6397-EB79-47CB-B522-7ED2EAE13AF0}"/>
    <cellStyle name="Comma 3 2 5 3 2 4 3" xfId="10861" xr:uid="{FE04037D-117D-4139-8D77-C079FB9B61BE}"/>
    <cellStyle name="Comma 3 2 5 3 2 4 3 2" xfId="43476" xr:uid="{97AD97DA-9C69-4E41-A37F-D71E774442A2}"/>
    <cellStyle name="Comma 3 2 5 3 2 4 3 3" xfId="30849" xr:uid="{A52912EC-FC81-4C90-B206-10604DFD56BC}"/>
    <cellStyle name="Comma 3 2 5 3 2 4 4" xfId="18221" xr:uid="{FA53C3A8-FD9D-43F7-9C31-509F6DFE0FF8}"/>
    <cellStyle name="Comma 3 2 5 3 2 4 4 2" xfId="37195" xr:uid="{0978BDBB-A459-4ECB-9D28-7495A31776C5}"/>
    <cellStyle name="Comma 3 2 5 3 2 4 5" xfId="24556" xr:uid="{A8FAE939-C042-4C12-ACA0-62E199BFEF9D}"/>
    <cellStyle name="Comma 3 2 5 3 2 5" xfId="6108" xr:uid="{5F7CA89F-BB07-40BF-A41B-454F0AAB6FD7}"/>
    <cellStyle name="Comma 3 2 5 3 2 5 2" xfId="13473" xr:uid="{0CF35666-85D6-42A7-A9CD-F8821EC5EC8A}"/>
    <cellStyle name="Comma 3 2 5 3 2 5 2 2" xfId="46089" xr:uid="{15C45F0F-200D-4613-977F-58143B192BA6}"/>
    <cellStyle name="Comma 3 2 5 3 2 5 2 3" xfId="33462" xr:uid="{17D92BFA-FD34-478E-9A2F-F8DFAB25861C}"/>
    <cellStyle name="Comma 3 2 5 3 2 5 3" xfId="20833" xr:uid="{599CA709-A02D-4436-BB94-0158586E6AF5}"/>
    <cellStyle name="Comma 3 2 5 3 2 5 3 2" xfId="39808" xr:uid="{1E53C33E-2442-40E6-B0E1-AF2D5E4431F8}"/>
    <cellStyle name="Comma 3 2 5 3 2 5 4" xfId="27169" xr:uid="{03949D33-A9BA-495A-ABD3-C72677DF8D94}"/>
    <cellStyle name="Comma 3 2 5 3 2 6" xfId="9981" xr:uid="{A4D4EC46-07C6-46A4-B0BD-EC4AE398D0AD}"/>
    <cellStyle name="Comma 3 2 5 3 2 6 2" xfId="42592" xr:uid="{6581A779-AA6D-4F43-A1B1-C5D8002C5073}"/>
    <cellStyle name="Comma 3 2 5 3 2 6 3" xfId="29965" xr:uid="{0A2441A3-D7FA-43DC-AB1B-3FEDC73EC793}"/>
    <cellStyle name="Comma 3 2 5 3 2 7" xfId="17341" xr:uid="{15CB4919-6426-4A5E-925D-26699A48E46F}"/>
    <cellStyle name="Comma 3 2 5 3 2 7 2" xfId="36279" xr:uid="{3198D13D-CBF6-446E-BF1A-2ED85110181D}"/>
    <cellStyle name="Comma 3 2 5 3 2 8" xfId="23668" xr:uid="{B1AED2F4-DE65-430F-9393-893CCF2569DB}"/>
    <cellStyle name="Comma 3 2 5 3 3" xfId="2898" xr:uid="{BA34E013-9CE0-4125-A3D9-1865B50319C7}"/>
    <cellStyle name="Comma 3 2 5 3 3 2" xfId="4630" xr:uid="{614A343E-600A-42D6-B8DF-4748AEAB690E}"/>
    <cellStyle name="Comma 3 2 5 3 3 2 2" xfId="8128" xr:uid="{67AE7ADC-A05E-4BE3-BC56-5910B644BDC4}"/>
    <cellStyle name="Comma 3 2 5 3 3 2 2 2" xfId="15493" xr:uid="{FEFC5962-43E8-4563-8510-94F8C831C11A}"/>
    <cellStyle name="Comma 3 2 5 3 3 2 2 2 2" xfId="48109" xr:uid="{43119CC4-226B-44B2-B706-7954CDB3139D}"/>
    <cellStyle name="Comma 3 2 5 3 3 2 2 2 3" xfId="35482" xr:uid="{6D98841F-CC3E-4A51-8A04-2AE604BFF287}"/>
    <cellStyle name="Comma 3 2 5 3 3 2 2 3" xfId="22853" xr:uid="{F107F070-07EC-4082-BF38-3007B68F7992}"/>
    <cellStyle name="Comma 3 2 5 3 3 2 2 3 2" xfId="41828" xr:uid="{91354EAA-8480-4643-AA6D-D6997087B904}"/>
    <cellStyle name="Comma 3 2 5 3 3 2 2 4" xfId="29189" xr:uid="{E2EC3835-2C98-4D18-A7EC-650DF58C0B30}"/>
    <cellStyle name="Comma 3 2 5 3 3 2 3" xfId="5510" xr:uid="{20A143D4-F1B1-4C70-89A2-CAB6B377F46F}"/>
    <cellStyle name="Comma 3 2 5 3 3 2 3 2" xfId="12875" xr:uid="{B592010F-E898-43F6-A1F0-E28411722CBC}"/>
    <cellStyle name="Comma 3 2 5 3 3 2 3 2 2" xfId="45491" xr:uid="{F53E7883-CB31-4F74-BDE8-334C9DED2D2D}"/>
    <cellStyle name="Comma 3 2 5 3 3 2 3 2 3" xfId="32864" xr:uid="{6829F884-7346-4F95-AEEA-07B1A36AEAD8}"/>
    <cellStyle name="Comma 3 2 5 3 3 2 3 3" xfId="20235" xr:uid="{FF7B8A4C-0B59-43F5-9F23-A2FEAB3B46B7}"/>
    <cellStyle name="Comma 3 2 5 3 3 2 3 3 2" xfId="39210" xr:uid="{35090F0C-6503-4E77-9F89-A36C29C5EF43}"/>
    <cellStyle name="Comma 3 2 5 3 3 2 3 4" xfId="26571" xr:uid="{9BF982C1-3DA0-463A-822B-A739C5D23252}"/>
    <cellStyle name="Comma 3 2 5 3 3 2 4" xfId="11996" xr:uid="{4B431BED-874A-48E7-8A99-DFC5137DB287}"/>
    <cellStyle name="Comma 3 2 5 3 3 2 4 2" xfId="44612" xr:uid="{37719379-38F3-4BD8-8EDC-E134FBA3F173}"/>
    <cellStyle name="Comma 3 2 5 3 3 2 4 3" xfId="31985" xr:uid="{1832E76F-76B3-4640-AE24-FF0A644C5F67}"/>
    <cellStyle name="Comma 3 2 5 3 3 2 5" xfId="19356" xr:uid="{61091F1D-F3F9-4F2C-BEDC-894C0BE5F53D}"/>
    <cellStyle name="Comma 3 2 5 3 3 2 5 2" xfId="38331" xr:uid="{7F769B8C-0186-41CE-847F-547EC0AE7478}"/>
    <cellStyle name="Comma 3 2 5 3 3 2 6" xfId="25692" xr:uid="{10B11C78-74BA-4A4F-A060-0608128227A4}"/>
    <cellStyle name="Comma 3 2 5 3 3 3" xfId="3775" xr:uid="{19D80FA1-8E2D-4798-AFD1-BDD07FA60D8B}"/>
    <cellStyle name="Comma 3 2 5 3 3 3 2" xfId="7272" xr:uid="{09853F6D-2162-4877-9F24-0D3773DC31FE}"/>
    <cellStyle name="Comma 3 2 5 3 3 3 2 2" xfId="14637" xr:uid="{B63DD331-624E-4952-AADC-C49EC4241174}"/>
    <cellStyle name="Comma 3 2 5 3 3 3 2 2 2" xfId="47253" xr:uid="{F7E42293-43DE-48BC-A769-918D3C5508BF}"/>
    <cellStyle name="Comma 3 2 5 3 3 3 2 2 3" xfId="34626" xr:uid="{683F1636-1C93-4299-BCBD-89A852A3ACFA}"/>
    <cellStyle name="Comma 3 2 5 3 3 3 2 3" xfId="21997" xr:uid="{0DEF081D-B325-4018-9B60-685858285511}"/>
    <cellStyle name="Comma 3 2 5 3 3 3 2 3 2" xfId="40972" xr:uid="{7DBFACC2-5EE4-483B-BCFE-8EF770E9158E}"/>
    <cellStyle name="Comma 3 2 5 3 3 3 2 4" xfId="28333" xr:uid="{5F422EB3-E676-45BD-817D-0F8CC084AE97}"/>
    <cellStyle name="Comma 3 2 5 3 3 3 3" xfId="11141" xr:uid="{1D682413-E9A1-4C02-8A17-D673D6E08DD4}"/>
    <cellStyle name="Comma 3 2 5 3 3 3 3 2" xfId="43756" xr:uid="{BA52140F-7E04-4E7A-9C09-912674DD0B21}"/>
    <cellStyle name="Comma 3 2 5 3 3 3 3 3" xfId="31129" xr:uid="{5C3447D9-D8A7-4150-B606-B0AD0A2C64A6}"/>
    <cellStyle name="Comma 3 2 5 3 3 3 4" xfId="18501" xr:uid="{89372E1E-DC51-4B7A-A9B6-F87F69E181C0}"/>
    <cellStyle name="Comma 3 2 5 3 3 3 4 2" xfId="37475" xr:uid="{DE06B3C0-BD14-4345-8F96-0BF208889F52}"/>
    <cellStyle name="Comma 3 2 5 3 3 3 5" xfId="24836" xr:uid="{C60A5F59-7317-4ED9-A789-1DDBA66A2929}"/>
    <cellStyle name="Comma 3 2 5 3 3 4" xfId="6395" xr:uid="{69222A8A-3AEB-4883-97A2-AEE2A2A97BB5}"/>
    <cellStyle name="Comma 3 2 5 3 3 4 2" xfId="13760" xr:uid="{3ACF9C1D-8494-4348-A901-31EA613093E6}"/>
    <cellStyle name="Comma 3 2 5 3 3 4 2 2" xfId="46376" xr:uid="{B4EC530A-EDB7-4F0C-9C57-03C5B1685007}"/>
    <cellStyle name="Comma 3 2 5 3 3 4 2 3" xfId="33749" xr:uid="{4965FEEC-475F-46E2-A44C-AD659A30001D}"/>
    <cellStyle name="Comma 3 2 5 3 3 4 3" xfId="21120" xr:uid="{8A382A51-F378-4EAD-856B-F535DFF2C5E2}"/>
    <cellStyle name="Comma 3 2 5 3 3 4 3 2" xfId="40095" xr:uid="{BBECEDC2-F3F6-4789-9BE7-A231D7E95C9A}"/>
    <cellStyle name="Comma 3 2 5 3 3 4 4" xfId="27456" xr:uid="{82007A9D-4904-46CB-85FD-134528A7102F}"/>
    <cellStyle name="Comma 3 2 5 3 3 5" xfId="10266" xr:uid="{D633C75A-049D-4E9D-BBA7-CC57BC5B64AD}"/>
    <cellStyle name="Comma 3 2 5 3 3 5 2" xfId="42879" xr:uid="{74AB7731-A1D9-40A2-A011-A7AA2DFBA3A3}"/>
    <cellStyle name="Comma 3 2 5 3 3 5 3" xfId="30252" xr:uid="{3E57A9A3-EE74-4F3B-A847-A6807EC46A82}"/>
    <cellStyle name="Comma 3 2 5 3 3 6" xfId="17626" xr:uid="{21374AF1-5D9F-48B1-9676-2FB3C7A97BEC}"/>
    <cellStyle name="Comma 3 2 5 3 3 6 2" xfId="36598" xr:uid="{63EC79E5-4222-4008-8684-C5A15198C71D}"/>
    <cellStyle name="Comma 3 2 5 3 3 7" xfId="23959" xr:uid="{A6EF3339-B2A3-4F0F-B076-51445AAE0776}"/>
    <cellStyle name="Comma 3 2 5 3 4" xfId="4190" xr:uid="{29B4CDB5-2E7C-4E7F-999B-D7B4C767A9A4}"/>
    <cellStyle name="Comma 3 2 5 3 4 2" xfId="7687" xr:uid="{DEDADC17-6353-4F90-9137-3A98CB48B341}"/>
    <cellStyle name="Comma 3 2 5 3 4 2 2" xfId="15052" xr:uid="{18C7D957-64E3-4E48-95EF-D3A40234A923}"/>
    <cellStyle name="Comma 3 2 5 3 4 2 2 2" xfId="47668" xr:uid="{1512D6D8-89E3-4C64-BA29-50CE86B2E793}"/>
    <cellStyle name="Comma 3 2 5 3 4 2 2 3" xfId="35041" xr:uid="{FEABE9EA-D54D-4385-AA39-37564B9F9B9E}"/>
    <cellStyle name="Comma 3 2 5 3 4 2 3" xfId="22412" xr:uid="{456D7DE0-5A9C-43A1-B031-48D9755181CD}"/>
    <cellStyle name="Comma 3 2 5 3 4 2 3 2" xfId="41387" xr:uid="{3A737CA5-4F61-4772-9D2E-2CF63EED2528}"/>
    <cellStyle name="Comma 3 2 5 3 4 2 4" xfId="28748" xr:uid="{88B4A4EB-EEA4-49D7-8EE5-7300B728FB04}"/>
    <cellStyle name="Comma 3 2 5 3 4 3" xfId="5068" xr:uid="{19D6F7D7-C0AC-4769-85F5-ACB6C8B5C719}"/>
    <cellStyle name="Comma 3 2 5 3 4 3 2" xfId="12433" xr:uid="{A6896E78-190C-47C7-84FA-2526DA8786B2}"/>
    <cellStyle name="Comma 3 2 5 3 4 3 2 2" xfId="45049" xr:uid="{80CC7AA2-C1B5-4BE2-B200-AE1BCC74F0CD}"/>
    <cellStyle name="Comma 3 2 5 3 4 3 2 3" xfId="32422" xr:uid="{0B23B659-B049-464E-AE68-6CDF7998D9BF}"/>
    <cellStyle name="Comma 3 2 5 3 4 3 3" xfId="19793" xr:uid="{F579A114-838D-46BA-92B1-BD9B4A4AF625}"/>
    <cellStyle name="Comma 3 2 5 3 4 3 3 2" xfId="38768" xr:uid="{EC379353-CF1A-4F03-B257-4E6F2705C712}"/>
    <cellStyle name="Comma 3 2 5 3 4 3 4" xfId="26129" xr:uid="{00D542D5-714C-4D14-8125-DAEC6601DD3B}"/>
    <cellStyle name="Comma 3 2 5 3 4 4" xfId="11556" xr:uid="{46968690-097C-49E8-BE50-952802BCD9B4}"/>
    <cellStyle name="Comma 3 2 5 3 4 4 2" xfId="44171" xr:uid="{2D7BDC0B-E436-4DAB-ADE7-AB90CB467D3A}"/>
    <cellStyle name="Comma 3 2 5 3 4 4 3" xfId="31544" xr:uid="{7504C202-DEA7-402A-8439-83B5E520B931}"/>
    <cellStyle name="Comma 3 2 5 3 4 5" xfId="18916" xr:uid="{5996B0F2-8F5C-4777-8264-C41D3E08C6E7}"/>
    <cellStyle name="Comma 3 2 5 3 4 5 2" xfId="37890" xr:uid="{D7514525-7AF9-48A6-8CA4-A8BDC355C527}"/>
    <cellStyle name="Comma 3 2 5 3 4 6" xfId="25251" xr:uid="{20D6311E-1DE0-4BBB-8489-797E73CC6F3A}"/>
    <cellStyle name="Comma 3 2 5 3 5" xfId="3340" xr:uid="{C4AB9F20-A966-46AF-A8FC-E635571FC164}"/>
    <cellStyle name="Comma 3 2 5 3 5 2" xfId="6837" xr:uid="{6BE29DFD-7159-4C76-9311-529C528FADE8}"/>
    <cellStyle name="Comma 3 2 5 3 5 2 2" xfId="14202" xr:uid="{636DF432-90BB-408A-9583-257B32C7F036}"/>
    <cellStyle name="Comma 3 2 5 3 5 2 2 2" xfId="46818" xr:uid="{122C431D-272F-43CC-A688-BD08FEFC0198}"/>
    <cellStyle name="Comma 3 2 5 3 5 2 2 3" xfId="34191" xr:uid="{393C8990-B887-4493-BF86-722B4BE138CD}"/>
    <cellStyle name="Comma 3 2 5 3 5 2 3" xfId="21562" xr:uid="{5AFE0264-6B81-423A-9AFC-72FE77938F5C}"/>
    <cellStyle name="Comma 3 2 5 3 5 2 3 2" xfId="40537" xr:uid="{78500DE7-047F-4790-9005-7B6177364990}"/>
    <cellStyle name="Comma 3 2 5 3 5 2 4" xfId="27898" xr:uid="{A46016EA-7092-435A-9639-2B7473194E89}"/>
    <cellStyle name="Comma 3 2 5 3 5 3" xfId="10706" xr:uid="{36DF25FF-E9FD-460E-9F43-9F2F1CD2A0DF}"/>
    <cellStyle name="Comma 3 2 5 3 5 3 2" xfId="43321" xr:uid="{3588A354-47B0-41D0-8BAC-093D74A2F1BB}"/>
    <cellStyle name="Comma 3 2 5 3 5 3 3" xfId="30694" xr:uid="{4D2FF73D-9275-4C77-BE05-7923A9E2B293}"/>
    <cellStyle name="Comma 3 2 5 3 5 4" xfId="18066" xr:uid="{18E50EC2-B509-49C1-B920-6063AE3DF79B}"/>
    <cellStyle name="Comma 3 2 5 3 5 4 2" xfId="37040" xr:uid="{86CCBA8C-DC3D-46DD-88AE-62E6F30AC75F}"/>
    <cellStyle name="Comma 3 2 5 3 5 5" xfId="24401" xr:uid="{D2077F20-DE8A-4B4D-8F88-1FBD3C7E1E0F}"/>
    <cellStyle name="Comma 3 2 5 3 6" xfId="5953" xr:uid="{0470347F-3A2E-4E4E-82A1-8AE9E9A6EEF8}"/>
    <cellStyle name="Comma 3 2 5 3 6 2" xfId="13318" xr:uid="{3D4FF137-4705-4E94-88D6-6F2D98CBAD7A}"/>
    <cellStyle name="Comma 3 2 5 3 6 2 2" xfId="45934" xr:uid="{86ECF877-060E-4C60-9518-1677CC45D234}"/>
    <cellStyle name="Comma 3 2 5 3 6 2 3" xfId="33307" xr:uid="{0E539B0E-9B49-4878-9CD3-C98B9468650D}"/>
    <cellStyle name="Comma 3 2 5 3 6 3" xfId="20678" xr:uid="{FD6BE2FF-CAF7-4FB2-8018-298132CB5F75}"/>
    <cellStyle name="Comma 3 2 5 3 6 3 2" xfId="39653" xr:uid="{C9802604-DB59-49AE-8329-95245C5B4A15}"/>
    <cellStyle name="Comma 3 2 5 3 6 4" xfId="27014" xr:uid="{4325E4BA-CF32-4EA5-BA32-5BEBBDAC2AB9}"/>
    <cellStyle name="Comma 3 2 5 3 7" xfId="2401" xr:uid="{20772E43-1A26-4B98-975B-BF673E63EF28}"/>
    <cellStyle name="Comma 3 2 5 3 7 2" xfId="9826" xr:uid="{92D8C0F0-1D74-4C2C-8A09-3DD30AFD0481}"/>
    <cellStyle name="Comma 3 2 5 3 7 2 2" xfId="42437" xr:uid="{C8328A1C-7C06-4A5C-9150-B627219573B3}"/>
    <cellStyle name="Comma 3 2 5 3 7 3" xfId="17186" xr:uid="{DFD879E3-96CC-4508-BA05-816DFEBA0F6D}"/>
    <cellStyle name="Comma 3 2 5 3 7 4" xfId="29810" xr:uid="{1D57AB3E-A732-44E7-898E-79083149D902}"/>
    <cellStyle name="Comma 3 2 5 3 8" xfId="1998" xr:uid="{2BA9D735-4354-488F-9504-51E7B5371E3F}"/>
    <cellStyle name="Comma 3 2 5 3 8 2" xfId="9535" xr:uid="{A372BD3F-48D1-492B-BA4E-D70D624DF984}"/>
    <cellStyle name="Comma 3 2 5 3 8 3" xfId="16895" xr:uid="{ABBE6035-B6EF-4782-885D-3F61020CBE68}"/>
    <cellStyle name="Comma 3 2 5 3 8 4" xfId="36124" xr:uid="{A4ADA36D-3931-46C0-985E-1F627ED229D4}"/>
    <cellStyle name="Comma 3 2 5 3 9" xfId="8856" xr:uid="{E42034F7-64DB-4582-80CC-F287F6459DA4}"/>
    <cellStyle name="Comma 3 2 5 4" xfId="2480" xr:uid="{6ADC57BE-FA0C-4DCD-A8FD-007BBBDE67EF}"/>
    <cellStyle name="Comma 3 2 5 4 2" xfId="2977" xr:uid="{F2F21C29-4C8E-40BE-B615-7A69EFB71DC8}"/>
    <cellStyle name="Comma 3 2 5 4 2 2" xfId="4709" xr:uid="{E337B681-44B8-4694-ABCA-E56D58A4C618}"/>
    <cellStyle name="Comma 3 2 5 4 2 2 2" xfId="8207" xr:uid="{03C0AE5B-9C59-45F1-A317-001A858CB9D9}"/>
    <cellStyle name="Comma 3 2 5 4 2 2 2 2" xfId="15572" xr:uid="{17D54206-9C9B-4C29-BB56-4EE33DF70B92}"/>
    <cellStyle name="Comma 3 2 5 4 2 2 2 2 2" xfId="48188" xr:uid="{EAE057F6-4668-4FBC-A9B1-FB21B1C120A8}"/>
    <cellStyle name="Comma 3 2 5 4 2 2 2 2 3" xfId="35561" xr:uid="{2CBD3EE7-A945-45CD-847E-500D978ADFEC}"/>
    <cellStyle name="Comma 3 2 5 4 2 2 2 3" xfId="22932" xr:uid="{50B81E2E-52AD-4451-A832-82F2041E70AF}"/>
    <cellStyle name="Comma 3 2 5 4 2 2 2 3 2" xfId="41907" xr:uid="{CEB0FA6D-4550-4C31-BCA6-9F4DBDD31540}"/>
    <cellStyle name="Comma 3 2 5 4 2 2 2 4" xfId="29268" xr:uid="{C7323398-90BE-4FDA-AFEF-3CD6036C82EA}"/>
    <cellStyle name="Comma 3 2 5 4 2 2 3" xfId="5589" xr:uid="{8873DD95-ACFC-4AF3-A219-E7B378CC9B20}"/>
    <cellStyle name="Comma 3 2 5 4 2 2 3 2" xfId="12954" xr:uid="{07CA4116-76FA-48F9-B05B-8F27A5BE4261}"/>
    <cellStyle name="Comma 3 2 5 4 2 2 3 2 2" xfId="45570" xr:uid="{A29DC08F-C771-4D9B-AB69-3D98B74E9A57}"/>
    <cellStyle name="Comma 3 2 5 4 2 2 3 2 3" xfId="32943" xr:uid="{BB8F691E-D371-4687-A04A-F3BF5DD73852}"/>
    <cellStyle name="Comma 3 2 5 4 2 2 3 3" xfId="20314" xr:uid="{172BFFAA-A48C-44DC-8F8E-E4C0E338D361}"/>
    <cellStyle name="Comma 3 2 5 4 2 2 3 3 2" xfId="39289" xr:uid="{3238ADB1-DAFF-4283-B8CF-9A8395AB066A}"/>
    <cellStyle name="Comma 3 2 5 4 2 2 3 4" xfId="26650" xr:uid="{3DD8816B-915A-4EB3-B018-FABD32049A0C}"/>
    <cellStyle name="Comma 3 2 5 4 2 2 4" xfId="12075" xr:uid="{A196739F-A299-4836-9D8A-1B6FE3F30E99}"/>
    <cellStyle name="Comma 3 2 5 4 2 2 4 2" xfId="44691" xr:uid="{A694A617-5190-427A-B38A-CC9657DF1DF1}"/>
    <cellStyle name="Comma 3 2 5 4 2 2 4 3" xfId="32064" xr:uid="{A8D7D8AC-54CD-4F39-B949-66AC05085598}"/>
    <cellStyle name="Comma 3 2 5 4 2 2 5" xfId="19435" xr:uid="{E85D21BB-710C-4ACD-A545-61F8E4FB027D}"/>
    <cellStyle name="Comma 3 2 5 4 2 2 5 2" xfId="38410" xr:uid="{F62CF9EE-3E8F-4D0C-9343-227A9AE9372B}"/>
    <cellStyle name="Comma 3 2 5 4 2 2 6" xfId="25771" xr:uid="{BB40DD73-CA47-4164-8359-364CB8C23358}"/>
    <cellStyle name="Comma 3 2 5 4 2 3" xfId="3853" xr:uid="{E71EA53C-6CA0-4134-A69A-A410C14DED9F}"/>
    <cellStyle name="Comma 3 2 5 4 2 3 2" xfId="7350" xr:uid="{0AF1625F-D94F-4643-AA30-1981009457F3}"/>
    <cellStyle name="Comma 3 2 5 4 2 3 2 2" xfId="14715" xr:uid="{70EECE39-C43B-458B-A891-EECD29C77013}"/>
    <cellStyle name="Comma 3 2 5 4 2 3 2 2 2" xfId="47331" xr:uid="{C809F27E-6EB1-421C-9686-0540DBFA4F70}"/>
    <cellStyle name="Comma 3 2 5 4 2 3 2 2 3" xfId="34704" xr:uid="{FE29698B-44F4-4927-A71E-1F7B8E3E170B}"/>
    <cellStyle name="Comma 3 2 5 4 2 3 2 3" xfId="22075" xr:uid="{529D8967-143F-4880-9272-4203CCF267FB}"/>
    <cellStyle name="Comma 3 2 5 4 2 3 2 3 2" xfId="41050" xr:uid="{5519DF20-01E5-4606-8E8D-93C6AEA6F09E}"/>
    <cellStyle name="Comma 3 2 5 4 2 3 2 4" xfId="28411" xr:uid="{6D210BE0-E01F-43FF-A995-BE5EC2EF162E}"/>
    <cellStyle name="Comma 3 2 5 4 2 3 3" xfId="11219" xr:uid="{D3086505-3C01-4192-8A53-619C77D1C489}"/>
    <cellStyle name="Comma 3 2 5 4 2 3 3 2" xfId="43834" xr:uid="{EF6B30D5-AA8D-4C64-840F-0A552F4CD90D}"/>
    <cellStyle name="Comma 3 2 5 4 2 3 3 3" xfId="31207" xr:uid="{40D76867-9C0E-427E-BD0B-2B7128027E73}"/>
    <cellStyle name="Comma 3 2 5 4 2 3 4" xfId="18579" xr:uid="{0974A208-65C5-43B5-B3D2-34424AD0B695}"/>
    <cellStyle name="Comma 3 2 5 4 2 3 4 2" xfId="37553" xr:uid="{F4E8E070-B265-498C-B6E0-38446CB44CC2}"/>
    <cellStyle name="Comma 3 2 5 4 2 3 5" xfId="24914" xr:uid="{CC993D26-8FD6-45CF-844D-F1E6CAE96804}"/>
    <cellStyle name="Comma 3 2 5 4 2 4" xfId="6474" xr:uid="{80E14783-EAD8-440B-B430-2F0F20B4E29A}"/>
    <cellStyle name="Comma 3 2 5 4 2 4 2" xfId="13839" xr:uid="{BE755778-F3E1-4520-8BDB-5C8657D7DB1A}"/>
    <cellStyle name="Comma 3 2 5 4 2 4 2 2" xfId="46455" xr:uid="{175A91EC-C4E9-4C4B-B7EA-36FDA051D9CF}"/>
    <cellStyle name="Comma 3 2 5 4 2 4 2 3" xfId="33828" xr:uid="{7EDFE5AE-FC70-4E08-8565-8F51C6E527E4}"/>
    <cellStyle name="Comma 3 2 5 4 2 4 3" xfId="21199" xr:uid="{772F5FAD-BB76-4B6D-BC6B-F620D176AD2E}"/>
    <cellStyle name="Comma 3 2 5 4 2 4 3 2" xfId="40174" xr:uid="{E0F058CA-C018-4BEC-9BC6-4DC6A95EE1B9}"/>
    <cellStyle name="Comma 3 2 5 4 2 4 4" xfId="27535" xr:uid="{FFE5A317-C227-4069-9C24-AA6C98A4ECBD}"/>
    <cellStyle name="Comma 3 2 5 4 2 5" xfId="10345" xr:uid="{CF7DDC66-7873-4107-9659-5E1512B97F11}"/>
    <cellStyle name="Comma 3 2 5 4 2 5 2" xfId="42958" xr:uid="{DC83553E-9ADA-47C6-AB69-E04E65C31E77}"/>
    <cellStyle name="Comma 3 2 5 4 2 5 3" xfId="30331" xr:uid="{12285E7C-D5F6-4CE2-8A7D-3FC85F9A36E9}"/>
    <cellStyle name="Comma 3 2 5 4 2 6" xfId="17705" xr:uid="{26F66053-600C-4701-B32D-FAC8A560E39A}"/>
    <cellStyle name="Comma 3 2 5 4 2 6 2" xfId="36677" xr:uid="{627BDBF8-324A-47DD-BA7D-B4EECFF0FAD7}"/>
    <cellStyle name="Comma 3 2 5 4 2 7" xfId="24038" xr:uid="{8D9F3960-5EAD-444D-8850-3F1BA3837A13}"/>
    <cellStyle name="Comma 3 2 5 4 3" xfId="4269" xr:uid="{68FC6CE3-E63F-4BC7-9D26-1287906FCDA2}"/>
    <cellStyle name="Comma 3 2 5 4 3 2" xfId="7766" xr:uid="{85A278DF-E093-4281-9B7D-B9026DAB4D9F}"/>
    <cellStyle name="Comma 3 2 5 4 3 2 2" xfId="15131" xr:uid="{C8B1F2E9-A412-4A6E-B0C7-16606D023322}"/>
    <cellStyle name="Comma 3 2 5 4 3 2 2 2" xfId="47747" xr:uid="{CF7D128E-C7BA-4D34-9779-3D50A72D81D0}"/>
    <cellStyle name="Comma 3 2 5 4 3 2 2 3" xfId="35120" xr:uid="{B8835521-A3B8-436F-9485-CD1B3CFF3E9E}"/>
    <cellStyle name="Comma 3 2 5 4 3 2 3" xfId="22491" xr:uid="{C5716DB2-6CEF-4648-9813-C100342388D4}"/>
    <cellStyle name="Comma 3 2 5 4 3 2 3 2" xfId="41466" xr:uid="{D16779DA-601A-4E01-81DB-73AB97361628}"/>
    <cellStyle name="Comma 3 2 5 4 3 2 4" xfId="28827" xr:uid="{DBD8A783-449B-4A44-8242-051BF013853E}"/>
    <cellStyle name="Comma 3 2 5 4 3 3" xfId="5147" xr:uid="{99CB99E8-ECBF-47F2-B895-A7DE28B5A81E}"/>
    <cellStyle name="Comma 3 2 5 4 3 3 2" xfId="12512" xr:uid="{F1770321-E092-4A03-98E6-9937ACE6D009}"/>
    <cellStyle name="Comma 3 2 5 4 3 3 2 2" xfId="45128" xr:uid="{0A9C0AD9-EF97-443A-B1DE-0C6A8DEBF445}"/>
    <cellStyle name="Comma 3 2 5 4 3 3 2 3" xfId="32501" xr:uid="{BC4FF358-CEC1-46D6-9D20-6811297DBACD}"/>
    <cellStyle name="Comma 3 2 5 4 3 3 3" xfId="19872" xr:uid="{A4FD8D7C-3645-4A7D-ACED-183FE8F3508A}"/>
    <cellStyle name="Comma 3 2 5 4 3 3 3 2" xfId="38847" xr:uid="{FBA980E0-BC49-4AFB-A284-D170BC6928E3}"/>
    <cellStyle name="Comma 3 2 5 4 3 3 4" xfId="26208" xr:uid="{F7FE4E5E-F2B4-4BCA-A5A9-1DE429A0188B}"/>
    <cellStyle name="Comma 3 2 5 4 3 4" xfId="11635" xr:uid="{D6FB0EC9-8006-4A89-91CE-824E4AC498E8}"/>
    <cellStyle name="Comma 3 2 5 4 3 4 2" xfId="44250" xr:uid="{3311BEB2-D0F8-4F94-B4EE-774067DEAACC}"/>
    <cellStyle name="Comma 3 2 5 4 3 4 3" xfId="31623" xr:uid="{655D7167-1E89-4C62-82A8-580BE715957F}"/>
    <cellStyle name="Comma 3 2 5 4 3 5" xfId="18995" xr:uid="{9895062E-078E-46E7-A149-B4F1A947C77C}"/>
    <cellStyle name="Comma 3 2 5 4 3 5 2" xfId="37969" xr:uid="{44CC8F50-A172-4FAF-8AA2-6916DB752DA8}"/>
    <cellStyle name="Comma 3 2 5 4 3 6" xfId="25330" xr:uid="{48CEC916-243D-491E-86D0-E8BF7419ED22}"/>
    <cellStyle name="Comma 3 2 5 4 4" xfId="3419" xr:uid="{9455BC84-6990-46E1-B59B-3D5FE2BA441A}"/>
    <cellStyle name="Comma 3 2 5 4 4 2" xfId="6916" xr:uid="{C5A47AAD-64F4-4A3D-89DE-3E5820FA5EC6}"/>
    <cellStyle name="Comma 3 2 5 4 4 2 2" xfId="14281" xr:uid="{145B6AEB-C7C1-4DA7-AEF9-139AB6B0FBBD}"/>
    <cellStyle name="Comma 3 2 5 4 4 2 2 2" xfId="46897" xr:uid="{5EC92D2E-B112-4398-9716-A1587B09F539}"/>
    <cellStyle name="Comma 3 2 5 4 4 2 2 3" xfId="34270" xr:uid="{6B488C98-CD2C-4066-A5F1-0C1E214DC323}"/>
    <cellStyle name="Comma 3 2 5 4 4 2 3" xfId="21641" xr:uid="{42B2DC56-1853-49CF-9CFE-8E9745EB6F76}"/>
    <cellStyle name="Comma 3 2 5 4 4 2 3 2" xfId="40616" xr:uid="{27D43691-1BFE-482D-A457-5FBAD6ABABC0}"/>
    <cellStyle name="Comma 3 2 5 4 4 2 4" xfId="27977" xr:uid="{E81F2705-9E0F-47F5-8292-41D7839BA7C6}"/>
    <cellStyle name="Comma 3 2 5 4 4 3" xfId="10785" xr:uid="{28817A4C-E215-4EDF-95CE-E583C422222D}"/>
    <cellStyle name="Comma 3 2 5 4 4 3 2" xfId="43400" xr:uid="{F98D52CF-A0B7-49AF-83D9-85629A83D3D3}"/>
    <cellStyle name="Comma 3 2 5 4 4 3 3" xfId="30773" xr:uid="{72129208-B718-4E96-83D6-BD81FDC948D1}"/>
    <cellStyle name="Comma 3 2 5 4 4 4" xfId="18145" xr:uid="{01C65784-E52D-4CF2-B0DA-0551A902EB6F}"/>
    <cellStyle name="Comma 3 2 5 4 4 4 2" xfId="37119" xr:uid="{29574D97-A7CA-4A2B-83C8-D4EFC4B34D12}"/>
    <cellStyle name="Comma 3 2 5 4 4 5" xfId="24480" xr:uid="{4820B2D4-9526-4064-A7EE-EB49F67177FF}"/>
    <cellStyle name="Comma 3 2 5 4 5" xfId="6032" xr:uid="{E1E23219-D2C5-42D5-83E9-73D5F94A7E8C}"/>
    <cellStyle name="Comma 3 2 5 4 5 2" xfId="13397" xr:uid="{3B355620-0BA7-412C-8324-09AB28F14609}"/>
    <cellStyle name="Comma 3 2 5 4 5 2 2" xfId="46013" xr:uid="{4A0487A9-1DA4-4573-8F55-B52605124C5E}"/>
    <cellStyle name="Comma 3 2 5 4 5 2 3" xfId="33386" xr:uid="{243196C6-316E-47CA-A394-99706BF4336F}"/>
    <cellStyle name="Comma 3 2 5 4 5 3" xfId="20757" xr:uid="{2095F3EE-3B37-43AF-81A2-B7936A1A7DAA}"/>
    <cellStyle name="Comma 3 2 5 4 5 3 2" xfId="39732" xr:uid="{8D3B06DD-8D5A-4BC9-9AC6-47B86F6C20ED}"/>
    <cellStyle name="Comma 3 2 5 4 5 4" xfId="27093" xr:uid="{566C8823-37C1-458C-9619-420B1DA0C5FE}"/>
    <cellStyle name="Comma 3 2 5 4 6" xfId="9905" xr:uid="{054F7678-E626-44DF-9540-CD36DF98A345}"/>
    <cellStyle name="Comma 3 2 5 4 6 2" xfId="42516" xr:uid="{E7490230-D326-4F56-A128-66BF2E6AC6B1}"/>
    <cellStyle name="Comma 3 2 5 4 6 3" xfId="29889" xr:uid="{DB96E9B0-F7ED-4117-8311-E91ABF54CA54}"/>
    <cellStyle name="Comma 3 2 5 4 7" xfId="17265" xr:uid="{E7EAC215-2A3B-4055-A632-4500353A4D0E}"/>
    <cellStyle name="Comma 3 2 5 4 7 2" xfId="36203" xr:uid="{3BA985DC-6677-4036-916F-D1291CA60096}"/>
    <cellStyle name="Comma 3 2 5 4 8" xfId="23592" xr:uid="{48484892-D4D6-46FD-99E7-D2AFE9E39478}"/>
    <cellStyle name="Comma 3 2 5 5" xfId="2631" xr:uid="{74A81C79-5D1E-452B-AE61-EB137A012501}"/>
    <cellStyle name="Comma 3 2 5 5 2" xfId="4397" xr:uid="{7D8DC8DF-982F-4330-AEE6-98408F5E605E}"/>
    <cellStyle name="Comma 3 2 5 5 2 2" xfId="7894" xr:uid="{ADCB1D98-5950-4EF2-B7F8-224DEC5BACD5}"/>
    <cellStyle name="Comma 3 2 5 5 2 2 2" xfId="15259" xr:uid="{3153BA31-062E-4A6F-A7B0-FA047F8621F1}"/>
    <cellStyle name="Comma 3 2 5 5 2 2 2 2" xfId="47875" xr:uid="{87EF7823-367A-4B0D-8F3B-B1C69EF0ECA2}"/>
    <cellStyle name="Comma 3 2 5 5 2 2 2 3" xfId="35248" xr:uid="{DABB30B3-59FE-4147-915C-326A927E3F74}"/>
    <cellStyle name="Comma 3 2 5 5 2 2 3" xfId="22619" xr:uid="{351530A6-46E3-4692-B186-A0844DB06CCE}"/>
    <cellStyle name="Comma 3 2 5 5 2 2 3 2" xfId="41594" xr:uid="{849ECB37-54E8-4DEC-B2A2-270B8D8EE1FF}"/>
    <cellStyle name="Comma 3 2 5 5 2 2 4" xfId="28955" xr:uid="{B46624D6-9F04-4303-8065-A820D62563D4}"/>
    <cellStyle name="Comma 3 2 5 5 2 3" xfId="5276" xr:uid="{BA70314D-23A4-49B1-9847-1A32723EBC7F}"/>
    <cellStyle name="Comma 3 2 5 5 2 3 2" xfId="12641" xr:uid="{EC406D24-17CB-4E3E-9C62-6553783F6ACB}"/>
    <cellStyle name="Comma 3 2 5 5 2 3 2 2" xfId="45257" xr:uid="{517DDF30-102D-4E4C-A8A5-4BB32BEBBEC8}"/>
    <cellStyle name="Comma 3 2 5 5 2 3 2 3" xfId="32630" xr:uid="{1FCD1BB9-B29F-4E36-AFA2-E89092B19D47}"/>
    <cellStyle name="Comma 3 2 5 5 2 3 3" xfId="20001" xr:uid="{0545A968-332B-4E68-851C-968F4C9D6DA1}"/>
    <cellStyle name="Comma 3 2 5 5 2 3 3 2" xfId="38976" xr:uid="{B55EB2F3-7B5D-4253-8912-6F1467E3D1D0}"/>
    <cellStyle name="Comma 3 2 5 5 2 3 4" xfId="26337" xr:uid="{8532EE9B-2DB3-47CF-B410-53D1E5FAFAC1}"/>
    <cellStyle name="Comma 3 2 5 5 2 4" xfId="11763" xr:uid="{271955C8-7A37-4F3E-B105-955F5BD4CEA0}"/>
    <cellStyle name="Comma 3 2 5 5 2 4 2" xfId="44378" xr:uid="{3B9595DD-B45A-4379-95BC-38C172E3BC6B}"/>
    <cellStyle name="Comma 3 2 5 5 2 4 3" xfId="31751" xr:uid="{B8CD7494-D97B-40EC-8F80-5D59C769D69F}"/>
    <cellStyle name="Comma 3 2 5 5 2 5" xfId="19123" xr:uid="{87D01B81-FB79-438F-B139-4AA96AE77FCC}"/>
    <cellStyle name="Comma 3 2 5 5 2 5 2" xfId="38097" xr:uid="{917ABCDE-3BA4-443B-B4FC-04946A5D4A03}"/>
    <cellStyle name="Comma 3 2 5 5 2 6" xfId="25458" xr:uid="{92AF2FA0-A83E-47F3-96C2-1516038481BF}"/>
    <cellStyle name="Comma 3 2 5 5 3" xfId="3547" xr:uid="{52E8B526-F2FE-4570-BF87-BA64E6FF16CC}"/>
    <cellStyle name="Comma 3 2 5 5 3 2" xfId="7044" xr:uid="{0E3FDF0E-6057-4661-BF75-642B8D104ECA}"/>
    <cellStyle name="Comma 3 2 5 5 3 2 2" xfId="14409" xr:uid="{78C11A9A-09B8-49D5-8E60-68D591E6329F}"/>
    <cellStyle name="Comma 3 2 5 5 3 2 2 2" xfId="47025" xr:uid="{FB7C001E-F4F7-4B74-B1B9-0ED1B346B462}"/>
    <cellStyle name="Comma 3 2 5 5 3 2 2 3" xfId="34398" xr:uid="{5CA6980D-BBBE-43FE-89D3-692336C6FE73}"/>
    <cellStyle name="Comma 3 2 5 5 3 2 3" xfId="21769" xr:uid="{516BF64B-DEA4-4D15-933A-244C9C8F4E7F}"/>
    <cellStyle name="Comma 3 2 5 5 3 2 3 2" xfId="40744" xr:uid="{A8E1A9C9-D23E-4F36-A5E7-C1A28AE77E8F}"/>
    <cellStyle name="Comma 3 2 5 5 3 2 4" xfId="28105" xr:uid="{000C5429-7497-4BB1-B755-C688898B2789}"/>
    <cellStyle name="Comma 3 2 5 5 3 3" xfId="10913" xr:uid="{2EC70DEE-DC76-4120-BCD8-98E2FAEEC84F}"/>
    <cellStyle name="Comma 3 2 5 5 3 3 2" xfId="43528" xr:uid="{535620C8-0E55-40AB-9B7A-D7B8E22B3672}"/>
    <cellStyle name="Comma 3 2 5 5 3 3 3" xfId="30901" xr:uid="{24684B59-EB69-40BB-978A-D256D8D3946A}"/>
    <cellStyle name="Comma 3 2 5 5 3 4" xfId="18273" xr:uid="{4E1E1B16-6B31-4637-A1F3-BAF2F45C9A17}"/>
    <cellStyle name="Comma 3 2 5 5 3 4 2" xfId="37247" xr:uid="{6017BA52-2F43-466A-8CB5-DC11954A6CE9}"/>
    <cellStyle name="Comma 3 2 5 5 3 5" xfId="24608" xr:uid="{2E8426C4-177A-47D9-A302-82319F68CA90}"/>
    <cellStyle name="Comma 3 2 5 5 4" xfId="6161" xr:uid="{553585A3-6B45-452D-A38F-C0E826130BA7}"/>
    <cellStyle name="Comma 3 2 5 5 4 2" xfId="13526" xr:uid="{D70D7462-DAC8-4BC4-A566-0618141D12EE}"/>
    <cellStyle name="Comma 3 2 5 5 4 2 2" xfId="46142" xr:uid="{D73DE075-EC06-4E91-9E54-E9A6EAFC0F7E}"/>
    <cellStyle name="Comma 3 2 5 5 4 2 3" xfId="33515" xr:uid="{2FF55BEA-A866-4B6F-AE65-8024818BA7C6}"/>
    <cellStyle name="Comma 3 2 5 5 4 3" xfId="20886" xr:uid="{D5DD24A1-3A49-4B6E-9E26-D939EBD7A6AE}"/>
    <cellStyle name="Comma 3 2 5 5 4 3 2" xfId="39861" xr:uid="{55D35D29-1DE7-4C98-A2EB-3CE76D591E84}"/>
    <cellStyle name="Comma 3 2 5 5 4 4" xfId="27222" xr:uid="{0DEC3CF6-252D-4082-977C-6F408CBF4030}"/>
    <cellStyle name="Comma 3 2 5 5 5" xfId="10034" xr:uid="{403BA3F9-E26E-46EC-A0FC-5CE1A084B3D6}"/>
    <cellStyle name="Comma 3 2 5 5 5 2" xfId="42648" xr:uid="{C0C39311-B36C-407F-9D24-CA04AC75C017}"/>
    <cellStyle name="Comma 3 2 5 5 5 3" xfId="30021" xr:uid="{09D42C63-33BA-4E50-B725-6C8AF5365321}"/>
    <cellStyle name="Comma 3 2 5 5 6" xfId="17394" xr:uid="{58604715-EBAC-42BD-9F56-42506021DFF9}"/>
    <cellStyle name="Comma 3 2 5 5 6 2" xfId="36341" xr:uid="{ED1673AB-A3E2-4222-B035-745B822673F7}"/>
    <cellStyle name="Comma 3 2 5 5 7" xfId="23725" xr:uid="{AE2474F2-2125-4A2F-B8D2-59A33706FB06}"/>
    <cellStyle name="Comma 3 2 5 6" xfId="2823" xr:uid="{08FA0569-FF54-4844-AF67-6396EC2EBCA0}"/>
    <cellStyle name="Comma 3 2 5 6 2" xfId="4557" xr:uid="{9E0EE1CD-73D0-4B94-A82E-5C49292957EA}"/>
    <cellStyle name="Comma 3 2 5 6 2 2" xfId="8055" xr:uid="{3220F279-228B-496E-AADA-47F3D34919FA}"/>
    <cellStyle name="Comma 3 2 5 6 2 2 2" xfId="15420" xr:uid="{8A81FA74-752B-48BD-B943-B380208AB3A1}"/>
    <cellStyle name="Comma 3 2 5 6 2 2 2 2" xfId="48036" xr:uid="{00817BCA-143B-4E67-A696-39042FC8DC18}"/>
    <cellStyle name="Comma 3 2 5 6 2 2 2 3" xfId="35409" xr:uid="{0756F140-C578-4E8E-B312-D5FCB83F3E6E}"/>
    <cellStyle name="Comma 3 2 5 6 2 2 3" xfId="22780" xr:uid="{9623DCA6-FD21-4E4B-931F-EC64FA1022EA}"/>
    <cellStyle name="Comma 3 2 5 6 2 2 3 2" xfId="41755" xr:uid="{BD8C3EBB-7084-4AD2-A16B-661BBFFC5240}"/>
    <cellStyle name="Comma 3 2 5 6 2 2 4" xfId="29116" xr:uid="{45E2A677-E99D-43B5-96E0-F4A25AD67D12}"/>
    <cellStyle name="Comma 3 2 5 6 2 3" xfId="5437" xr:uid="{1DC1DE1C-1482-4828-986B-E661BCC13C72}"/>
    <cellStyle name="Comma 3 2 5 6 2 3 2" xfId="12802" xr:uid="{FEE184E9-F945-44C4-B969-5812FF75410B}"/>
    <cellStyle name="Comma 3 2 5 6 2 3 2 2" xfId="45418" xr:uid="{AFF3D00D-FF4A-4F8C-9AE1-9A712477BB93}"/>
    <cellStyle name="Comma 3 2 5 6 2 3 2 3" xfId="32791" xr:uid="{2CCBABAF-DFEA-4125-9F83-E5D26A741633}"/>
    <cellStyle name="Comma 3 2 5 6 2 3 3" xfId="20162" xr:uid="{6FF3AEC9-CE44-4DC0-8C42-8F68E6A5C051}"/>
    <cellStyle name="Comma 3 2 5 6 2 3 3 2" xfId="39137" xr:uid="{1FF8E215-97A4-47C5-A3D1-32E946F9D2A5}"/>
    <cellStyle name="Comma 3 2 5 6 2 3 4" xfId="26498" xr:uid="{10891BA8-B9E0-48B4-B297-1B2ED12F45CD}"/>
    <cellStyle name="Comma 3 2 5 6 2 4" xfId="11923" xr:uid="{71C0575A-FCB2-47BD-B9F8-9CAC9BC86704}"/>
    <cellStyle name="Comma 3 2 5 6 2 4 2" xfId="44539" xr:uid="{A8B74A3C-6C6E-4EDA-960A-ED3123B03C17}"/>
    <cellStyle name="Comma 3 2 5 6 2 4 3" xfId="31912" xr:uid="{0E2699A6-D292-48CA-A0FA-55536C16EF57}"/>
    <cellStyle name="Comma 3 2 5 6 2 5" xfId="19283" xr:uid="{899B99AA-11B5-48D4-8D14-F429643A1B00}"/>
    <cellStyle name="Comma 3 2 5 6 2 5 2" xfId="38258" xr:uid="{F0195852-E27E-4B9E-9132-C4941E4A5726}"/>
    <cellStyle name="Comma 3 2 5 6 2 6" xfId="25619" xr:uid="{1C8F753E-B636-487A-837D-D2C315A0AAA7}"/>
    <cellStyle name="Comma 3 2 5 6 3" xfId="3702" xr:uid="{7797B304-27F2-41C2-A6B5-99B96F5DEAE4}"/>
    <cellStyle name="Comma 3 2 5 6 3 2" xfId="7199" xr:uid="{2189E8E3-0FFF-4CB0-B7EB-84C82C657D99}"/>
    <cellStyle name="Comma 3 2 5 6 3 2 2" xfId="14564" xr:uid="{98226CF5-81F0-4630-AD63-B54767C3D661}"/>
    <cellStyle name="Comma 3 2 5 6 3 2 2 2" xfId="47180" xr:uid="{7D9DE3F3-F6A3-483C-BA00-340AAC401237}"/>
    <cellStyle name="Comma 3 2 5 6 3 2 2 3" xfId="34553" xr:uid="{FD4FE901-0A9C-46B4-90EB-C10C1AB267CF}"/>
    <cellStyle name="Comma 3 2 5 6 3 2 3" xfId="21924" xr:uid="{2FB3D413-7886-4212-9DF8-D207562C1E98}"/>
    <cellStyle name="Comma 3 2 5 6 3 2 3 2" xfId="40899" xr:uid="{996CD711-C7D5-4A8F-8D46-ED1A18269917}"/>
    <cellStyle name="Comma 3 2 5 6 3 2 4" xfId="28260" xr:uid="{A27A194A-6B78-427E-99A8-BFD81A513D2E}"/>
    <cellStyle name="Comma 3 2 5 6 3 3" xfId="11068" xr:uid="{470244DE-CF4E-4BE7-BDC3-01FD1CE68933}"/>
    <cellStyle name="Comma 3 2 5 6 3 3 2" xfId="43683" xr:uid="{36B31F8C-5879-4546-80BF-369D594CCB6D}"/>
    <cellStyle name="Comma 3 2 5 6 3 3 3" xfId="31056" xr:uid="{315EF83C-F21B-4842-9858-8BCD71CFD135}"/>
    <cellStyle name="Comma 3 2 5 6 3 4" xfId="18428" xr:uid="{A37E2A25-44E3-4810-9434-636D4A7FAFE4}"/>
    <cellStyle name="Comma 3 2 5 6 3 4 2" xfId="37402" xr:uid="{C0DA6CFE-A49D-4A46-9517-0D4AE6A69EF4}"/>
    <cellStyle name="Comma 3 2 5 6 3 5" xfId="24763" xr:uid="{85EE6183-5B34-45DA-AFA6-C9DE983B9417}"/>
    <cellStyle name="Comma 3 2 5 6 4" xfId="6322" xr:uid="{6BF1D5D9-C8E6-46BF-84CF-3A4917E7D076}"/>
    <cellStyle name="Comma 3 2 5 6 4 2" xfId="13687" xr:uid="{6C4E7176-5832-4D03-BE9E-9E33E29951A0}"/>
    <cellStyle name="Comma 3 2 5 6 4 2 2" xfId="46303" xr:uid="{98D27A0C-88E6-429F-9FB9-2AD3FFD43CD2}"/>
    <cellStyle name="Comma 3 2 5 6 4 2 3" xfId="33676" xr:uid="{37EFDDD0-7637-4946-85BD-04122E9DDC94}"/>
    <cellStyle name="Comma 3 2 5 6 4 3" xfId="21047" xr:uid="{8443AB8A-F879-4261-A046-98B1BF08DCB5}"/>
    <cellStyle name="Comma 3 2 5 6 4 3 2" xfId="40022" xr:uid="{DB7A94F8-E7F8-44D0-928D-3BB03E3AEFFD}"/>
    <cellStyle name="Comma 3 2 5 6 4 4" xfId="27383" xr:uid="{48492F48-9A6C-4164-A5B1-742A4334D03B}"/>
    <cellStyle name="Comma 3 2 5 6 5" xfId="10193" xr:uid="{E026D0CA-4DBD-42B9-89E9-431814FCB9E6}"/>
    <cellStyle name="Comma 3 2 5 6 5 2" xfId="42806" xr:uid="{A52B862E-1D01-49BE-8030-AEC527C98D3B}"/>
    <cellStyle name="Comma 3 2 5 6 5 3" xfId="30179" xr:uid="{14AE8747-C377-441C-9381-07F5944D26DF}"/>
    <cellStyle name="Comma 3 2 5 6 6" xfId="17553" xr:uid="{21AE9E8B-909A-4D93-B800-83041AD79A6C}"/>
    <cellStyle name="Comma 3 2 5 6 6 2" xfId="36525" xr:uid="{3705D946-11EB-47D5-8470-25B9C88ABBA7}"/>
    <cellStyle name="Comma 3 2 5 6 7" xfId="23886" xr:uid="{33695E7B-72CC-46FC-B797-285DA07506C8}"/>
    <cellStyle name="Comma 3 2 5 7" xfId="4118" xr:uid="{C4F8F2E8-6FE7-4D42-8DA1-93B4E8A941F7}"/>
    <cellStyle name="Comma 3 2 5 7 2" xfId="7615" xr:uid="{338FFD1E-F8B5-4623-A64D-FE8E50C4074D}"/>
    <cellStyle name="Comma 3 2 5 7 2 2" xfId="14980" xr:uid="{704FF4CA-DF8B-450E-8BFE-5DAF623ECB2C}"/>
    <cellStyle name="Comma 3 2 5 7 2 2 2" xfId="47596" xr:uid="{8D2B3DD7-877D-4F71-8ECC-8336683BD2B3}"/>
    <cellStyle name="Comma 3 2 5 7 2 2 3" xfId="34969" xr:uid="{E730E452-F31B-49C1-8B96-4732BFFEA0B7}"/>
    <cellStyle name="Comma 3 2 5 7 2 3" xfId="22340" xr:uid="{3157237B-B6E6-41B3-895C-98FB2682D12B}"/>
    <cellStyle name="Comma 3 2 5 7 2 3 2" xfId="41315" xr:uid="{4FD5D5E1-2B2B-4229-A027-8E0E3943BE13}"/>
    <cellStyle name="Comma 3 2 5 7 2 4" xfId="28676" xr:uid="{BF7E716C-AD3B-45C4-99D5-92C80D583D4A}"/>
    <cellStyle name="Comma 3 2 5 7 3" xfId="4993" xr:uid="{832A5D68-FBEB-44CE-A6DD-D5396ACD7884}"/>
    <cellStyle name="Comma 3 2 5 7 3 2" xfId="12358" xr:uid="{C1721629-3867-4A94-A83E-34C0B5207A1C}"/>
    <cellStyle name="Comma 3 2 5 7 3 2 2" xfId="44974" xr:uid="{0F689051-730E-46FD-BF4B-27C8D50DC3BE}"/>
    <cellStyle name="Comma 3 2 5 7 3 2 3" xfId="32347" xr:uid="{78C9F42B-0FC3-4204-860B-C2A9108EDE4C}"/>
    <cellStyle name="Comma 3 2 5 7 3 3" xfId="19718" xr:uid="{7E8F0324-3E96-4F39-8C5A-7B02AB7DCC01}"/>
    <cellStyle name="Comma 3 2 5 7 3 3 2" xfId="38693" xr:uid="{80A453EA-3CA1-4FD1-8584-68051D6F464A}"/>
    <cellStyle name="Comma 3 2 5 7 3 4" xfId="26054" xr:uid="{0044C2F8-1541-49F6-96E0-917CFD4AF3B0}"/>
    <cellStyle name="Comma 3 2 5 7 4" xfId="11484" xr:uid="{6A247531-B554-4313-B442-846837817E7B}"/>
    <cellStyle name="Comma 3 2 5 7 4 2" xfId="44099" xr:uid="{3A0A7222-75D4-4540-9DFF-27E45D7E32D5}"/>
    <cellStyle name="Comma 3 2 5 7 4 3" xfId="31472" xr:uid="{F8C07AB3-1A43-45F6-A725-78319807BF6E}"/>
    <cellStyle name="Comma 3 2 5 7 5" xfId="18844" xr:uid="{D04E076F-8137-4C6C-8445-9704CA0C7EFE}"/>
    <cellStyle name="Comma 3 2 5 7 5 2" xfId="37818" xr:uid="{4FFFBC18-E833-496C-A65F-C1547C2AB30E}"/>
    <cellStyle name="Comma 3 2 5 7 6" xfId="25179" xr:uid="{5FF9C565-49B4-4F37-8026-7675E1F13D64}"/>
    <cellStyle name="Comma 3 2 5 8" xfId="3268" xr:uid="{5F6322E3-82BA-4E83-9DD6-6A45D28759F2}"/>
    <cellStyle name="Comma 3 2 5 8 2" xfId="6765" xr:uid="{A234122A-B983-4D39-9D0D-2B78C1F4B7E1}"/>
    <cellStyle name="Comma 3 2 5 8 2 2" xfId="14130" xr:uid="{E25A6822-1DC0-43F0-AE15-AEA63389350A}"/>
    <cellStyle name="Comma 3 2 5 8 2 2 2" xfId="46746" xr:uid="{EC28D44C-F962-46CD-9A30-4640B48FC5B1}"/>
    <cellStyle name="Comma 3 2 5 8 2 2 3" xfId="34119" xr:uid="{98B6A56C-8502-465A-A3EA-FB4346C33D10}"/>
    <cellStyle name="Comma 3 2 5 8 2 3" xfId="21490" xr:uid="{8CCB8933-4F0A-4820-88A1-F66539FF686D}"/>
    <cellStyle name="Comma 3 2 5 8 2 3 2" xfId="40465" xr:uid="{123EA809-7B12-47AA-81FE-C4263A6667F8}"/>
    <cellStyle name="Comma 3 2 5 8 2 4" xfId="27826" xr:uid="{33E1829D-6562-411D-B361-A2BE632F858B}"/>
    <cellStyle name="Comma 3 2 5 8 3" xfId="10634" xr:uid="{5315A5CB-BF02-4C70-8901-396F3F374FAF}"/>
    <cellStyle name="Comma 3 2 5 8 3 2" xfId="43249" xr:uid="{11F9973E-EDCD-43D5-B174-A24E76ED717F}"/>
    <cellStyle name="Comma 3 2 5 8 3 3" xfId="30622" xr:uid="{97B1E2E7-4512-402F-ADF0-A15AAC3936E0}"/>
    <cellStyle name="Comma 3 2 5 8 4" xfId="17994" xr:uid="{2993EF4F-65DB-41DC-B9A0-ACA009662696}"/>
    <cellStyle name="Comma 3 2 5 8 4 2" xfId="36968" xr:uid="{948C3DB5-96E7-455F-8A41-56F9965E485A}"/>
    <cellStyle name="Comma 3 2 5 8 5" xfId="24329" xr:uid="{85A610B6-E8B6-425F-BD48-27D53447452C}"/>
    <cellStyle name="Comma 3 2 5 9" xfId="5878" xr:uid="{EE61B62E-D797-4CFC-B39F-56CB1F024AD6}"/>
    <cellStyle name="Comma 3 2 5 9 2" xfId="13243" xr:uid="{0BB691E7-4A14-4C57-AF09-1315B1AE3A22}"/>
    <cellStyle name="Comma 3 2 5 9 2 2" xfId="45859" xr:uid="{8549AAE1-193C-46BA-A1EE-8F74BCC309A3}"/>
    <cellStyle name="Comma 3 2 5 9 2 3" xfId="33232" xr:uid="{CAEE9372-2A45-4A45-8098-75473F56FCA1}"/>
    <cellStyle name="Comma 3 2 5 9 3" xfId="20603" xr:uid="{3DC37B93-0212-4E8C-A682-F5F1FD5A97AB}"/>
    <cellStyle name="Comma 3 2 5 9 3 2" xfId="39578" xr:uid="{0B4D5B1F-C1FE-4306-82AA-D631EEA6CEEF}"/>
    <cellStyle name="Comma 3 2 5 9 4" xfId="26939" xr:uid="{1251387F-7869-4497-B57F-34D6410AA892}"/>
    <cellStyle name="Comma 3 2 6" xfId="633" xr:uid="{DD6A82DC-4744-4FEE-8B2D-793F7EDD7976}"/>
    <cellStyle name="Comma 3 2 6 10" xfId="1894" xr:uid="{4A64AFB3-921A-448E-BFC8-DDA427A291F9}"/>
    <cellStyle name="Comma 3 2 6 10 2" xfId="9432" xr:uid="{18979A68-1A22-4A93-AF17-5CB18CE065DE}"/>
    <cellStyle name="Comma 3 2 6 10 3" xfId="16792" xr:uid="{3CAD5494-FFE9-4127-8BD1-CD037088FC0E}"/>
    <cellStyle name="Comma 3 2 6 10 4" xfId="36025" xr:uid="{1A8DFEB7-CF09-4461-8BC4-AC8D2772A57D}"/>
    <cellStyle name="Comma 3 2 6 11" xfId="8646" xr:uid="{50041D06-F7BA-4E7F-872E-9CB087F4A86C}"/>
    <cellStyle name="Comma 3 2 6 12" xfId="16006" xr:uid="{AF884138-19D9-4B7E-89DF-491489AA3274}"/>
    <cellStyle name="Comma 3 2 6 13" xfId="23441" xr:uid="{9C9C40FB-C0CD-4688-9E77-80BAF39185EB}"/>
    <cellStyle name="Comma 3 2 6 2" xfId="1320" xr:uid="{7C48A442-1143-4B91-83C6-FBAC8B347002}"/>
    <cellStyle name="Comma 3 2 6 2 10" xfId="16464" xr:uid="{612B733E-D78F-4967-A7E0-B4EFDE099637}"/>
    <cellStyle name="Comma 3 2 6 2 11" xfId="23463" xr:uid="{1419CC8E-E829-4827-BB44-AB652356ADB6}"/>
    <cellStyle name="Comma 3 2 6 2 2" xfId="2427" xr:uid="{C858D6F2-8F7E-4F07-BF13-FD065869F905}"/>
    <cellStyle name="Comma 3 2 6 2 2 2" xfId="2582" xr:uid="{DDA4A7DA-A51F-4535-A411-33BBCC334D38}"/>
    <cellStyle name="Comma 3 2 6 2 2 2 2" xfId="3079" xr:uid="{C403D959-2085-41C3-9663-AB6DFA41B0B3}"/>
    <cellStyle name="Comma 3 2 6 2 2 2 2 2" xfId="4811" xr:uid="{68955664-6758-4000-84AF-A5714081652D}"/>
    <cellStyle name="Comma 3 2 6 2 2 2 2 2 2" xfId="8309" xr:uid="{BAD117A8-B196-4585-837B-EC227E0D1430}"/>
    <cellStyle name="Comma 3 2 6 2 2 2 2 2 2 2" xfId="15674" xr:uid="{4700D695-FACE-4537-A09D-8C61CF2EA037}"/>
    <cellStyle name="Comma 3 2 6 2 2 2 2 2 2 2 2" xfId="48290" xr:uid="{807CF25B-DE20-468D-9AB0-9B59BCAE4151}"/>
    <cellStyle name="Comma 3 2 6 2 2 2 2 2 2 2 3" xfId="35663" xr:uid="{0279DA2C-5ADE-4526-B40E-BDF406C92FFE}"/>
    <cellStyle name="Comma 3 2 6 2 2 2 2 2 2 3" xfId="23034" xr:uid="{951FFA90-F5DA-4EFB-B9C1-197DE4D08D01}"/>
    <cellStyle name="Comma 3 2 6 2 2 2 2 2 2 3 2" xfId="42009" xr:uid="{1A005964-BFCE-4AFC-A6B1-FAD21D2C21B9}"/>
    <cellStyle name="Comma 3 2 6 2 2 2 2 2 2 4" xfId="29370" xr:uid="{B4E6CF66-5E9B-4EDB-91A7-7BBB1AD8A1BF}"/>
    <cellStyle name="Comma 3 2 6 2 2 2 2 2 3" xfId="5691" xr:uid="{280290FE-DEF3-49B0-9535-1D223F5E9BB2}"/>
    <cellStyle name="Comma 3 2 6 2 2 2 2 2 3 2" xfId="13056" xr:uid="{4491F132-24E8-43C4-A879-D1418439D0D6}"/>
    <cellStyle name="Comma 3 2 6 2 2 2 2 2 3 2 2" xfId="45672" xr:uid="{29FB6F52-DF7A-4C42-B8B0-C639CB3AC637}"/>
    <cellStyle name="Comma 3 2 6 2 2 2 2 2 3 2 3" xfId="33045" xr:uid="{883362B4-BAC7-49F1-8CF7-E56735612ADC}"/>
    <cellStyle name="Comma 3 2 6 2 2 2 2 2 3 3" xfId="20416" xr:uid="{2076ABE6-E19A-4792-9B5B-5CB3F1CAB5BB}"/>
    <cellStyle name="Comma 3 2 6 2 2 2 2 2 3 3 2" xfId="39391" xr:uid="{FD2F9ED9-E5DA-4B12-AD36-ABAFF75D8E35}"/>
    <cellStyle name="Comma 3 2 6 2 2 2 2 2 3 4" xfId="26752" xr:uid="{A265AD6D-3A91-463A-ADCC-6C39F48B6098}"/>
    <cellStyle name="Comma 3 2 6 2 2 2 2 2 4" xfId="12177" xr:uid="{58A2CD06-2E82-4000-9F5F-DC39A01BF19B}"/>
    <cellStyle name="Comma 3 2 6 2 2 2 2 2 4 2" xfId="44793" xr:uid="{CCD75E9A-5DD7-4BD9-8ADC-4AE765A0FB92}"/>
    <cellStyle name="Comma 3 2 6 2 2 2 2 2 4 3" xfId="32166" xr:uid="{52EF8499-5BD6-4DEF-9441-C288ECB3F90B}"/>
    <cellStyle name="Comma 3 2 6 2 2 2 2 2 5" xfId="19537" xr:uid="{EFF59DC9-C2E2-49E4-9DB9-9B956F54D2D9}"/>
    <cellStyle name="Comma 3 2 6 2 2 2 2 2 5 2" xfId="38512" xr:uid="{753143C1-55F0-446B-A0F1-7951266371D3}"/>
    <cellStyle name="Comma 3 2 6 2 2 2 2 2 6" xfId="25873" xr:uid="{A01F2424-8EAE-44C4-BE96-4C5C6DFBA5D0}"/>
    <cellStyle name="Comma 3 2 6 2 2 2 2 3" xfId="3955" xr:uid="{F476C15C-F002-4999-88AD-CD97CD7B1CAA}"/>
    <cellStyle name="Comma 3 2 6 2 2 2 2 3 2" xfId="7452" xr:uid="{E753FBBC-5DE6-493B-ACB2-0364FA367871}"/>
    <cellStyle name="Comma 3 2 6 2 2 2 2 3 2 2" xfId="14817" xr:uid="{82D969DE-95A9-4804-8178-53D4F018BEE0}"/>
    <cellStyle name="Comma 3 2 6 2 2 2 2 3 2 2 2" xfId="47433" xr:uid="{7CFE4A0C-9463-4DD8-8147-073A7E840214}"/>
    <cellStyle name="Comma 3 2 6 2 2 2 2 3 2 2 3" xfId="34806" xr:uid="{1E0B2C10-0DAD-4FD8-B05B-CFFC634642CD}"/>
    <cellStyle name="Comma 3 2 6 2 2 2 2 3 2 3" xfId="22177" xr:uid="{28AE2F94-84F9-4FCA-89EB-961F8618833A}"/>
    <cellStyle name="Comma 3 2 6 2 2 2 2 3 2 3 2" xfId="41152" xr:uid="{F57F1618-9CD4-467D-BB75-314A5DE7DEDF}"/>
    <cellStyle name="Comma 3 2 6 2 2 2 2 3 2 4" xfId="28513" xr:uid="{010DD03E-8A8D-4FE9-91FB-7491214A98FA}"/>
    <cellStyle name="Comma 3 2 6 2 2 2 2 3 3" xfId="11321" xr:uid="{2431E137-D3B8-4D60-9EA8-E4FEAD345A8C}"/>
    <cellStyle name="Comma 3 2 6 2 2 2 2 3 3 2" xfId="43936" xr:uid="{58310D13-7E5A-4E5F-9300-2218CB28271C}"/>
    <cellStyle name="Comma 3 2 6 2 2 2 2 3 3 3" xfId="31309" xr:uid="{D2048129-6A3B-4171-9A5B-6564E269D6A6}"/>
    <cellStyle name="Comma 3 2 6 2 2 2 2 3 4" xfId="18681" xr:uid="{1D0BE115-4716-416F-85A0-56A977CEA699}"/>
    <cellStyle name="Comma 3 2 6 2 2 2 2 3 4 2" xfId="37655" xr:uid="{03E0DD4E-42C0-4763-86FB-448EEE86B711}"/>
    <cellStyle name="Comma 3 2 6 2 2 2 2 3 5" xfId="25016" xr:uid="{E556E8F8-D979-48FA-A482-AEACCEAC23AE}"/>
    <cellStyle name="Comma 3 2 6 2 2 2 2 4" xfId="6576" xr:uid="{21676665-9386-423C-AB72-BC0F1B475D66}"/>
    <cellStyle name="Comma 3 2 6 2 2 2 2 4 2" xfId="13941" xr:uid="{A41F09C1-9D1B-4ED0-8651-BCF04D6F3C84}"/>
    <cellStyle name="Comma 3 2 6 2 2 2 2 4 2 2" xfId="46557" xr:uid="{A227584E-8BA7-42CE-BA1D-BB83DC97AAFE}"/>
    <cellStyle name="Comma 3 2 6 2 2 2 2 4 2 3" xfId="33930" xr:uid="{3444FF62-1A41-4EE8-B4AE-208DCC3919D9}"/>
    <cellStyle name="Comma 3 2 6 2 2 2 2 4 3" xfId="21301" xr:uid="{BBE9C2E6-5780-4554-BC0C-666A2BBFCA7F}"/>
    <cellStyle name="Comma 3 2 6 2 2 2 2 4 3 2" xfId="40276" xr:uid="{257F6C41-B977-4870-8828-179FBB586E93}"/>
    <cellStyle name="Comma 3 2 6 2 2 2 2 4 4" xfId="27637" xr:uid="{5D1E4612-9C1E-4CD3-A3A6-7F947D5FFF10}"/>
    <cellStyle name="Comma 3 2 6 2 2 2 2 5" xfId="10447" xr:uid="{8D219D8D-BBB0-4C81-9A0E-A2AA0C3699E6}"/>
    <cellStyle name="Comma 3 2 6 2 2 2 2 5 2" xfId="43060" xr:uid="{E067EB5A-6B07-4E08-8A3F-392B8ECE9B4E}"/>
    <cellStyle name="Comma 3 2 6 2 2 2 2 5 3" xfId="30433" xr:uid="{47792149-38E7-4F07-8748-F8675ABD7231}"/>
    <cellStyle name="Comma 3 2 6 2 2 2 2 6" xfId="17807" xr:uid="{D20F01D5-F7B1-4F6A-9F70-51794D56C47D}"/>
    <cellStyle name="Comma 3 2 6 2 2 2 2 6 2" xfId="36779" xr:uid="{C12C373A-0C5B-42BB-A5CB-A8C3DD48EEF2}"/>
    <cellStyle name="Comma 3 2 6 2 2 2 2 7" xfId="24140" xr:uid="{65F868DD-A7AE-4478-B55D-11CB4D88C969}"/>
    <cellStyle name="Comma 3 2 6 2 2 2 3" xfId="4371" xr:uid="{FD9BD570-58C1-4B1A-A55A-9E237B21F461}"/>
    <cellStyle name="Comma 3 2 6 2 2 2 3 2" xfId="7868" xr:uid="{4FEA032B-1429-49D3-85A1-56D9C6049A3F}"/>
    <cellStyle name="Comma 3 2 6 2 2 2 3 2 2" xfId="15233" xr:uid="{A2DEDE18-037F-4E52-9E12-F18DA08434D4}"/>
    <cellStyle name="Comma 3 2 6 2 2 2 3 2 2 2" xfId="47849" xr:uid="{5B959FFB-B114-4414-BA49-903FF167BCFD}"/>
    <cellStyle name="Comma 3 2 6 2 2 2 3 2 2 3" xfId="35222" xr:uid="{089BA090-BA93-4757-BF8C-282DF63376B1}"/>
    <cellStyle name="Comma 3 2 6 2 2 2 3 2 3" xfId="22593" xr:uid="{7156526E-C313-4CCE-BF8A-F122A11E245E}"/>
    <cellStyle name="Comma 3 2 6 2 2 2 3 2 3 2" xfId="41568" xr:uid="{6FCBAE9E-75B5-4731-8252-D2D5517B3B9D}"/>
    <cellStyle name="Comma 3 2 6 2 2 2 3 2 4" xfId="28929" xr:uid="{2D03BCF0-1960-4BB4-94E6-FC84EE80EED8}"/>
    <cellStyle name="Comma 3 2 6 2 2 2 3 3" xfId="5249" xr:uid="{B9E23810-5E47-4AA6-8BCC-07B5367F97CE}"/>
    <cellStyle name="Comma 3 2 6 2 2 2 3 3 2" xfId="12614" xr:uid="{F85A07B8-AAA0-4CFC-8F67-938B8E579597}"/>
    <cellStyle name="Comma 3 2 6 2 2 2 3 3 2 2" xfId="45230" xr:uid="{8232CFE0-AEFA-439C-B348-5657BFF57830}"/>
    <cellStyle name="Comma 3 2 6 2 2 2 3 3 2 3" xfId="32603" xr:uid="{D382B1F8-7A3D-41D9-9AA7-30BE903ACEE7}"/>
    <cellStyle name="Comma 3 2 6 2 2 2 3 3 3" xfId="19974" xr:uid="{F2F4955D-BED4-4384-B8E1-9B97FE27DC9A}"/>
    <cellStyle name="Comma 3 2 6 2 2 2 3 3 3 2" xfId="38949" xr:uid="{FA3551DE-1803-4E4C-AD0F-243846338E80}"/>
    <cellStyle name="Comma 3 2 6 2 2 2 3 3 4" xfId="26310" xr:uid="{9BD5C583-EFC2-4784-80EE-37704C884E99}"/>
    <cellStyle name="Comma 3 2 6 2 2 2 3 4" xfId="11737" xr:uid="{E37A9BE1-703A-4B70-91A1-561C44FD3E14}"/>
    <cellStyle name="Comma 3 2 6 2 2 2 3 4 2" xfId="44352" xr:uid="{5BF57DD6-2108-4A26-92AC-5F453AB1E407}"/>
    <cellStyle name="Comma 3 2 6 2 2 2 3 4 3" xfId="31725" xr:uid="{DD1673BB-D9D4-4BDD-8E6A-82FE19C5A3A8}"/>
    <cellStyle name="Comma 3 2 6 2 2 2 3 5" xfId="19097" xr:uid="{9DE4AF33-8321-4E1D-AAD1-CE71D94B36FF}"/>
    <cellStyle name="Comma 3 2 6 2 2 2 3 5 2" xfId="38071" xr:uid="{229144B7-B071-4333-B64B-2D5A55AEF207}"/>
    <cellStyle name="Comma 3 2 6 2 2 2 3 6" xfId="25432" xr:uid="{D10E9B69-AF1C-481C-9DE2-C1CA3B0FF308}"/>
    <cellStyle name="Comma 3 2 6 2 2 2 4" xfId="3521" xr:uid="{3260D101-444A-46B5-858A-72F018D06B60}"/>
    <cellStyle name="Comma 3 2 6 2 2 2 4 2" xfId="7018" xr:uid="{905D6AB8-30FF-413B-BEDC-29E3F478E230}"/>
    <cellStyle name="Comma 3 2 6 2 2 2 4 2 2" xfId="14383" xr:uid="{77228D9D-6358-4A95-AC60-62DC6343EE3E}"/>
    <cellStyle name="Comma 3 2 6 2 2 2 4 2 2 2" xfId="46999" xr:uid="{94AC1A86-FA32-4472-8240-1FC964C32043}"/>
    <cellStyle name="Comma 3 2 6 2 2 2 4 2 2 3" xfId="34372" xr:uid="{B24D2B7C-C50B-4614-969A-FE4102A6397B}"/>
    <cellStyle name="Comma 3 2 6 2 2 2 4 2 3" xfId="21743" xr:uid="{481EA95D-407D-4FAA-BF54-F1B77499824E}"/>
    <cellStyle name="Comma 3 2 6 2 2 2 4 2 3 2" xfId="40718" xr:uid="{872C95A1-A921-418B-AE16-6E1D3759EF1D}"/>
    <cellStyle name="Comma 3 2 6 2 2 2 4 2 4" xfId="28079" xr:uid="{B2FD52CB-FE25-4C2A-B996-980386D33D9D}"/>
    <cellStyle name="Comma 3 2 6 2 2 2 4 3" xfId="10887" xr:uid="{C8DB359C-9471-495E-AAFB-E4533505200A}"/>
    <cellStyle name="Comma 3 2 6 2 2 2 4 3 2" xfId="43502" xr:uid="{609825C0-C3E9-46A2-B02B-0683B8377C09}"/>
    <cellStyle name="Comma 3 2 6 2 2 2 4 3 3" xfId="30875" xr:uid="{85C0FF06-E50F-4A93-81CE-DB83B9E8C71F}"/>
    <cellStyle name="Comma 3 2 6 2 2 2 4 4" xfId="18247" xr:uid="{AAB692DE-FB20-4207-8C20-082D6A519319}"/>
    <cellStyle name="Comma 3 2 6 2 2 2 4 4 2" xfId="37221" xr:uid="{6E178493-564F-4276-8956-BC8FDD8C9354}"/>
    <cellStyle name="Comma 3 2 6 2 2 2 4 5" xfId="24582" xr:uid="{E5B2DD9E-F5AE-4E14-A5EF-0FE9DF1FB1B9}"/>
    <cellStyle name="Comma 3 2 6 2 2 2 5" xfId="6134" xr:uid="{A114161D-A0FE-47A4-A047-FF7B7B9C2340}"/>
    <cellStyle name="Comma 3 2 6 2 2 2 5 2" xfId="13499" xr:uid="{A00B0136-230B-4178-83E6-B6176D50CD31}"/>
    <cellStyle name="Comma 3 2 6 2 2 2 5 2 2" xfId="46115" xr:uid="{4100783D-A22D-40E6-862B-98FCBC099873}"/>
    <cellStyle name="Comma 3 2 6 2 2 2 5 2 3" xfId="33488" xr:uid="{9DF60C25-3BA7-44F7-971C-EC9D2E3B412A}"/>
    <cellStyle name="Comma 3 2 6 2 2 2 5 3" xfId="20859" xr:uid="{7536E572-97E8-4AE7-8509-419ACFCE3099}"/>
    <cellStyle name="Comma 3 2 6 2 2 2 5 3 2" xfId="39834" xr:uid="{ADC9A20A-F3E9-4C60-AC25-61B0B6E05EF8}"/>
    <cellStyle name="Comma 3 2 6 2 2 2 5 4" xfId="27195" xr:uid="{705F46D5-2F3C-483F-9E18-B5F89FB59025}"/>
    <cellStyle name="Comma 3 2 6 2 2 2 6" xfId="10007" xr:uid="{392DF42F-E6C9-487F-865B-61BBDA306E59}"/>
    <cellStyle name="Comma 3 2 6 2 2 2 6 2" xfId="42618" xr:uid="{157C895F-757D-4CDB-AE6C-9BDF3244E9CE}"/>
    <cellStyle name="Comma 3 2 6 2 2 2 6 3" xfId="29991" xr:uid="{D5D819BE-CEBB-4C10-BE5C-F0A54642F7CF}"/>
    <cellStyle name="Comma 3 2 6 2 2 2 7" xfId="17367" xr:uid="{DE64DAAC-2720-4FE3-A312-93ACABD002EB}"/>
    <cellStyle name="Comma 3 2 6 2 2 2 7 2" xfId="36305" xr:uid="{91F16EAA-1B84-4480-8772-2475128291C3}"/>
    <cellStyle name="Comma 3 2 6 2 2 2 8" xfId="23694" xr:uid="{AAF4AB38-48A1-44AD-B386-141620B919A0}"/>
    <cellStyle name="Comma 3 2 6 2 2 3" xfId="2924" xr:uid="{9320ECFD-701E-4640-8A3B-7FC712182883}"/>
    <cellStyle name="Comma 3 2 6 2 2 3 2" xfId="4656" xr:uid="{9A1592DC-1235-4A25-9770-1A06237E831E}"/>
    <cellStyle name="Comma 3 2 6 2 2 3 2 2" xfId="8154" xr:uid="{177DC0C1-CA01-4802-BF5D-8FE8BE215520}"/>
    <cellStyle name="Comma 3 2 6 2 2 3 2 2 2" xfId="15519" xr:uid="{D70B6073-100F-4321-9B9C-7F083D2623D1}"/>
    <cellStyle name="Comma 3 2 6 2 2 3 2 2 2 2" xfId="48135" xr:uid="{621DE82A-CDD2-457F-BB46-9E54EA02E1F8}"/>
    <cellStyle name="Comma 3 2 6 2 2 3 2 2 2 3" xfId="35508" xr:uid="{2E7CAFC0-7F65-41B1-A1EC-343D0F102486}"/>
    <cellStyle name="Comma 3 2 6 2 2 3 2 2 3" xfId="22879" xr:uid="{A846A369-90A8-4F43-B64D-94B66ABA2820}"/>
    <cellStyle name="Comma 3 2 6 2 2 3 2 2 3 2" xfId="41854" xr:uid="{3B52752A-CADA-4AAC-AC05-F173CF6F1FEE}"/>
    <cellStyle name="Comma 3 2 6 2 2 3 2 2 4" xfId="29215" xr:uid="{CF354624-665B-4F0C-ACF7-BAEAD919A916}"/>
    <cellStyle name="Comma 3 2 6 2 2 3 2 3" xfId="5536" xr:uid="{2729CD7F-E053-45F8-BC43-651CDEC30916}"/>
    <cellStyle name="Comma 3 2 6 2 2 3 2 3 2" xfId="12901" xr:uid="{346DD7F8-ED4A-405B-96F6-166BB474DE71}"/>
    <cellStyle name="Comma 3 2 6 2 2 3 2 3 2 2" xfId="45517" xr:uid="{598032AA-841D-4490-B83A-84BB257CF991}"/>
    <cellStyle name="Comma 3 2 6 2 2 3 2 3 2 3" xfId="32890" xr:uid="{68B81B59-716D-484B-A509-8BF6D8A76C71}"/>
    <cellStyle name="Comma 3 2 6 2 2 3 2 3 3" xfId="20261" xr:uid="{B50D1542-8BF6-47DB-87E8-6AA4E38DC364}"/>
    <cellStyle name="Comma 3 2 6 2 2 3 2 3 3 2" xfId="39236" xr:uid="{A067A852-A2A7-44C2-8D46-6542C33FE26F}"/>
    <cellStyle name="Comma 3 2 6 2 2 3 2 3 4" xfId="26597" xr:uid="{DB915B66-235B-462B-B904-A3C5B92EDA9B}"/>
    <cellStyle name="Comma 3 2 6 2 2 3 2 4" xfId="12022" xr:uid="{A8804BAB-ED5F-4F09-81AF-3CAB784B1470}"/>
    <cellStyle name="Comma 3 2 6 2 2 3 2 4 2" xfId="44638" xr:uid="{05AAD71A-6796-4AC0-BC77-1219FEC89ED0}"/>
    <cellStyle name="Comma 3 2 6 2 2 3 2 4 3" xfId="32011" xr:uid="{6DCF3D96-2794-4714-90E8-88DA8FD3D1A4}"/>
    <cellStyle name="Comma 3 2 6 2 2 3 2 5" xfId="19382" xr:uid="{23BF5E61-058A-4451-AB5A-2907740BD67C}"/>
    <cellStyle name="Comma 3 2 6 2 2 3 2 5 2" xfId="38357" xr:uid="{CBC0A165-4CDC-4BE0-AC37-7969C3B8BB12}"/>
    <cellStyle name="Comma 3 2 6 2 2 3 2 6" xfId="25718" xr:uid="{5A1CD0EF-F9C5-486C-A150-786025FE4E52}"/>
    <cellStyle name="Comma 3 2 6 2 2 3 3" xfId="3801" xr:uid="{A28D6395-DA71-43B8-AF63-FD3A318F3340}"/>
    <cellStyle name="Comma 3 2 6 2 2 3 3 2" xfId="7298" xr:uid="{0167CA40-8C68-4C71-B5E6-3865241304E5}"/>
    <cellStyle name="Comma 3 2 6 2 2 3 3 2 2" xfId="14663" xr:uid="{D5783B80-E533-449A-A356-574CDD8F801E}"/>
    <cellStyle name="Comma 3 2 6 2 2 3 3 2 2 2" xfId="47279" xr:uid="{464F44BA-556F-4DE9-A8B8-8B93C2E64CF7}"/>
    <cellStyle name="Comma 3 2 6 2 2 3 3 2 2 3" xfId="34652" xr:uid="{7983B8FB-441F-47FE-AD13-1CCA83D0BC52}"/>
    <cellStyle name="Comma 3 2 6 2 2 3 3 2 3" xfId="22023" xr:uid="{095222AD-7865-40B5-B367-66B9E2ECCA8A}"/>
    <cellStyle name="Comma 3 2 6 2 2 3 3 2 3 2" xfId="40998" xr:uid="{5CA1D1AB-67F7-4E9D-971F-2C845075AA5E}"/>
    <cellStyle name="Comma 3 2 6 2 2 3 3 2 4" xfId="28359" xr:uid="{5A40F26E-388E-4358-B6B4-E815E5BB9BE0}"/>
    <cellStyle name="Comma 3 2 6 2 2 3 3 3" xfId="11167" xr:uid="{D754CAA8-C1E3-4A89-B4CA-8E42EA929BE7}"/>
    <cellStyle name="Comma 3 2 6 2 2 3 3 3 2" xfId="43782" xr:uid="{BC68BAFD-8479-4595-B75A-B08872A5F173}"/>
    <cellStyle name="Comma 3 2 6 2 2 3 3 3 3" xfId="31155" xr:uid="{515F173C-D8F2-46E4-93CB-4565464F0F1D}"/>
    <cellStyle name="Comma 3 2 6 2 2 3 3 4" xfId="18527" xr:uid="{ADADDBFC-DC36-4B31-8EBF-16C621390678}"/>
    <cellStyle name="Comma 3 2 6 2 2 3 3 4 2" xfId="37501" xr:uid="{682CE716-482D-4F76-8E1F-FE3C6F63F978}"/>
    <cellStyle name="Comma 3 2 6 2 2 3 3 5" xfId="24862" xr:uid="{93E3679D-6265-4D37-A99D-078F629A6415}"/>
    <cellStyle name="Comma 3 2 6 2 2 3 4" xfId="6421" xr:uid="{6158C943-0995-44D2-B81B-E6C3E4BB8552}"/>
    <cellStyle name="Comma 3 2 6 2 2 3 4 2" xfId="13786" xr:uid="{25A87725-39DA-4D99-A110-A25BAEADA9AA}"/>
    <cellStyle name="Comma 3 2 6 2 2 3 4 2 2" xfId="46402" xr:uid="{5292B355-9237-400C-835F-93B6EB2654DE}"/>
    <cellStyle name="Comma 3 2 6 2 2 3 4 2 3" xfId="33775" xr:uid="{0D35DD95-E3EB-4617-9F10-0BF5861E9432}"/>
    <cellStyle name="Comma 3 2 6 2 2 3 4 3" xfId="21146" xr:uid="{3D94F08B-BC7E-4E68-99A8-F09D25731D59}"/>
    <cellStyle name="Comma 3 2 6 2 2 3 4 3 2" xfId="40121" xr:uid="{A9A5657A-B291-4B49-98BC-ED66B3553AE0}"/>
    <cellStyle name="Comma 3 2 6 2 2 3 4 4" xfId="27482" xr:uid="{11881E16-9215-437F-8FD7-2F139D3E42C4}"/>
    <cellStyle name="Comma 3 2 6 2 2 3 5" xfId="10292" xr:uid="{12609B21-1EEE-4BBB-A269-488B6719AC59}"/>
    <cellStyle name="Comma 3 2 6 2 2 3 5 2" xfId="42905" xr:uid="{31BF9961-98E1-4398-B30A-DA42157132D2}"/>
    <cellStyle name="Comma 3 2 6 2 2 3 5 3" xfId="30278" xr:uid="{C9709773-ED78-4621-B75D-675A9676764A}"/>
    <cellStyle name="Comma 3 2 6 2 2 3 6" xfId="17652" xr:uid="{C8BAAB60-A059-44EA-AE99-A46776F9A396}"/>
    <cellStyle name="Comma 3 2 6 2 2 3 6 2" xfId="36624" xr:uid="{CB05D746-5638-48E4-A88D-ABF4D3F5CFA5}"/>
    <cellStyle name="Comma 3 2 6 2 2 3 7" xfId="23985" xr:uid="{00BCD3F0-B1E7-4505-A58C-48081BACE605}"/>
    <cellStyle name="Comma 3 2 6 2 2 4" xfId="4216" xr:uid="{C2B488B2-8025-4CC9-8E59-A4CE24D37FE4}"/>
    <cellStyle name="Comma 3 2 6 2 2 4 2" xfId="7713" xr:uid="{885C6E96-3741-4013-BC48-BF10445B8356}"/>
    <cellStyle name="Comma 3 2 6 2 2 4 2 2" xfId="15078" xr:uid="{7BAA7272-D3F8-4368-ADF7-4A14CDC106C7}"/>
    <cellStyle name="Comma 3 2 6 2 2 4 2 2 2" xfId="47694" xr:uid="{E9C62ACA-7D81-4338-9D6D-86FFFBF7C9C4}"/>
    <cellStyle name="Comma 3 2 6 2 2 4 2 2 3" xfId="35067" xr:uid="{357C068C-D2E8-466B-A46B-EC7F68C7D097}"/>
    <cellStyle name="Comma 3 2 6 2 2 4 2 3" xfId="22438" xr:uid="{0CD6D6F4-2614-42AD-9BFD-C2CFA7D94D4F}"/>
    <cellStyle name="Comma 3 2 6 2 2 4 2 3 2" xfId="41413" xr:uid="{7B2CE761-50BD-4C88-B9FE-A26F9D8125EC}"/>
    <cellStyle name="Comma 3 2 6 2 2 4 2 4" xfId="28774" xr:uid="{8D7D39A1-140D-444A-823B-EC4EE05D1656}"/>
    <cellStyle name="Comma 3 2 6 2 2 4 3" xfId="5094" xr:uid="{D2B8CD96-636F-45CB-9128-3D0B049E990D}"/>
    <cellStyle name="Comma 3 2 6 2 2 4 3 2" xfId="12459" xr:uid="{44CC7BD3-5D82-410F-999D-171D7B66D6A9}"/>
    <cellStyle name="Comma 3 2 6 2 2 4 3 2 2" xfId="45075" xr:uid="{A7F61F51-093D-4630-A1D1-97979CE51DCE}"/>
    <cellStyle name="Comma 3 2 6 2 2 4 3 2 3" xfId="32448" xr:uid="{189ABF9A-2719-44BC-94C8-BC56CB6AA888}"/>
    <cellStyle name="Comma 3 2 6 2 2 4 3 3" xfId="19819" xr:uid="{66A4F4E0-6F1C-48DB-B0DA-326A208C47AF}"/>
    <cellStyle name="Comma 3 2 6 2 2 4 3 3 2" xfId="38794" xr:uid="{11DD9B58-7E4A-4667-A849-999F28D7E74D}"/>
    <cellStyle name="Comma 3 2 6 2 2 4 3 4" xfId="26155" xr:uid="{779E99DE-CCA4-44F7-B186-A15175BA4419}"/>
    <cellStyle name="Comma 3 2 6 2 2 4 4" xfId="11582" xr:uid="{20E8BBEF-8566-4DE2-9B1B-FADAEC60B649}"/>
    <cellStyle name="Comma 3 2 6 2 2 4 4 2" xfId="44197" xr:uid="{9DB69992-36AF-4A29-9192-364484B26C24}"/>
    <cellStyle name="Comma 3 2 6 2 2 4 4 3" xfId="31570" xr:uid="{3DF2D2B3-893A-498D-849D-3955C6ABE9A4}"/>
    <cellStyle name="Comma 3 2 6 2 2 4 5" xfId="18942" xr:uid="{EB2C95D1-E21C-42A8-AA17-E017892C45BA}"/>
    <cellStyle name="Comma 3 2 6 2 2 4 5 2" xfId="37916" xr:uid="{1A60114E-CCC8-45D3-BE2F-48ECDFF0006B}"/>
    <cellStyle name="Comma 3 2 6 2 2 4 6" xfId="25277" xr:uid="{C4AE54E5-EEE3-4BBF-AC99-8549186984C0}"/>
    <cellStyle name="Comma 3 2 6 2 2 5" xfId="3366" xr:uid="{FE801A90-81E9-4477-B514-013F4B32921B}"/>
    <cellStyle name="Comma 3 2 6 2 2 5 2" xfId="6863" xr:uid="{FB78DE5F-B323-4073-BFBB-D9CA37433505}"/>
    <cellStyle name="Comma 3 2 6 2 2 5 2 2" xfId="14228" xr:uid="{B9A2C382-07C4-467F-964E-502FCCF6C13D}"/>
    <cellStyle name="Comma 3 2 6 2 2 5 2 2 2" xfId="46844" xr:uid="{7C7C0723-14FF-4812-A078-18CE4486894E}"/>
    <cellStyle name="Comma 3 2 6 2 2 5 2 2 3" xfId="34217" xr:uid="{F9645CF4-65DA-492A-97BB-27FEA78A5929}"/>
    <cellStyle name="Comma 3 2 6 2 2 5 2 3" xfId="21588" xr:uid="{D1D94BFA-3B4B-4BFA-B203-2D5463C52C0C}"/>
    <cellStyle name="Comma 3 2 6 2 2 5 2 3 2" xfId="40563" xr:uid="{A93DC121-2D4A-445F-905C-07D03FADD891}"/>
    <cellStyle name="Comma 3 2 6 2 2 5 2 4" xfId="27924" xr:uid="{D29904ED-AC56-4E38-9805-F58F368146EB}"/>
    <cellStyle name="Comma 3 2 6 2 2 5 3" xfId="10732" xr:uid="{1FF01F3B-0CFB-4E09-8C4D-C63F985EB846}"/>
    <cellStyle name="Comma 3 2 6 2 2 5 3 2" xfId="43347" xr:uid="{646A1F89-BDFD-4D2D-BB58-4BDBDFA6B6C5}"/>
    <cellStyle name="Comma 3 2 6 2 2 5 3 3" xfId="30720" xr:uid="{CF6CC286-DBF4-4E2A-B754-C6439638F2FC}"/>
    <cellStyle name="Comma 3 2 6 2 2 5 4" xfId="18092" xr:uid="{2C1251E5-3A9C-4BFE-95F7-D83B16B052C2}"/>
    <cellStyle name="Comma 3 2 6 2 2 5 4 2" xfId="37066" xr:uid="{8C4A9568-1AB9-41CC-99BE-974F7513E307}"/>
    <cellStyle name="Comma 3 2 6 2 2 5 5" xfId="24427" xr:uid="{00C8A15E-60CE-40A6-9F96-47B89FF6A457}"/>
    <cellStyle name="Comma 3 2 6 2 2 6" xfId="5979" xr:uid="{3EE1D0D2-B404-4BBB-B72F-5BE229BA8358}"/>
    <cellStyle name="Comma 3 2 6 2 2 6 2" xfId="13344" xr:uid="{3244D90A-6F14-4FA4-A906-E4CC89CA3F79}"/>
    <cellStyle name="Comma 3 2 6 2 2 6 2 2" xfId="45960" xr:uid="{BC2F2BCD-4944-4763-81F3-1825A849D63E}"/>
    <cellStyle name="Comma 3 2 6 2 2 6 2 3" xfId="33333" xr:uid="{A593290C-CB7A-40AE-AAE8-D0B25BFCBB0F}"/>
    <cellStyle name="Comma 3 2 6 2 2 6 3" xfId="20704" xr:uid="{CD619FAE-C723-420C-9DB0-F55C5F5C61AD}"/>
    <cellStyle name="Comma 3 2 6 2 2 6 3 2" xfId="39679" xr:uid="{2B8F2A3F-00DA-4C2B-84B6-42C2857FE0F1}"/>
    <cellStyle name="Comma 3 2 6 2 2 6 4" xfId="27040" xr:uid="{469D9554-63A6-4D6B-923B-C5EFD4D7AE49}"/>
    <cellStyle name="Comma 3 2 6 2 2 7" xfId="9852" xr:uid="{8D50E070-F76C-455E-977D-8C28DC965D77}"/>
    <cellStyle name="Comma 3 2 6 2 2 7 2" xfId="42463" xr:uid="{2E8BAA5E-0739-4F72-A46B-B4D13417BC02}"/>
    <cellStyle name="Comma 3 2 6 2 2 7 3" xfId="29836" xr:uid="{CCCCDFD0-F949-4F0B-A2F9-FA4BA50D9AA7}"/>
    <cellStyle name="Comma 3 2 6 2 2 8" xfId="17212" xr:uid="{888F433D-4A08-4FA1-B097-FAA7315AAD4E}"/>
    <cellStyle name="Comma 3 2 6 2 2 8 2" xfId="36150" xr:uid="{78CC52CE-1466-48F1-BEA7-B8B525C37856}"/>
    <cellStyle name="Comma 3 2 6 2 2 9" xfId="23539" xr:uid="{A9A3B0A6-F697-4179-AC03-1D98922EC2B1}"/>
    <cellStyle name="Comma 3 2 6 2 3" xfId="2506" xr:uid="{6F10D9F1-276D-4A35-8757-AA2CD2BE3EC0}"/>
    <cellStyle name="Comma 3 2 6 2 3 2" xfId="3003" xr:uid="{9032F275-38F3-4ECB-865A-51412E60D490}"/>
    <cellStyle name="Comma 3 2 6 2 3 2 2" xfId="4735" xr:uid="{8BC55382-BF73-4285-8C5F-BBCF0010A0E5}"/>
    <cellStyle name="Comma 3 2 6 2 3 2 2 2" xfId="8233" xr:uid="{F4D6F7A1-8C69-4F92-AA0D-C6562414E56B}"/>
    <cellStyle name="Comma 3 2 6 2 3 2 2 2 2" xfId="15598" xr:uid="{1E0B1129-12DC-4D6A-A174-C01568E0D7EB}"/>
    <cellStyle name="Comma 3 2 6 2 3 2 2 2 2 2" xfId="48214" xr:uid="{DACE810F-4BCB-4AD4-9643-080FBADDF237}"/>
    <cellStyle name="Comma 3 2 6 2 3 2 2 2 2 3" xfId="35587" xr:uid="{8F8A3D2C-EE7C-43C6-A1B2-7FEAD11968AC}"/>
    <cellStyle name="Comma 3 2 6 2 3 2 2 2 3" xfId="22958" xr:uid="{741F3C5E-AD70-4428-98F2-DF8564013960}"/>
    <cellStyle name="Comma 3 2 6 2 3 2 2 2 3 2" xfId="41933" xr:uid="{50ECF3D8-6663-4921-A1EF-AF701B4365BA}"/>
    <cellStyle name="Comma 3 2 6 2 3 2 2 2 4" xfId="29294" xr:uid="{A699A2AF-9FC1-43D5-A6A4-DC95CD9F4820}"/>
    <cellStyle name="Comma 3 2 6 2 3 2 2 3" xfId="5615" xr:uid="{E375C383-52BE-4466-A144-2181B48029E0}"/>
    <cellStyle name="Comma 3 2 6 2 3 2 2 3 2" xfId="12980" xr:uid="{312D29E8-7A0B-42A9-8680-686AAD3B086F}"/>
    <cellStyle name="Comma 3 2 6 2 3 2 2 3 2 2" xfId="45596" xr:uid="{61B81154-9237-4D12-9310-D1E3D81F3A6E}"/>
    <cellStyle name="Comma 3 2 6 2 3 2 2 3 2 3" xfId="32969" xr:uid="{A5D3A483-5E17-4BB4-96C3-B19E8A2EA1F6}"/>
    <cellStyle name="Comma 3 2 6 2 3 2 2 3 3" xfId="20340" xr:uid="{6E296C7D-7474-4E08-AC70-74D2E5461C68}"/>
    <cellStyle name="Comma 3 2 6 2 3 2 2 3 3 2" xfId="39315" xr:uid="{0BF5105A-F924-44E0-8B7A-680F1A07CA07}"/>
    <cellStyle name="Comma 3 2 6 2 3 2 2 3 4" xfId="26676" xr:uid="{6EDBD897-A668-4DB4-B5B4-14FFEB72F7AC}"/>
    <cellStyle name="Comma 3 2 6 2 3 2 2 4" xfId="12101" xr:uid="{5A87C153-1575-4028-AFB1-560CFE67B759}"/>
    <cellStyle name="Comma 3 2 6 2 3 2 2 4 2" xfId="44717" xr:uid="{998E171E-AEAA-4F36-B94B-960EA030AEE6}"/>
    <cellStyle name="Comma 3 2 6 2 3 2 2 4 3" xfId="32090" xr:uid="{4D30EAA7-3327-4771-A759-8D6F78F96BD0}"/>
    <cellStyle name="Comma 3 2 6 2 3 2 2 5" xfId="19461" xr:uid="{85A02D21-EE1C-4C5B-A330-7B84F2B820E3}"/>
    <cellStyle name="Comma 3 2 6 2 3 2 2 5 2" xfId="38436" xr:uid="{A33E7B40-D1D4-4F5D-856E-05A2A913F635}"/>
    <cellStyle name="Comma 3 2 6 2 3 2 2 6" xfId="25797" xr:uid="{EA0D20EA-F9CA-4BEE-A6BF-E0A0F24F93F4}"/>
    <cellStyle name="Comma 3 2 6 2 3 2 3" xfId="3879" xr:uid="{01F8B781-02B3-4196-806A-18A1B5741C49}"/>
    <cellStyle name="Comma 3 2 6 2 3 2 3 2" xfId="7376" xr:uid="{BB21A03B-3491-4D36-BCA0-41B1D75F225C}"/>
    <cellStyle name="Comma 3 2 6 2 3 2 3 2 2" xfId="14741" xr:uid="{830E711B-A3E1-4A7C-8A43-FF1CFFDB749A}"/>
    <cellStyle name="Comma 3 2 6 2 3 2 3 2 2 2" xfId="47357" xr:uid="{0D013339-3A7D-4091-88BC-3ADE14535715}"/>
    <cellStyle name="Comma 3 2 6 2 3 2 3 2 2 3" xfId="34730" xr:uid="{AFD5152F-1042-42D5-AB65-517B90F1B365}"/>
    <cellStyle name="Comma 3 2 6 2 3 2 3 2 3" xfId="22101" xr:uid="{9D0E1DA2-A1C7-438F-AB4B-EB2C56FF28D1}"/>
    <cellStyle name="Comma 3 2 6 2 3 2 3 2 3 2" xfId="41076" xr:uid="{0B413579-B069-4AD3-A028-C3DA8F911164}"/>
    <cellStyle name="Comma 3 2 6 2 3 2 3 2 4" xfId="28437" xr:uid="{227A0C8F-730D-4E2C-9946-20E070D66A0F}"/>
    <cellStyle name="Comma 3 2 6 2 3 2 3 3" xfId="11245" xr:uid="{02F374D8-94CB-4197-8A36-43B7A080F2B2}"/>
    <cellStyle name="Comma 3 2 6 2 3 2 3 3 2" xfId="43860" xr:uid="{46EDC350-F478-48A2-A6FA-C0B4AF258D3E}"/>
    <cellStyle name="Comma 3 2 6 2 3 2 3 3 3" xfId="31233" xr:uid="{7F31D084-6FD1-411E-ADCA-815E94B8D013}"/>
    <cellStyle name="Comma 3 2 6 2 3 2 3 4" xfId="18605" xr:uid="{C40822D3-8982-43EC-81DB-88E9A5899768}"/>
    <cellStyle name="Comma 3 2 6 2 3 2 3 4 2" xfId="37579" xr:uid="{444ED837-6C68-4A7C-912F-4CA39AFE1C8F}"/>
    <cellStyle name="Comma 3 2 6 2 3 2 3 5" xfId="24940" xr:uid="{A603C751-0402-4442-B4E2-91CAC55D2388}"/>
    <cellStyle name="Comma 3 2 6 2 3 2 4" xfId="6500" xr:uid="{3F60B464-6FF9-41FA-AE53-034504B6DEF7}"/>
    <cellStyle name="Comma 3 2 6 2 3 2 4 2" xfId="13865" xr:uid="{090F91D2-7128-441B-B9F0-F859AF35C399}"/>
    <cellStyle name="Comma 3 2 6 2 3 2 4 2 2" xfId="46481" xr:uid="{C475E98B-0892-4F70-A782-7B02D0BDCD3D}"/>
    <cellStyle name="Comma 3 2 6 2 3 2 4 2 3" xfId="33854" xr:uid="{3D54F5FE-2C66-4593-BA05-B89D085D611B}"/>
    <cellStyle name="Comma 3 2 6 2 3 2 4 3" xfId="21225" xr:uid="{C5BFEE87-F00B-462E-8E2C-1B0C1415CAE6}"/>
    <cellStyle name="Comma 3 2 6 2 3 2 4 3 2" xfId="40200" xr:uid="{9CB3088C-F772-49B0-B6CD-C9E5CC550838}"/>
    <cellStyle name="Comma 3 2 6 2 3 2 4 4" xfId="27561" xr:uid="{1F820420-0C6A-46EF-BD72-B935B20BED07}"/>
    <cellStyle name="Comma 3 2 6 2 3 2 5" xfId="10371" xr:uid="{A110F148-70A8-4A3D-8D7C-91ABCDAD1555}"/>
    <cellStyle name="Comma 3 2 6 2 3 2 5 2" xfId="42984" xr:uid="{3DF3C364-E84A-479F-9BB6-ED652E9D707F}"/>
    <cellStyle name="Comma 3 2 6 2 3 2 5 3" xfId="30357" xr:uid="{F2DAEC5F-2652-45F9-BA2C-DF8475765550}"/>
    <cellStyle name="Comma 3 2 6 2 3 2 6" xfId="17731" xr:uid="{FE1B1196-4414-4C82-A5D7-E6CA50C70D0E}"/>
    <cellStyle name="Comma 3 2 6 2 3 2 6 2" xfId="36703" xr:uid="{DE70DA82-2891-4634-8990-B827AA623AB1}"/>
    <cellStyle name="Comma 3 2 6 2 3 2 7" xfId="24064" xr:uid="{2794087E-4624-4BAF-A067-6C6F45F442E5}"/>
    <cellStyle name="Comma 3 2 6 2 3 3" xfId="4295" xr:uid="{C58DCD02-9119-4F55-8509-DF70950205B2}"/>
    <cellStyle name="Comma 3 2 6 2 3 3 2" xfId="7792" xr:uid="{52094EB7-0BD7-41F9-8557-50B3C078A4B2}"/>
    <cellStyle name="Comma 3 2 6 2 3 3 2 2" xfId="15157" xr:uid="{6427AF45-0A8C-4E3C-A2E9-2B7B562748A5}"/>
    <cellStyle name="Comma 3 2 6 2 3 3 2 2 2" xfId="47773" xr:uid="{DDC3DB03-D913-45D3-8263-8C5AD72F553C}"/>
    <cellStyle name="Comma 3 2 6 2 3 3 2 2 3" xfId="35146" xr:uid="{79929201-03B9-47CD-B869-D22799FEB521}"/>
    <cellStyle name="Comma 3 2 6 2 3 3 2 3" xfId="22517" xr:uid="{8607007B-6C9A-4E56-88D0-52C830491C74}"/>
    <cellStyle name="Comma 3 2 6 2 3 3 2 3 2" xfId="41492" xr:uid="{188CC4C2-91E2-4BDA-A73D-867B634CE7A1}"/>
    <cellStyle name="Comma 3 2 6 2 3 3 2 4" xfId="28853" xr:uid="{3D16995E-6216-4F52-AE15-E3D4413C0A12}"/>
    <cellStyle name="Comma 3 2 6 2 3 3 3" xfId="5173" xr:uid="{0AA97D3D-8052-4548-9F4F-4057DCD37D22}"/>
    <cellStyle name="Comma 3 2 6 2 3 3 3 2" xfId="12538" xr:uid="{9A8B92FA-AAA4-4695-99C1-05A976AA949B}"/>
    <cellStyle name="Comma 3 2 6 2 3 3 3 2 2" xfId="45154" xr:uid="{30673193-7FF9-4111-8BC2-4CB10639B96F}"/>
    <cellStyle name="Comma 3 2 6 2 3 3 3 2 3" xfId="32527" xr:uid="{5A31EC26-222C-4343-ADC4-B2130000D50F}"/>
    <cellStyle name="Comma 3 2 6 2 3 3 3 3" xfId="19898" xr:uid="{F9B55DFE-D285-41D4-A4F7-38DE33FB857E}"/>
    <cellStyle name="Comma 3 2 6 2 3 3 3 3 2" xfId="38873" xr:uid="{2EAA9404-A076-4749-BB8A-C76E59E4291C}"/>
    <cellStyle name="Comma 3 2 6 2 3 3 3 4" xfId="26234" xr:uid="{C18F0D9D-32E8-4582-AE8C-3F0A0BB7776F}"/>
    <cellStyle name="Comma 3 2 6 2 3 3 4" xfId="11661" xr:uid="{0BA2BBB9-3BE9-433A-9FF7-125344D15FC8}"/>
    <cellStyle name="Comma 3 2 6 2 3 3 4 2" xfId="44276" xr:uid="{FEA0AF5C-2E9E-436D-A9E0-DABBD97C52EE}"/>
    <cellStyle name="Comma 3 2 6 2 3 3 4 3" xfId="31649" xr:uid="{634DA1EB-DFCE-4DDF-8C35-E701F8905039}"/>
    <cellStyle name="Comma 3 2 6 2 3 3 5" xfId="19021" xr:uid="{19385E72-92C6-49CC-AF5A-9702B8E74FEB}"/>
    <cellStyle name="Comma 3 2 6 2 3 3 5 2" xfId="37995" xr:uid="{EDAAD4F8-810A-4D3D-9F11-75E0F112980C}"/>
    <cellStyle name="Comma 3 2 6 2 3 3 6" xfId="25356" xr:uid="{6C4EF0E0-9BD2-4649-B85B-BB43CF248731}"/>
    <cellStyle name="Comma 3 2 6 2 3 4" xfId="3445" xr:uid="{16DCC43F-55FF-47A8-A31B-1B86EC70C658}"/>
    <cellStyle name="Comma 3 2 6 2 3 4 2" xfId="6942" xr:uid="{A1C49ABB-BCEB-4C41-AFA3-3D9C5F795D8B}"/>
    <cellStyle name="Comma 3 2 6 2 3 4 2 2" xfId="14307" xr:uid="{936F12BB-3F2A-4F11-8E04-52730700CC23}"/>
    <cellStyle name="Comma 3 2 6 2 3 4 2 2 2" xfId="46923" xr:uid="{7EBA4033-AFCE-4091-A876-DD9DEA58ED5C}"/>
    <cellStyle name="Comma 3 2 6 2 3 4 2 2 3" xfId="34296" xr:uid="{6AA16261-D6BC-4654-BE2E-871C5DE27718}"/>
    <cellStyle name="Comma 3 2 6 2 3 4 2 3" xfId="21667" xr:uid="{197F5BD6-0513-4BF6-9218-F448A22EDE89}"/>
    <cellStyle name="Comma 3 2 6 2 3 4 2 3 2" xfId="40642" xr:uid="{7CBC1A3F-DE76-4641-9531-8A1E2CB7FC02}"/>
    <cellStyle name="Comma 3 2 6 2 3 4 2 4" xfId="28003" xr:uid="{A6BC06E1-DD6F-4DD5-8158-B3042A8FB52B}"/>
    <cellStyle name="Comma 3 2 6 2 3 4 3" xfId="10811" xr:uid="{128092EB-DF5C-48C1-9132-F06FB8D420EE}"/>
    <cellStyle name="Comma 3 2 6 2 3 4 3 2" xfId="43426" xr:uid="{747ED166-29B7-413E-B3AC-FF4BEA517516}"/>
    <cellStyle name="Comma 3 2 6 2 3 4 3 3" xfId="30799" xr:uid="{987C20C3-9E3F-4E3D-BCA9-28EC4B15C67B}"/>
    <cellStyle name="Comma 3 2 6 2 3 4 4" xfId="18171" xr:uid="{87000011-2B1F-48B2-BA74-71001E0349EF}"/>
    <cellStyle name="Comma 3 2 6 2 3 4 4 2" xfId="37145" xr:uid="{4936AD83-E720-4B1B-A83E-340C54BB9AFC}"/>
    <cellStyle name="Comma 3 2 6 2 3 4 5" xfId="24506" xr:uid="{9B7B8BD3-52E2-439C-A80A-B20741FAF75B}"/>
    <cellStyle name="Comma 3 2 6 2 3 5" xfId="6058" xr:uid="{8526604F-8213-4C8B-8AF4-D2BD18982C3B}"/>
    <cellStyle name="Comma 3 2 6 2 3 5 2" xfId="13423" xr:uid="{A90F4C8E-46C4-445C-B7CC-57E8F0E2F682}"/>
    <cellStyle name="Comma 3 2 6 2 3 5 2 2" xfId="46039" xr:uid="{7EABC2C7-B610-423F-AC7F-DDB8F4F83F2A}"/>
    <cellStyle name="Comma 3 2 6 2 3 5 2 3" xfId="33412" xr:uid="{BC4C0833-019D-4644-A5D2-AE41C672B45E}"/>
    <cellStyle name="Comma 3 2 6 2 3 5 3" xfId="20783" xr:uid="{3B3A5914-92CA-4072-B296-5FB28F4ED593}"/>
    <cellStyle name="Comma 3 2 6 2 3 5 3 2" xfId="39758" xr:uid="{7FCAF180-1F7C-4525-A37D-F125DEE7D8A7}"/>
    <cellStyle name="Comma 3 2 6 2 3 5 4" xfId="27119" xr:uid="{15D80A4C-9D1E-47B0-9C39-B3384922EE73}"/>
    <cellStyle name="Comma 3 2 6 2 3 6" xfId="9931" xr:uid="{4C812718-1F08-4FC2-8806-4F131FA6DE08}"/>
    <cellStyle name="Comma 3 2 6 2 3 6 2" xfId="42542" xr:uid="{2060001C-9020-49DB-A06A-1B6B83D73AF8}"/>
    <cellStyle name="Comma 3 2 6 2 3 6 3" xfId="29915" xr:uid="{0FAC583B-D750-4799-BC64-42E01BFEA804}"/>
    <cellStyle name="Comma 3 2 6 2 3 7" xfId="17291" xr:uid="{937F94E2-4773-4BE7-BD9C-6B2CE6F80D6F}"/>
    <cellStyle name="Comma 3 2 6 2 3 7 2" xfId="36229" xr:uid="{2B3840A7-7C6D-4FF9-AF9D-3F51E4229612}"/>
    <cellStyle name="Comma 3 2 6 2 3 8" xfId="23618" xr:uid="{36FA9350-C918-465A-ACD0-E25652708410}"/>
    <cellStyle name="Comma 3 2 6 2 4" xfId="2848" xr:uid="{207023F3-CA75-450A-8EE0-5594710F58DE}"/>
    <cellStyle name="Comma 3 2 6 2 4 2" xfId="4581" xr:uid="{D8CE3C3B-C33C-4828-A557-C525BA572A9C}"/>
    <cellStyle name="Comma 3 2 6 2 4 2 2" xfId="8079" xr:uid="{6A7E8804-B7D5-4DDA-9D55-03879DB3ABD4}"/>
    <cellStyle name="Comma 3 2 6 2 4 2 2 2" xfId="15444" xr:uid="{94B5624C-727A-4837-812F-238219DAD915}"/>
    <cellStyle name="Comma 3 2 6 2 4 2 2 2 2" xfId="48060" xr:uid="{8B091ACB-6437-4F8F-8DFB-7ABB94084D43}"/>
    <cellStyle name="Comma 3 2 6 2 4 2 2 2 3" xfId="35433" xr:uid="{D4779844-88FA-4CE9-9C26-48C3EA6B0001}"/>
    <cellStyle name="Comma 3 2 6 2 4 2 2 3" xfId="22804" xr:uid="{10B98A9B-6008-4890-8138-DDBBB13A802D}"/>
    <cellStyle name="Comma 3 2 6 2 4 2 2 3 2" xfId="41779" xr:uid="{158CCBB6-EC86-4AE2-8B1D-8D30E48A0FD6}"/>
    <cellStyle name="Comma 3 2 6 2 4 2 2 4" xfId="29140" xr:uid="{AEEE7573-DCD3-4D52-A27A-2F400888A614}"/>
    <cellStyle name="Comma 3 2 6 2 4 2 3" xfId="5461" xr:uid="{A7233D66-B713-4446-903D-3AC0A04D42C7}"/>
    <cellStyle name="Comma 3 2 6 2 4 2 3 2" xfId="12826" xr:uid="{AEF2B815-2188-4188-BC25-2901133F04AC}"/>
    <cellStyle name="Comma 3 2 6 2 4 2 3 2 2" xfId="45442" xr:uid="{F73DE9FD-E150-4022-AFBA-5C79F19C82F7}"/>
    <cellStyle name="Comma 3 2 6 2 4 2 3 2 3" xfId="32815" xr:uid="{6D94C40E-1CF1-4122-AB83-CB32395EB065}"/>
    <cellStyle name="Comma 3 2 6 2 4 2 3 3" xfId="20186" xr:uid="{4288719F-8F72-4564-B921-FCA049DE3FD1}"/>
    <cellStyle name="Comma 3 2 6 2 4 2 3 3 2" xfId="39161" xr:uid="{6FFCFE10-0A59-47A5-8E88-645EBC176B05}"/>
    <cellStyle name="Comma 3 2 6 2 4 2 3 4" xfId="26522" xr:uid="{9C79F403-4BD8-4D01-9DD4-F760E64E1FF3}"/>
    <cellStyle name="Comma 3 2 6 2 4 2 4" xfId="11947" xr:uid="{6695551B-3B9E-4C19-A706-B9AEA3E1B4CD}"/>
    <cellStyle name="Comma 3 2 6 2 4 2 4 2" xfId="44563" xr:uid="{B5814546-FDC6-43A9-85CF-6B2BDDBA8B76}"/>
    <cellStyle name="Comma 3 2 6 2 4 2 4 3" xfId="31936" xr:uid="{06E15E5F-B41E-4E9D-809D-0204B64106DA}"/>
    <cellStyle name="Comma 3 2 6 2 4 2 5" xfId="19307" xr:uid="{B178C2D2-FFB1-4061-9DB5-5713407FD719}"/>
    <cellStyle name="Comma 3 2 6 2 4 2 5 2" xfId="38282" xr:uid="{C7B37B68-A482-450A-A134-B090791DDA10}"/>
    <cellStyle name="Comma 3 2 6 2 4 2 6" xfId="25643" xr:uid="{ECA132F2-2F0D-443D-AA98-0970EEEC9664}"/>
    <cellStyle name="Comma 3 2 6 2 4 3" xfId="3726" xr:uid="{064FDEBC-2DAD-436D-95E7-081004A3FECC}"/>
    <cellStyle name="Comma 3 2 6 2 4 3 2" xfId="7223" xr:uid="{FCE76650-9143-45DC-9349-2425AAEF1186}"/>
    <cellStyle name="Comma 3 2 6 2 4 3 2 2" xfId="14588" xr:uid="{15AE5C75-A34C-4253-B3DC-0E511A29177A}"/>
    <cellStyle name="Comma 3 2 6 2 4 3 2 2 2" xfId="47204" xr:uid="{9E7D77C3-71B8-414F-97E9-2A3825836B78}"/>
    <cellStyle name="Comma 3 2 6 2 4 3 2 2 3" xfId="34577" xr:uid="{3AA3441C-68DD-4A04-B7B4-872484ABC9D3}"/>
    <cellStyle name="Comma 3 2 6 2 4 3 2 3" xfId="21948" xr:uid="{780A1ADF-0C5E-44CD-9FD3-87954E4F0CFE}"/>
    <cellStyle name="Comma 3 2 6 2 4 3 2 3 2" xfId="40923" xr:uid="{CED02CE3-20E8-4FB4-9650-DBEFE175F028}"/>
    <cellStyle name="Comma 3 2 6 2 4 3 2 4" xfId="28284" xr:uid="{F6B91A34-D77E-4E0D-808A-DC1C0A5F667F}"/>
    <cellStyle name="Comma 3 2 6 2 4 3 3" xfId="11092" xr:uid="{441C7264-A76C-41E1-890A-298249923253}"/>
    <cellStyle name="Comma 3 2 6 2 4 3 3 2" xfId="43707" xr:uid="{F949DBEA-5B59-4390-B825-99055FC0D4A2}"/>
    <cellStyle name="Comma 3 2 6 2 4 3 3 3" xfId="31080" xr:uid="{15CC7DD6-412E-4556-8E92-6F13303CE129}"/>
    <cellStyle name="Comma 3 2 6 2 4 3 4" xfId="18452" xr:uid="{90DA0117-5BF7-464F-99C8-2C05D2AAC3A8}"/>
    <cellStyle name="Comma 3 2 6 2 4 3 4 2" xfId="37426" xr:uid="{68895239-5245-4071-82A6-665E9AD84FDA}"/>
    <cellStyle name="Comma 3 2 6 2 4 3 5" xfId="24787" xr:uid="{CC053531-47B2-4C0F-9FCC-A32B7C8CC024}"/>
    <cellStyle name="Comma 3 2 6 2 4 4" xfId="6346" xr:uid="{43B13302-8DB0-4F44-B6CB-5C8607C47E0D}"/>
    <cellStyle name="Comma 3 2 6 2 4 4 2" xfId="13711" xr:uid="{0879E447-5BC3-4E0C-9CB9-A990341779CC}"/>
    <cellStyle name="Comma 3 2 6 2 4 4 2 2" xfId="46327" xr:uid="{32882096-3FC6-41ED-971B-A4F1180B5C0E}"/>
    <cellStyle name="Comma 3 2 6 2 4 4 2 3" xfId="33700" xr:uid="{93279EEB-B957-4049-93FE-68113B5B673A}"/>
    <cellStyle name="Comma 3 2 6 2 4 4 3" xfId="21071" xr:uid="{A09EA00F-E65B-4887-8616-85667FF0342D}"/>
    <cellStyle name="Comma 3 2 6 2 4 4 3 2" xfId="40046" xr:uid="{B5E6CE0E-E9D1-454D-B5E5-0DAF17DEE2F0}"/>
    <cellStyle name="Comma 3 2 6 2 4 4 4" xfId="27407" xr:uid="{6064DB54-42E8-46B5-AB23-0F2565987101}"/>
    <cellStyle name="Comma 3 2 6 2 4 5" xfId="10217" xr:uid="{268768A2-78B1-4B1A-A3E8-761601C6E3A3}"/>
    <cellStyle name="Comma 3 2 6 2 4 5 2" xfId="42830" xr:uid="{3BFED424-9962-4D32-8DB2-8B0280BFC0F2}"/>
    <cellStyle name="Comma 3 2 6 2 4 5 3" xfId="30203" xr:uid="{ED3D38F1-2E41-4F20-B0C1-B14A28AC1AA4}"/>
    <cellStyle name="Comma 3 2 6 2 4 6" xfId="17577" xr:uid="{F1FF6E45-013C-4900-A5B0-A602CD785D2C}"/>
    <cellStyle name="Comma 3 2 6 2 4 6 2" xfId="36549" xr:uid="{FCDF7D2F-9199-4AD4-A35D-324F940AC1A8}"/>
    <cellStyle name="Comma 3 2 6 2 4 7" xfId="23910" xr:uid="{4C7979CC-17AB-4A2B-8D42-953B98518735}"/>
    <cellStyle name="Comma 3 2 6 2 5" xfId="4142" xr:uid="{5394AC51-1C55-43C7-86E4-EF02D28A0FC9}"/>
    <cellStyle name="Comma 3 2 6 2 5 2" xfId="7639" xr:uid="{78262636-4B8F-4D9D-8E28-F697603BB416}"/>
    <cellStyle name="Comma 3 2 6 2 5 2 2" xfId="15004" xr:uid="{DA0FB751-1523-4FA2-A110-A62AB6ADA6CF}"/>
    <cellStyle name="Comma 3 2 6 2 5 2 2 2" xfId="47620" xr:uid="{C1B85600-0275-4D25-AF74-E8F44037F3A0}"/>
    <cellStyle name="Comma 3 2 6 2 5 2 2 3" xfId="34993" xr:uid="{1638C4F9-78F7-4826-AB21-8652FD2934A3}"/>
    <cellStyle name="Comma 3 2 6 2 5 2 3" xfId="22364" xr:uid="{E563EEA8-2CDA-4251-9865-DEB4284FA4C0}"/>
    <cellStyle name="Comma 3 2 6 2 5 2 3 2" xfId="41339" xr:uid="{848ECADD-CB4F-4943-88D8-5D3291085112}"/>
    <cellStyle name="Comma 3 2 6 2 5 2 4" xfId="28700" xr:uid="{5248E725-4DAD-445B-A78C-7065CA4D412F}"/>
    <cellStyle name="Comma 3 2 6 2 5 3" xfId="5019" xr:uid="{BF465B63-7BEE-430C-8DEF-84205D2BAA33}"/>
    <cellStyle name="Comma 3 2 6 2 5 3 2" xfId="12384" xr:uid="{99A15C78-856E-4F83-8AC0-AA467CEB46FD}"/>
    <cellStyle name="Comma 3 2 6 2 5 3 2 2" xfId="45000" xr:uid="{53B01F5C-4E68-4DE2-9DFB-A2ADEE148ADC}"/>
    <cellStyle name="Comma 3 2 6 2 5 3 2 3" xfId="32373" xr:uid="{4733D8B3-F2FA-452B-8ACD-57958DF8022C}"/>
    <cellStyle name="Comma 3 2 6 2 5 3 3" xfId="19744" xr:uid="{3C93A182-0B6D-44A5-AC03-83A2A5F206E7}"/>
    <cellStyle name="Comma 3 2 6 2 5 3 3 2" xfId="38719" xr:uid="{CB4CDD8F-7FF3-4929-8F00-C3593679C8BC}"/>
    <cellStyle name="Comma 3 2 6 2 5 3 4" xfId="26080" xr:uid="{5E0A6E07-5046-4857-A8EB-5BCF9FDBB93F}"/>
    <cellStyle name="Comma 3 2 6 2 5 4" xfId="11508" xr:uid="{D505EFA0-A8EC-45FC-A8F6-FACDF69B62D9}"/>
    <cellStyle name="Comma 3 2 6 2 5 4 2" xfId="44123" xr:uid="{E6F2EC80-FCBC-4133-BFE0-D46C7628BBE1}"/>
    <cellStyle name="Comma 3 2 6 2 5 4 3" xfId="31496" xr:uid="{D8C53BAA-0166-4646-871A-380521D9A10D}"/>
    <cellStyle name="Comma 3 2 6 2 5 5" xfId="18868" xr:uid="{CD62D84C-A277-44AB-8E55-4D854DE25620}"/>
    <cellStyle name="Comma 3 2 6 2 5 5 2" xfId="37842" xr:uid="{C7AA1511-8A46-4D50-814E-39DEA5E65510}"/>
    <cellStyle name="Comma 3 2 6 2 5 6" xfId="25203" xr:uid="{E2477750-9487-4CD4-AAE3-6E300C0ED85F}"/>
    <cellStyle name="Comma 3 2 6 2 6" xfId="3292" xr:uid="{BE9E665E-A28C-4EE6-AFD9-DBEAB787E888}"/>
    <cellStyle name="Comma 3 2 6 2 6 2" xfId="6789" xr:uid="{19EEEDE3-E3AD-4CFE-993E-497DC086EA96}"/>
    <cellStyle name="Comma 3 2 6 2 6 2 2" xfId="14154" xr:uid="{AE28A6AF-D671-43C5-9B76-F3BF444EA0C2}"/>
    <cellStyle name="Comma 3 2 6 2 6 2 2 2" xfId="46770" xr:uid="{113A030F-A00B-46C5-A9DF-FCEFFCFE6963}"/>
    <cellStyle name="Comma 3 2 6 2 6 2 2 3" xfId="34143" xr:uid="{DAF33D43-F2A7-4B9B-97B0-40F7A1719F18}"/>
    <cellStyle name="Comma 3 2 6 2 6 2 3" xfId="21514" xr:uid="{C96A535D-EA57-4D7E-A294-FB7D11C45EAA}"/>
    <cellStyle name="Comma 3 2 6 2 6 2 3 2" xfId="40489" xr:uid="{C6CCE9B7-03D6-47BB-AFF8-86051817F58C}"/>
    <cellStyle name="Comma 3 2 6 2 6 2 4" xfId="27850" xr:uid="{73872C94-B299-4E97-94C7-4D2259E097AB}"/>
    <cellStyle name="Comma 3 2 6 2 6 3" xfId="10658" xr:uid="{4BE05C32-0211-4AA1-AD2E-5704ACF96FE9}"/>
    <cellStyle name="Comma 3 2 6 2 6 3 2" xfId="43273" xr:uid="{54B0D097-EA36-4399-A9B4-A8052838DCE8}"/>
    <cellStyle name="Comma 3 2 6 2 6 3 3" xfId="30646" xr:uid="{E957F385-335C-4083-88E0-ADC615367C89}"/>
    <cellStyle name="Comma 3 2 6 2 6 4" xfId="18018" xr:uid="{D56F770D-187C-4EDD-904A-9B73837A0356}"/>
    <cellStyle name="Comma 3 2 6 2 6 4 2" xfId="36992" xr:uid="{FC4E897E-34AA-451A-BF5B-72182362ED93}"/>
    <cellStyle name="Comma 3 2 6 2 6 5" xfId="24353" xr:uid="{3C3CA8C0-1581-4AA3-B267-485834932627}"/>
    <cellStyle name="Comma 3 2 6 2 7" xfId="5904" xr:uid="{B0CF4D9D-E640-4EFE-9F48-6D9538161BBF}"/>
    <cellStyle name="Comma 3 2 6 2 7 2" xfId="13269" xr:uid="{6BF57A4B-BB81-4A6C-8C51-B4E369CCB299}"/>
    <cellStyle name="Comma 3 2 6 2 7 2 2" xfId="45885" xr:uid="{68CCCEC7-1842-4A9C-9DFE-B3FEF473C542}"/>
    <cellStyle name="Comma 3 2 6 2 7 2 3" xfId="33258" xr:uid="{4F53AFBA-34A6-4F46-9AEE-1D363436B64D}"/>
    <cellStyle name="Comma 3 2 6 2 7 3" xfId="20629" xr:uid="{B95B0CD5-29F0-462C-8549-E05B881DE6AF}"/>
    <cellStyle name="Comma 3 2 6 2 7 3 2" xfId="39604" xr:uid="{070E5686-4D88-4C86-BF5D-B3B3C88AFE6F}"/>
    <cellStyle name="Comma 3 2 6 2 7 4" xfId="26965" xr:uid="{117474F6-6606-4ABE-A77D-9C2E44B823D5}"/>
    <cellStyle name="Comma 3 2 6 2 8" xfId="2337" xr:uid="{1EA25072-E469-4F13-A197-15D3E133B8C3}"/>
    <cellStyle name="Comma 3 2 6 2 8 2" xfId="9777" xr:uid="{4923C83E-81F8-42F9-9940-E26EE6617CFD}"/>
    <cellStyle name="Comma 3 2 6 2 8 2 2" xfId="42388" xr:uid="{EF4F29CE-3CB7-40A3-A18E-B97989A75FE2}"/>
    <cellStyle name="Comma 3 2 6 2 8 3" xfId="17137" xr:uid="{E84B40A2-C879-45DF-8B39-8987A2C0BF25}"/>
    <cellStyle name="Comma 3 2 6 2 8 4" xfId="29761" xr:uid="{8BF668F6-6699-4B59-B378-39C543AEA973}"/>
    <cellStyle name="Comma 3 2 6 2 9" xfId="9104" xr:uid="{365AEB1D-F536-4BD0-99AD-CC247D75D07F}"/>
    <cellStyle name="Comma 3 2 6 2 9 2" xfId="36063" xr:uid="{66F1207A-EA8B-42DE-9CA6-B81DF72E0801}"/>
    <cellStyle name="Comma 3 2 6 3" xfId="1006" xr:uid="{B4E1CF60-865A-4D7E-A301-D507E0353CF5}"/>
    <cellStyle name="Comma 3 2 6 3 10" xfId="23517" xr:uid="{2EE720C9-661F-4B46-B00E-DF4E6998F01F}"/>
    <cellStyle name="Comma 3 2 6 3 2" xfId="2560" xr:uid="{105A3753-833E-436B-A902-3E4AD853CF04}"/>
    <cellStyle name="Comma 3 2 6 3 2 2" xfId="3057" xr:uid="{4AA5FE66-64C5-45E9-912D-A1E40A1AE661}"/>
    <cellStyle name="Comma 3 2 6 3 2 2 2" xfId="4789" xr:uid="{ACF359E8-6CEC-4CA5-AEE1-A372EB086E9C}"/>
    <cellStyle name="Comma 3 2 6 3 2 2 2 2" xfId="8287" xr:uid="{C5FBA9EF-D9B2-45F6-9C09-0557AE48C1EC}"/>
    <cellStyle name="Comma 3 2 6 3 2 2 2 2 2" xfId="15652" xr:uid="{09D49684-2D1C-4F37-99FC-9998734D39C9}"/>
    <cellStyle name="Comma 3 2 6 3 2 2 2 2 2 2" xfId="48268" xr:uid="{6546B894-D3EF-4C70-B7C0-2984829FE8DE}"/>
    <cellStyle name="Comma 3 2 6 3 2 2 2 2 2 3" xfId="35641" xr:uid="{BDCCD017-C731-4368-9254-B188F8CFEF72}"/>
    <cellStyle name="Comma 3 2 6 3 2 2 2 2 3" xfId="23012" xr:uid="{1826BCF9-A82F-4FBB-8B40-0756E626D4AE}"/>
    <cellStyle name="Comma 3 2 6 3 2 2 2 2 3 2" xfId="41987" xr:uid="{84476C29-7462-4931-9055-F62EF23009BC}"/>
    <cellStyle name="Comma 3 2 6 3 2 2 2 2 4" xfId="29348" xr:uid="{6C5BE9E5-F9FB-4167-A81B-6B570BF1591E}"/>
    <cellStyle name="Comma 3 2 6 3 2 2 2 3" xfId="5669" xr:uid="{62ADE28D-636A-468C-A119-3818676FCE75}"/>
    <cellStyle name="Comma 3 2 6 3 2 2 2 3 2" xfId="13034" xr:uid="{A77D8615-FEAF-45D6-8303-DEB200FC7592}"/>
    <cellStyle name="Comma 3 2 6 3 2 2 2 3 2 2" xfId="45650" xr:uid="{EFAAEA62-7356-486B-AADE-0873FFAC5C66}"/>
    <cellStyle name="Comma 3 2 6 3 2 2 2 3 2 3" xfId="33023" xr:uid="{ECF7E63A-4097-42D3-9211-9C873893B12C}"/>
    <cellStyle name="Comma 3 2 6 3 2 2 2 3 3" xfId="20394" xr:uid="{21C7A95A-CE19-43D4-9EB8-8F2D7ED4652C}"/>
    <cellStyle name="Comma 3 2 6 3 2 2 2 3 3 2" xfId="39369" xr:uid="{82E8D574-F46F-4061-ACCE-62088F86BBA1}"/>
    <cellStyle name="Comma 3 2 6 3 2 2 2 3 4" xfId="26730" xr:uid="{F4CC8D04-DB1A-4F05-91EE-7B8A055B176D}"/>
    <cellStyle name="Comma 3 2 6 3 2 2 2 4" xfId="12155" xr:uid="{2F093BDD-30C8-45DC-8375-497742CDA4E7}"/>
    <cellStyle name="Comma 3 2 6 3 2 2 2 4 2" xfId="44771" xr:uid="{A098CEFB-7BD4-4F36-8EB4-540A79C187BC}"/>
    <cellStyle name="Comma 3 2 6 3 2 2 2 4 3" xfId="32144" xr:uid="{54C51066-98AD-46DB-8233-79050E791000}"/>
    <cellStyle name="Comma 3 2 6 3 2 2 2 5" xfId="19515" xr:uid="{51B0F36E-24DE-4D27-AB6E-FD474FB67599}"/>
    <cellStyle name="Comma 3 2 6 3 2 2 2 5 2" xfId="38490" xr:uid="{2DE13A50-9269-49FB-8D19-732858F0646B}"/>
    <cellStyle name="Comma 3 2 6 3 2 2 2 6" xfId="25851" xr:uid="{81491FB1-84A9-402C-9D9F-B684F898A42C}"/>
    <cellStyle name="Comma 3 2 6 3 2 2 3" xfId="3933" xr:uid="{33BD3AAD-8A68-4E4E-81DB-534C7F9F1AC7}"/>
    <cellStyle name="Comma 3 2 6 3 2 2 3 2" xfId="7430" xr:uid="{23B2AA14-2C40-49DD-8C9A-34D938E3F928}"/>
    <cellStyle name="Comma 3 2 6 3 2 2 3 2 2" xfId="14795" xr:uid="{87210ABE-0632-4CF7-B856-7CF874B074E1}"/>
    <cellStyle name="Comma 3 2 6 3 2 2 3 2 2 2" xfId="47411" xr:uid="{6392396E-D1FA-4110-BDE4-C6351E02F8D9}"/>
    <cellStyle name="Comma 3 2 6 3 2 2 3 2 2 3" xfId="34784" xr:uid="{D438459C-9BDD-4197-B0AD-94C1AA9331C3}"/>
    <cellStyle name="Comma 3 2 6 3 2 2 3 2 3" xfId="22155" xr:uid="{2FCF687A-DB98-4492-8597-0E9D910EDAE3}"/>
    <cellStyle name="Comma 3 2 6 3 2 2 3 2 3 2" xfId="41130" xr:uid="{35789915-DAB5-47BD-8BA9-50030BBEB503}"/>
    <cellStyle name="Comma 3 2 6 3 2 2 3 2 4" xfId="28491" xr:uid="{226A7E03-4C27-4D5D-AE01-6067843215C5}"/>
    <cellStyle name="Comma 3 2 6 3 2 2 3 3" xfId="11299" xr:uid="{D902675A-E87A-4826-A63F-2EB591D0D7DF}"/>
    <cellStyle name="Comma 3 2 6 3 2 2 3 3 2" xfId="43914" xr:uid="{773ED83E-2308-4DFC-BF65-05ED9BD14CE9}"/>
    <cellStyle name="Comma 3 2 6 3 2 2 3 3 3" xfId="31287" xr:uid="{3C1E5B48-6F79-47E3-BC1A-5E6E851332E7}"/>
    <cellStyle name="Comma 3 2 6 3 2 2 3 4" xfId="18659" xr:uid="{7C8B5E13-3000-4B2F-A05C-FDF319FB264A}"/>
    <cellStyle name="Comma 3 2 6 3 2 2 3 4 2" xfId="37633" xr:uid="{B664D439-A0BF-4983-AE4D-3A1AB41BF65A}"/>
    <cellStyle name="Comma 3 2 6 3 2 2 3 5" xfId="24994" xr:uid="{65AFAB6F-42D5-4895-9228-861CD2647E36}"/>
    <cellStyle name="Comma 3 2 6 3 2 2 4" xfId="6554" xr:uid="{C7AA7032-2CFC-4095-917E-B1C3B46ED8E1}"/>
    <cellStyle name="Comma 3 2 6 3 2 2 4 2" xfId="13919" xr:uid="{4CE9AE68-E6EB-47E0-80F5-B6A17D0FB576}"/>
    <cellStyle name="Comma 3 2 6 3 2 2 4 2 2" xfId="46535" xr:uid="{5B10840E-716D-4F2E-A0A9-4390E24F951D}"/>
    <cellStyle name="Comma 3 2 6 3 2 2 4 2 3" xfId="33908" xr:uid="{A579475C-6AA6-4A87-920E-B89306DD065F}"/>
    <cellStyle name="Comma 3 2 6 3 2 2 4 3" xfId="21279" xr:uid="{63EBDCCC-16D0-45BD-9C72-DAB1FA9271E2}"/>
    <cellStyle name="Comma 3 2 6 3 2 2 4 3 2" xfId="40254" xr:uid="{7563C06A-4729-4087-817C-8A1F4C25E2A3}"/>
    <cellStyle name="Comma 3 2 6 3 2 2 4 4" xfId="27615" xr:uid="{A3785940-03C8-4919-ADF0-1D614FB783DA}"/>
    <cellStyle name="Comma 3 2 6 3 2 2 5" xfId="10425" xr:uid="{C2C05C36-0F75-47EA-A7D3-13B9F9704BDD}"/>
    <cellStyle name="Comma 3 2 6 3 2 2 5 2" xfId="43038" xr:uid="{2EA45255-2306-47BB-B7BE-D56D4AE479EE}"/>
    <cellStyle name="Comma 3 2 6 3 2 2 5 3" xfId="30411" xr:uid="{7F6A33CA-2357-4DE3-8F70-1A0E10554D9D}"/>
    <cellStyle name="Comma 3 2 6 3 2 2 6" xfId="17785" xr:uid="{05D02D82-B663-43BE-89D6-32C4E23C7097}"/>
    <cellStyle name="Comma 3 2 6 3 2 2 6 2" xfId="36757" xr:uid="{F7E0A3DC-7F64-49C9-B49A-2D45FCCA7C59}"/>
    <cellStyle name="Comma 3 2 6 3 2 2 7" xfId="24118" xr:uid="{A585DCAB-3E21-44C2-BF3B-92A440E541F3}"/>
    <cellStyle name="Comma 3 2 6 3 2 3" xfId="4349" xr:uid="{328019D0-880B-4480-AD19-EAECD5BC5BF1}"/>
    <cellStyle name="Comma 3 2 6 3 2 3 2" xfId="7846" xr:uid="{CFFDA8AC-525E-4ED5-B748-186126760B28}"/>
    <cellStyle name="Comma 3 2 6 3 2 3 2 2" xfId="15211" xr:uid="{6C314E93-7246-470F-AAC0-FB3F67A5705C}"/>
    <cellStyle name="Comma 3 2 6 3 2 3 2 2 2" xfId="47827" xr:uid="{465E99BC-646B-419C-8A75-E15EF7A99AED}"/>
    <cellStyle name="Comma 3 2 6 3 2 3 2 2 3" xfId="35200" xr:uid="{AB22B828-FFC0-4B82-8C67-6E7722BA798F}"/>
    <cellStyle name="Comma 3 2 6 3 2 3 2 3" xfId="22571" xr:uid="{58F4ECA6-F642-4CCA-90CD-DCAECBF2D5DB}"/>
    <cellStyle name="Comma 3 2 6 3 2 3 2 3 2" xfId="41546" xr:uid="{331E1878-E8F2-4222-8E8A-5B0AF6180DF1}"/>
    <cellStyle name="Comma 3 2 6 3 2 3 2 4" xfId="28907" xr:uid="{FDF844DD-A48F-412E-8FE4-C9E18CAAC67A}"/>
    <cellStyle name="Comma 3 2 6 3 2 3 3" xfId="5227" xr:uid="{782A706F-60D7-4DA0-8B72-142A9EA6F6D2}"/>
    <cellStyle name="Comma 3 2 6 3 2 3 3 2" xfId="12592" xr:uid="{86924F99-F1D6-42D9-ACAB-CA7D5EF76975}"/>
    <cellStyle name="Comma 3 2 6 3 2 3 3 2 2" xfId="45208" xr:uid="{126882CE-0BE5-43D4-A353-8A0C25CCCAA8}"/>
    <cellStyle name="Comma 3 2 6 3 2 3 3 2 3" xfId="32581" xr:uid="{493121E0-D22A-42FA-9C21-0617A624B1D9}"/>
    <cellStyle name="Comma 3 2 6 3 2 3 3 3" xfId="19952" xr:uid="{EB7B5EFE-B5EF-497D-AFD8-D93395A43ACA}"/>
    <cellStyle name="Comma 3 2 6 3 2 3 3 3 2" xfId="38927" xr:uid="{95EE456C-8B66-46A2-8AD4-DC916C741BB2}"/>
    <cellStyle name="Comma 3 2 6 3 2 3 3 4" xfId="26288" xr:uid="{BAC30503-616D-4991-A4FE-65132714B36D}"/>
    <cellStyle name="Comma 3 2 6 3 2 3 4" xfId="11715" xr:uid="{BD1C9E9C-1E06-4CCA-9240-1E75317D703D}"/>
    <cellStyle name="Comma 3 2 6 3 2 3 4 2" xfId="44330" xr:uid="{C2284899-AAF3-4D44-B4F0-B3B8E813C963}"/>
    <cellStyle name="Comma 3 2 6 3 2 3 4 3" xfId="31703" xr:uid="{5A8710D6-2A5B-4151-B667-A8F9878338BE}"/>
    <cellStyle name="Comma 3 2 6 3 2 3 5" xfId="19075" xr:uid="{C3796D28-9599-4D5C-98AE-1D89387F4734}"/>
    <cellStyle name="Comma 3 2 6 3 2 3 5 2" xfId="38049" xr:uid="{EF7BD766-F319-4B7B-903F-0402FB425C2D}"/>
    <cellStyle name="Comma 3 2 6 3 2 3 6" xfId="25410" xr:uid="{C8D14C09-FCA7-4EDA-B2E3-F5BDC31AE53B}"/>
    <cellStyle name="Comma 3 2 6 3 2 4" xfId="3499" xr:uid="{85B322FB-E097-4DB7-AB96-D80D6B3896AF}"/>
    <cellStyle name="Comma 3 2 6 3 2 4 2" xfId="6996" xr:uid="{0A5C6AF0-32A8-4950-9113-ECDDDF0E8050}"/>
    <cellStyle name="Comma 3 2 6 3 2 4 2 2" xfId="14361" xr:uid="{94E3B793-31D9-4260-8166-5A82DD4FFA2B}"/>
    <cellStyle name="Comma 3 2 6 3 2 4 2 2 2" xfId="46977" xr:uid="{16164F6E-C61F-4136-B2EB-E7C1ED1C6711}"/>
    <cellStyle name="Comma 3 2 6 3 2 4 2 2 3" xfId="34350" xr:uid="{77FD707B-6B8A-48DF-944A-FDC3715E22E4}"/>
    <cellStyle name="Comma 3 2 6 3 2 4 2 3" xfId="21721" xr:uid="{EE80C783-D898-46B7-AE3E-DBBCFE53B4F9}"/>
    <cellStyle name="Comma 3 2 6 3 2 4 2 3 2" xfId="40696" xr:uid="{0D496648-3937-43FF-969D-7ADA9E7FDC13}"/>
    <cellStyle name="Comma 3 2 6 3 2 4 2 4" xfId="28057" xr:uid="{D8936DC9-2435-4673-80DC-B9CBB0E78338}"/>
    <cellStyle name="Comma 3 2 6 3 2 4 3" xfId="10865" xr:uid="{4C379303-4BBD-445D-BD34-4A9639112385}"/>
    <cellStyle name="Comma 3 2 6 3 2 4 3 2" xfId="43480" xr:uid="{B376D57C-C10F-4A28-BDCE-79534E46DE50}"/>
    <cellStyle name="Comma 3 2 6 3 2 4 3 3" xfId="30853" xr:uid="{F9CB6A56-BEF5-4389-B13F-A83330A8B3D5}"/>
    <cellStyle name="Comma 3 2 6 3 2 4 4" xfId="18225" xr:uid="{2E8E227B-F6E0-4A2F-95A1-69BD909323AF}"/>
    <cellStyle name="Comma 3 2 6 3 2 4 4 2" xfId="37199" xr:uid="{00AB66B5-4EF7-404A-A037-44FC6124C69C}"/>
    <cellStyle name="Comma 3 2 6 3 2 4 5" xfId="24560" xr:uid="{FF549514-FF39-466C-B075-8421175FEA95}"/>
    <cellStyle name="Comma 3 2 6 3 2 5" xfId="6112" xr:uid="{94AD85F4-E75D-42EE-8F12-7C47FAE7F649}"/>
    <cellStyle name="Comma 3 2 6 3 2 5 2" xfId="13477" xr:uid="{91FDC117-CAE3-4C7C-A364-9D163CEBC670}"/>
    <cellStyle name="Comma 3 2 6 3 2 5 2 2" xfId="46093" xr:uid="{3228F6FB-0B66-4A8C-AB13-590B06951EFF}"/>
    <cellStyle name="Comma 3 2 6 3 2 5 2 3" xfId="33466" xr:uid="{4F5ADB37-0C31-4551-9161-ED0279CFCC09}"/>
    <cellStyle name="Comma 3 2 6 3 2 5 3" xfId="20837" xr:uid="{939E69CF-A41A-4B24-AB46-C14AD5575974}"/>
    <cellStyle name="Comma 3 2 6 3 2 5 3 2" xfId="39812" xr:uid="{F7CDA7B2-B6ED-4207-80B1-89A6269BA771}"/>
    <cellStyle name="Comma 3 2 6 3 2 5 4" xfId="27173" xr:uid="{AE1A740D-88D6-4E64-94E1-677A3DE31F28}"/>
    <cellStyle name="Comma 3 2 6 3 2 6" xfId="9985" xr:uid="{0DE6C5A1-0005-4E40-A9D1-FC9FDB3F405D}"/>
    <cellStyle name="Comma 3 2 6 3 2 6 2" xfId="42596" xr:uid="{EA2B8415-29A5-4DB9-B47E-B48AD68A2D89}"/>
    <cellStyle name="Comma 3 2 6 3 2 6 3" xfId="29969" xr:uid="{FD3EDF8F-2709-40AB-8929-EE69911DE06A}"/>
    <cellStyle name="Comma 3 2 6 3 2 7" xfId="17345" xr:uid="{9AC905D5-A6F3-4408-9A88-41A965E4E6BA}"/>
    <cellStyle name="Comma 3 2 6 3 2 7 2" xfId="36283" xr:uid="{933ACE54-F346-4398-9D41-D7B5A4806DFA}"/>
    <cellStyle name="Comma 3 2 6 3 2 8" xfId="23672" xr:uid="{5702E355-527A-4B44-95D5-EA55C5580F74}"/>
    <cellStyle name="Comma 3 2 6 3 3" xfId="2902" xr:uid="{D4992416-6E70-46B6-B394-E664B7F4AEDA}"/>
    <cellStyle name="Comma 3 2 6 3 3 2" xfId="4634" xr:uid="{AAC74233-FDA9-4234-B32A-4502E0C46F23}"/>
    <cellStyle name="Comma 3 2 6 3 3 2 2" xfId="8132" xr:uid="{30EBCDF5-15AB-4AA9-8E28-59125D8137A7}"/>
    <cellStyle name="Comma 3 2 6 3 3 2 2 2" xfId="15497" xr:uid="{5F19EAA0-0F25-489E-8FB9-9CC3B695AA17}"/>
    <cellStyle name="Comma 3 2 6 3 3 2 2 2 2" xfId="48113" xr:uid="{DDD8F6F4-DC10-461F-80EA-C956C3B6565A}"/>
    <cellStyle name="Comma 3 2 6 3 3 2 2 2 3" xfId="35486" xr:uid="{AA858D61-1275-47DA-82C5-093A24EB228B}"/>
    <cellStyle name="Comma 3 2 6 3 3 2 2 3" xfId="22857" xr:uid="{1B765431-A2FA-45EA-994B-932F8708F52A}"/>
    <cellStyle name="Comma 3 2 6 3 3 2 2 3 2" xfId="41832" xr:uid="{DEFA4C24-5DC4-4069-BC08-43A8CD9FF13A}"/>
    <cellStyle name="Comma 3 2 6 3 3 2 2 4" xfId="29193" xr:uid="{126C1B83-BB4B-470B-896B-B714F081624B}"/>
    <cellStyle name="Comma 3 2 6 3 3 2 3" xfId="5514" xr:uid="{99B07B65-9346-401A-BFE3-11A65CBFCA2C}"/>
    <cellStyle name="Comma 3 2 6 3 3 2 3 2" xfId="12879" xr:uid="{2E934A14-049B-4ECE-8AA1-3F9AE1A761BB}"/>
    <cellStyle name="Comma 3 2 6 3 3 2 3 2 2" xfId="45495" xr:uid="{784CA4F2-653B-4F42-8CD9-5D595A53F76D}"/>
    <cellStyle name="Comma 3 2 6 3 3 2 3 2 3" xfId="32868" xr:uid="{CF6F215E-5DB7-4781-BBB6-EC9D93CC6FED}"/>
    <cellStyle name="Comma 3 2 6 3 3 2 3 3" xfId="20239" xr:uid="{547C0C2A-69AD-4A55-8984-44546123D604}"/>
    <cellStyle name="Comma 3 2 6 3 3 2 3 3 2" xfId="39214" xr:uid="{A46FA6E7-A298-46FD-8D41-500EFA8953A5}"/>
    <cellStyle name="Comma 3 2 6 3 3 2 3 4" xfId="26575" xr:uid="{B1BF63A2-D44A-4E43-875D-CF7A4ED48F77}"/>
    <cellStyle name="Comma 3 2 6 3 3 2 4" xfId="12000" xr:uid="{3F1D733E-9DEB-4A58-A4A3-68079893946D}"/>
    <cellStyle name="Comma 3 2 6 3 3 2 4 2" xfId="44616" xr:uid="{3E383BCC-2A2C-4A76-BFA0-AA4612BFBD09}"/>
    <cellStyle name="Comma 3 2 6 3 3 2 4 3" xfId="31989" xr:uid="{95EBD3F7-09E5-4F84-8CDC-B748B9DB6FD4}"/>
    <cellStyle name="Comma 3 2 6 3 3 2 5" xfId="19360" xr:uid="{7CF618CE-0C46-4161-8BB4-7FE914C312CF}"/>
    <cellStyle name="Comma 3 2 6 3 3 2 5 2" xfId="38335" xr:uid="{87EE6D9C-D1CE-4B00-86EF-91A94C97AD67}"/>
    <cellStyle name="Comma 3 2 6 3 3 2 6" xfId="25696" xr:uid="{61D51C23-C5DB-4796-B2A8-CE5C5A09718C}"/>
    <cellStyle name="Comma 3 2 6 3 3 3" xfId="3779" xr:uid="{F83F2921-7A7F-400E-82C9-9B6A970538B4}"/>
    <cellStyle name="Comma 3 2 6 3 3 3 2" xfId="7276" xr:uid="{3D4559DD-D6E6-46FA-851C-EE705B80BF52}"/>
    <cellStyle name="Comma 3 2 6 3 3 3 2 2" xfId="14641" xr:uid="{D29CB939-ECA3-4A70-87BA-0DB728D332E4}"/>
    <cellStyle name="Comma 3 2 6 3 3 3 2 2 2" xfId="47257" xr:uid="{B2EB5031-CBBF-437B-9CEA-AF0D215B8A78}"/>
    <cellStyle name="Comma 3 2 6 3 3 3 2 2 3" xfId="34630" xr:uid="{D029453A-F6A3-4EC8-9351-6D49CEDCE38C}"/>
    <cellStyle name="Comma 3 2 6 3 3 3 2 3" xfId="22001" xr:uid="{B77B1AA1-EB8B-4E31-80B3-81AA12E50274}"/>
    <cellStyle name="Comma 3 2 6 3 3 3 2 3 2" xfId="40976" xr:uid="{7135851F-E859-4331-BFB9-B145757EAB4F}"/>
    <cellStyle name="Comma 3 2 6 3 3 3 2 4" xfId="28337" xr:uid="{467F117B-C5B2-45D8-B48C-40CCC7348459}"/>
    <cellStyle name="Comma 3 2 6 3 3 3 3" xfId="11145" xr:uid="{C1B8F8FC-0D5A-42BD-975D-3CED376D5D4B}"/>
    <cellStyle name="Comma 3 2 6 3 3 3 3 2" xfId="43760" xr:uid="{ECAA5F41-D9DF-4BF0-BD92-A19972CED124}"/>
    <cellStyle name="Comma 3 2 6 3 3 3 3 3" xfId="31133" xr:uid="{77F6E14C-FD81-4984-B09D-35FCF281E242}"/>
    <cellStyle name="Comma 3 2 6 3 3 3 4" xfId="18505" xr:uid="{70B69AD6-F499-40BB-9A5E-D4052B35A22E}"/>
    <cellStyle name="Comma 3 2 6 3 3 3 4 2" xfId="37479" xr:uid="{8CC879BC-6609-4C85-9DAC-8B025A2A835B}"/>
    <cellStyle name="Comma 3 2 6 3 3 3 5" xfId="24840" xr:uid="{960F3228-3A58-4CF8-8E83-BEE6CEA67620}"/>
    <cellStyle name="Comma 3 2 6 3 3 4" xfId="6399" xr:uid="{6C1FEF3C-E0A3-4AEE-9E4C-09EA8E0AEB51}"/>
    <cellStyle name="Comma 3 2 6 3 3 4 2" xfId="13764" xr:uid="{5ADDC111-09A8-41FD-B5E4-7F69D705CCDF}"/>
    <cellStyle name="Comma 3 2 6 3 3 4 2 2" xfId="46380" xr:uid="{6DBA61F7-B3E6-4D4C-B877-F22B05445B85}"/>
    <cellStyle name="Comma 3 2 6 3 3 4 2 3" xfId="33753" xr:uid="{54A63B9E-9041-4EA6-B9FD-B24824070A8F}"/>
    <cellStyle name="Comma 3 2 6 3 3 4 3" xfId="21124" xr:uid="{FE56E4BC-8501-4523-86C7-6AB17BFA5A5F}"/>
    <cellStyle name="Comma 3 2 6 3 3 4 3 2" xfId="40099" xr:uid="{E275C886-359C-487E-83ED-6E47BF83773C}"/>
    <cellStyle name="Comma 3 2 6 3 3 4 4" xfId="27460" xr:uid="{794D01A5-06FD-4555-88AC-3FAFE066CD1C}"/>
    <cellStyle name="Comma 3 2 6 3 3 5" xfId="10270" xr:uid="{4F446040-7380-4519-A57F-60EEB084BF53}"/>
    <cellStyle name="Comma 3 2 6 3 3 5 2" xfId="42883" xr:uid="{187AA093-6AF3-4913-A3B4-482FB3B893AB}"/>
    <cellStyle name="Comma 3 2 6 3 3 5 3" xfId="30256" xr:uid="{1FE692C0-C363-4EFE-AD63-4AD6194DE361}"/>
    <cellStyle name="Comma 3 2 6 3 3 6" xfId="17630" xr:uid="{E39D00E1-C28C-49BC-89A8-97146689E678}"/>
    <cellStyle name="Comma 3 2 6 3 3 6 2" xfId="36602" xr:uid="{AC404342-B876-48F8-BAB3-14F3B888E654}"/>
    <cellStyle name="Comma 3 2 6 3 3 7" xfId="23963" xr:uid="{E024A44B-CACA-4469-8704-DCEF3B75C956}"/>
    <cellStyle name="Comma 3 2 6 3 4" xfId="4194" xr:uid="{3B5182B0-DE80-4D2F-8C43-C11D18DE06EE}"/>
    <cellStyle name="Comma 3 2 6 3 4 2" xfId="7691" xr:uid="{59BAB44E-3B00-4344-8FDD-E6FA4F18E1A7}"/>
    <cellStyle name="Comma 3 2 6 3 4 2 2" xfId="15056" xr:uid="{CF6EA2AB-142B-4112-9F0B-55C7AF570450}"/>
    <cellStyle name="Comma 3 2 6 3 4 2 2 2" xfId="47672" xr:uid="{3712CE73-6BA4-4F04-BE0F-4C70E393E638}"/>
    <cellStyle name="Comma 3 2 6 3 4 2 2 3" xfId="35045" xr:uid="{198CC9A6-C66B-488B-8F05-BFA6758EBF9E}"/>
    <cellStyle name="Comma 3 2 6 3 4 2 3" xfId="22416" xr:uid="{A3B23FA7-C129-43A5-BEFA-F89588A5DAD4}"/>
    <cellStyle name="Comma 3 2 6 3 4 2 3 2" xfId="41391" xr:uid="{F3F23BB6-1EA2-4868-B3D9-27E18E37322B}"/>
    <cellStyle name="Comma 3 2 6 3 4 2 4" xfId="28752" xr:uid="{16A8F9FA-2CF2-4481-9CB3-04959CBBBB23}"/>
    <cellStyle name="Comma 3 2 6 3 4 3" xfId="5072" xr:uid="{64516F61-FD71-4939-82AC-A44333CBEF77}"/>
    <cellStyle name="Comma 3 2 6 3 4 3 2" xfId="12437" xr:uid="{F8FCFBC9-5255-4A56-9C78-AA919AE1A909}"/>
    <cellStyle name="Comma 3 2 6 3 4 3 2 2" xfId="45053" xr:uid="{521B0807-6E10-4EE8-8C03-D9585841B812}"/>
    <cellStyle name="Comma 3 2 6 3 4 3 2 3" xfId="32426" xr:uid="{F3D8067E-828B-4515-AE87-47FA83832077}"/>
    <cellStyle name="Comma 3 2 6 3 4 3 3" xfId="19797" xr:uid="{B567A683-1954-4C10-9D74-D04F7310EF22}"/>
    <cellStyle name="Comma 3 2 6 3 4 3 3 2" xfId="38772" xr:uid="{4F97AEFB-EE5D-4A07-951B-48D895E74D14}"/>
    <cellStyle name="Comma 3 2 6 3 4 3 4" xfId="26133" xr:uid="{5F510476-3676-4472-AE8E-652D69A2174A}"/>
    <cellStyle name="Comma 3 2 6 3 4 4" xfId="11560" xr:uid="{CF8B3F6C-1A93-4E54-909C-8B473831CC88}"/>
    <cellStyle name="Comma 3 2 6 3 4 4 2" xfId="44175" xr:uid="{0C7C6C58-4A49-4FF9-A87B-30524BBB0D5E}"/>
    <cellStyle name="Comma 3 2 6 3 4 4 3" xfId="31548" xr:uid="{EF516DE0-C317-43F2-8515-D946E686551D}"/>
    <cellStyle name="Comma 3 2 6 3 4 5" xfId="18920" xr:uid="{D2E4AE81-BBF4-479A-9E40-FA9495AB3AFB}"/>
    <cellStyle name="Comma 3 2 6 3 4 5 2" xfId="37894" xr:uid="{7E5D0E32-012F-4F32-9D3B-E402A18A481A}"/>
    <cellStyle name="Comma 3 2 6 3 4 6" xfId="25255" xr:uid="{AE63A64A-2C20-484C-860A-160A4BA6F02F}"/>
    <cellStyle name="Comma 3 2 6 3 5" xfId="3344" xr:uid="{2032E03E-9AFC-454F-B9B0-7DC4616BB926}"/>
    <cellStyle name="Comma 3 2 6 3 5 2" xfId="6841" xr:uid="{454452D4-983F-404F-83AA-13586EDE28BF}"/>
    <cellStyle name="Comma 3 2 6 3 5 2 2" xfId="14206" xr:uid="{64C33032-EEB0-494D-AC59-C956321E84A8}"/>
    <cellStyle name="Comma 3 2 6 3 5 2 2 2" xfId="46822" xr:uid="{6D883603-DB1A-4FEF-8407-077C6517E097}"/>
    <cellStyle name="Comma 3 2 6 3 5 2 2 3" xfId="34195" xr:uid="{E9C4B2A1-3802-45A8-B1EE-29CECAA6448C}"/>
    <cellStyle name="Comma 3 2 6 3 5 2 3" xfId="21566" xr:uid="{052D7E1D-0115-45A3-A2ED-75530B38D148}"/>
    <cellStyle name="Comma 3 2 6 3 5 2 3 2" xfId="40541" xr:uid="{3662E85C-4889-4D53-9716-524898B055CB}"/>
    <cellStyle name="Comma 3 2 6 3 5 2 4" xfId="27902" xr:uid="{AB1BD5C4-B285-47D1-8964-6BEB84012440}"/>
    <cellStyle name="Comma 3 2 6 3 5 3" xfId="10710" xr:uid="{9CB591A6-BD6D-4A35-8504-A93FF97D3479}"/>
    <cellStyle name="Comma 3 2 6 3 5 3 2" xfId="43325" xr:uid="{70FE403E-373F-4B62-9A9A-43D4BCA4EB6A}"/>
    <cellStyle name="Comma 3 2 6 3 5 3 3" xfId="30698" xr:uid="{2212A933-82F7-45C8-A86C-C8EB216F0DBE}"/>
    <cellStyle name="Comma 3 2 6 3 5 4" xfId="18070" xr:uid="{0ECE0F50-CB6D-4BB6-BF81-802E43C64439}"/>
    <cellStyle name="Comma 3 2 6 3 5 4 2" xfId="37044" xr:uid="{8640B28B-1CDE-4475-BAC3-66C93F635A3B}"/>
    <cellStyle name="Comma 3 2 6 3 5 5" xfId="24405" xr:uid="{DEBFF6C1-BBE1-4FF4-81F1-2AAA11325B58}"/>
    <cellStyle name="Comma 3 2 6 3 6" xfId="5957" xr:uid="{8D662946-7EB1-4005-8C7B-365CC91AEA45}"/>
    <cellStyle name="Comma 3 2 6 3 6 2" xfId="13322" xr:uid="{433C6249-37B6-4272-807D-E59F5C989F64}"/>
    <cellStyle name="Comma 3 2 6 3 6 2 2" xfId="45938" xr:uid="{8E42DA0C-C98D-426C-BAE6-8A0774F7C047}"/>
    <cellStyle name="Comma 3 2 6 3 6 2 3" xfId="33311" xr:uid="{C7F0C3E2-A0F9-4B26-8A1D-BCF7554C5F07}"/>
    <cellStyle name="Comma 3 2 6 3 6 3" xfId="20682" xr:uid="{503F231A-F2D9-4BB4-9E59-A59EBFCDDD32}"/>
    <cellStyle name="Comma 3 2 6 3 6 3 2" xfId="39657" xr:uid="{59B8DCF0-B9EC-45AE-90C0-AD585EFBCD10}"/>
    <cellStyle name="Comma 3 2 6 3 6 4" xfId="27018" xr:uid="{DA7C78AE-A5C0-409F-B8FB-8B9425D3EBD5}"/>
    <cellStyle name="Comma 3 2 6 3 7" xfId="2405" xr:uid="{2DEC8BF9-1734-44C0-B69D-8329279A74ED}"/>
    <cellStyle name="Comma 3 2 6 3 7 2" xfId="9830" xr:uid="{55804C48-B987-45BD-B6B9-D789D95E0A31}"/>
    <cellStyle name="Comma 3 2 6 3 7 2 2" xfId="42441" xr:uid="{16CBB2BF-00E8-401B-A4B2-6C85705AC23D}"/>
    <cellStyle name="Comma 3 2 6 3 7 3" xfId="17190" xr:uid="{ACA4B418-C4A0-4EA0-A503-683AA90FF2DD}"/>
    <cellStyle name="Comma 3 2 6 3 7 4" xfId="29814" xr:uid="{5C1A5782-6564-4E4B-92A3-324C632EBCB2}"/>
    <cellStyle name="Comma 3 2 6 3 8" xfId="8815" xr:uid="{C73D67B0-CB9C-45A2-8E52-A7D9C22DC7DC}"/>
    <cellStyle name="Comma 3 2 6 3 8 2" xfId="36128" xr:uid="{E049BC34-13C5-455C-9856-58B5EC9B3386}"/>
    <cellStyle name="Comma 3 2 6 3 9" xfId="16175" xr:uid="{BE62539B-63CE-4350-A052-81071D5E03BB}"/>
    <cellStyle name="Comma 3 2 6 4" xfId="2484" xr:uid="{9EB0FA3D-3FF2-4B7B-A864-D0B6F47C71E6}"/>
    <cellStyle name="Comma 3 2 6 4 2" xfId="2981" xr:uid="{68A7EF2B-C4E7-4685-9CBD-FFE8A58A64A3}"/>
    <cellStyle name="Comma 3 2 6 4 2 2" xfId="4713" xr:uid="{302E6A1E-B8D6-41FC-B83F-535F9C412F1B}"/>
    <cellStyle name="Comma 3 2 6 4 2 2 2" xfId="8211" xr:uid="{A4E8234A-1DD6-4A9B-8F22-E82461981428}"/>
    <cellStyle name="Comma 3 2 6 4 2 2 2 2" xfId="15576" xr:uid="{99887341-3134-4567-8A79-5C3C086F9B28}"/>
    <cellStyle name="Comma 3 2 6 4 2 2 2 2 2" xfId="48192" xr:uid="{22FDC04F-1C83-430F-90DC-E84A7F40A6D7}"/>
    <cellStyle name="Comma 3 2 6 4 2 2 2 2 3" xfId="35565" xr:uid="{13908453-1982-429D-B99E-8D6F00C68A53}"/>
    <cellStyle name="Comma 3 2 6 4 2 2 2 3" xfId="22936" xr:uid="{737FD1EE-3D01-4338-A1AC-30B1A8624C46}"/>
    <cellStyle name="Comma 3 2 6 4 2 2 2 3 2" xfId="41911" xr:uid="{CC7B71CE-3511-4591-9691-96B11CF29222}"/>
    <cellStyle name="Comma 3 2 6 4 2 2 2 4" xfId="29272" xr:uid="{852D9BC3-324D-41A2-832D-0AFE7F6DD5CB}"/>
    <cellStyle name="Comma 3 2 6 4 2 2 3" xfId="5593" xr:uid="{CB10A216-3200-4D4A-B0E4-2E287782579A}"/>
    <cellStyle name="Comma 3 2 6 4 2 2 3 2" xfId="12958" xr:uid="{7D33C699-EDC6-4E24-9599-827A6E9B5ACB}"/>
    <cellStyle name="Comma 3 2 6 4 2 2 3 2 2" xfId="45574" xr:uid="{2692E0C2-6DE3-41CD-B7BB-F457255A74D8}"/>
    <cellStyle name="Comma 3 2 6 4 2 2 3 2 3" xfId="32947" xr:uid="{FE16930A-4658-4335-8B17-1FDF298E4882}"/>
    <cellStyle name="Comma 3 2 6 4 2 2 3 3" xfId="20318" xr:uid="{5E84E42D-BF14-4DAF-8B84-E91030D7EFFD}"/>
    <cellStyle name="Comma 3 2 6 4 2 2 3 3 2" xfId="39293" xr:uid="{5D7F01C2-5D94-4C33-98D6-EE324CBDCE0C}"/>
    <cellStyle name="Comma 3 2 6 4 2 2 3 4" xfId="26654" xr:uid="{643E1081-CB0B-4DAF-8B84-75D702EAED63}"/>
    <cellStyle name="Comma 3 2 6 4 2 2 4" xfId="12079" xr:uid="{086984A3-4791-4B3E-BC1C-D4E87984D871}"/>
    <cellStyle name="Comma 3 2 6 4 2 2 4 2" xfId="44695" xr:uid="{74925559-9765-41DF-BF87-C70191437C49}"/>
    <cellStyle name="Comma 3 2 6 4 2 2 4 3" xfId="32068" xr:uid="{5FF492A3-22B9-46F5-AA5F-C60770679C72}"/>
    <cellStyle name="Comma 3 2 6 4 2 2 5" xfId="19439" xr:uid="{F212801C-37A2-42FE-A3B8-E851FECABC1F}"/>
    <cellStyle name="Comma 3 2 6 4 2 2 5 2" xfId="38414" xr:uid="{9C8C298B-021A-4D35-9850-360AF02AABD4}"/>
    <cellStyle name="Comma 3 2 6 4 2 2 6" xfId="25775" xr:uid="{342FDBCA-ADF8-4202-9556-158F5C0E6FCF}"/>
    <cellStyle name="Comma 3 2 6 4 2 3" xfId="3857" xr:uid="{B876252F-DD2B-4B8A-8AD1-A4437F96C176}"/>
    <cellStyle name="Comma 3 2 6 4 2 3 2" xfId="7354" xr:uid="{7C67E9C1-4F07-4C91-9A56-43A0A9507A97}"/>
    <cellStyle name="Comma 3 2 6 4 2 3 2 2" xfId="14719" xr:uid="{26782563-6A7F-4003-B85A-EBCAE764188B}"/>
    <cellStyle name="Comma 3 2 6 4 2 3 2 2 2" xfId="47335" xr:uid="{4A40686D-14EE-4840-AF43-AC8470225578}"/>
    <cellStyle name="Comma 3 2 6 4 2 3 2 2 3" xfId="34708" xr:uid="{3D296AB7-B6ED-4A8A-AAC7-2518B82E2540}"/>
    <cellStyle name="Comma 3 2 6 4 2 3 2 3" xfId="22079" xr:uid="{33D914C0-640A-4034-B850-E607A1559707}"/>
    <cellStyle name="Comma 3 2 6 4 2 3 2 3 2" xfId="41054" xr:uid="{29A85436-53F1-4938-9597-430FB3B8938A}"/>
    <cellStyle name="Comma 3 2 6 4 2 3 2 4" xfId="28415" xr:uid="{8EC83CF2-6C46-4460-A5F1-0DB8B875F295}"/>
    <cellStyle name="Comma 3 2 6 4 2 3 3" xfId="11223" xr:uid="{4BEBF2B4-C898-44D0-93CB-8FDE693FB907}"/>
    <cellStyle name="Comma 3 2 6 4 2 3 3 2" xfId="43838" xr:uid="{4F5F01A0-1EBE-42A3-9FC9-ACB4D6AF1B19}"/>
    <cellStyle name="Comma 3 2 6 4 2 3 3 3" xfId="31211" xr:uid="{C83ECE57-ECD7-4348-9E48-3B3F904D1AE9}"/>
    <cellStyle name="Comma 3 2 6 4 2 3 4" xfId="18583" xr:uid="{74B889CE-C2D7-4F30-8D03-B0D71BE86680}"/>
    <cellStyle name="Comma 3 2 6 4 2 3 4 2" xfId="37557" xr:uid="{4257699D-ABD4-40ED-B11A-CDE11BC8752F}"/>
    <cellStyle name="Comma 3 2 6 4 2 3 5" xfId="24918" xr:uid="{BE40CD0A-8420-48A2-BEC1-9AF46CC9768F}"/>
    <cellStyle name="Comma 3 2 6 4 2 4" xfId="6478" xr:uid="{0AEA1D46-0B3B-4D6F-A526-40132E223865}"/>
    <cellStyle name="Comma 3 2 6 4 2 4 2" xfId="13843" xr:uid="{C2086824-2EA1-482C-B98A-F49C486D6627}"/>
    <cellStyle name="Comma 3 2 6 4 2 4 2 2" xfId="46459" xr:uid="{DEE9FEA7-C6F6-49FA-8DA3-F79A56140FA5}"/>
    <cellStyle name="Comma 3 2 6 4 2 4 2 3" xfId="33832" xr:uid="{384824A3-C382-4915-85C2-144710D6190E}"/>
    <cellStyle name="Comma 3 2 6 4 2 4 3" xfId="21203" xr:uid="{75B6AEFC-3030-4C10-81C5-DFDCCB38C1E3}"/>
    <cellStyle name="Comma 3 2 6 4 2 4 3 2" xfId="40178" xr:uid="{66422520-C6BF-4213-9FD3-52703D96E766}"/>
    <cellStyle name="Comma 3 2 6 4 2 4 4" xfId="27539" xr:uid="{212BB096-C4DE-4B0F-B6AA-0E4BABEB9DD4}"/>
    <cellStyle name="Comma 3 2 6 4 2 5" xfId="10349" xr:uid="{FDC82033-49B4-42EA-AA9F-4CE717797E39}"/>
    <cellStyle name="Comma 3 2 6 4 2 5 2" xfId="42962" xr:uid="{175BA5A4-26E2-45F5-9C99-55026C4C11D0}"/>
    <cellStyle name="Comma 3 2 6 4 2 5 3" xfId="30335" xr:uid="{70D0D4E8-0C2A-441E-96AF-098A7AB125D7}"/>
    <cellStyle name="Comma 3 2 6 4 2 6" xfId="17709" xr:uid="{44702E13-1CB9-42BC-8E97-1F6C2E426EBF}"/>
    <cellStyle name="Comma 3 2 6 4 2 6 2" xfId="36681" xr:uid="{32B939C5-FA19-4B84-9C94-2ECF21C61E82}"/>
    <cellStyle name="Comma 3 2 6 4 2 7" xfId="24042" xr:uid="{DB46037C-93B8-4AAB-B107-711CE1C4E283}"/>
    <cellStyle name="Comma 3 2 6 4 3" xfId="4273" xr:uid="{9F379575-A616-4FA8-815F-6EEC326B07B2}"/>
    <cellStyle name="Comma 3 2 6 4 3 2" xfId="7770" xr:uid="{40622F69-84DE-4A3D-833D-58FCE9849710}"/>
    <cellStyle name="Comma 3 2 6 4 3 2 2" xfId="15135" xr:uid="{AAB41790-FCA3-42C7-AC08-C28863B5790D}"/>
    <cellStyle name="Comma 3 2 6 4 3 2 2 2" xfId="47751" xr:uid="{6129B5AE-5445-4EAB-9470-60E8E6B4B124}"/>
    <cellStyle name="Comma 3 2 6 4 3 2 2 3" xfId="35124" xr:uid="{E4619395-C47B-4B5F-8B4E-E478A2C5C132}"/>
    <cellStyle name="Comma 3 2 6 4 3 2 3" xfId="22495" xr:uid="{E1FD6088-1146-48B7-961A-3FA8B7FA025D}"/>
    <cellStyle name="Comma 3 2 6 4 3 2 3 2" xfId="41470" xr:uid="{E6BEE060-184A-49E7-A2B7-21A681FB6718}"/>
    <cellStyle name="Comma 3 2 6 4 3 2 4" xfId="28831" xr:uid="{B564DBC0-F578-4805-911A-4A3A9BE11962}"/>
    <cellStyle name="Comma 3 2 6 4 3 3" xfId="5151" xr:uid="{7C775070-3A78-4D62-8418-D436E38D452A}"/>
    <cellStyle name="Comma 3 2 6 4 3 3 2" xfId="12516" xr:uid="{C919D2F3-220C-46D4-B646-61769826E488}"/>
    <cellStyle name="Comma 3 2 6 4 3 3 2 2" xfId="45132" xr:uid="{DCB48A00-6C6E-4EE5-9722-AA0CEE9C817A}"/>
    <cellStyle name="Comma 3 2 6 4 3 3 2 3" xfId="32505" xr:uid="{CE9223EC-87AB-4ADB-9E49-4B3348333FAD}"/>
    <cellStyle name="Comma 3 2 6 4 3 3 3" xfId="19876" xr:uid="{30D73ECD-4C83-4F5A-A556-105B1ACF3F80}"/>
    <cellStyle name="Comma 3 2 6 4 3 3 3 2" xfId="38851" xr:uid="{A2639BE8-219A-442B-9469-37DDEB8BF2EC}"/>
    <cellStyle name="Comma 3 2 6 4 3 3 4" xfId="26212" xr:uid="{1B8F7467-3C99-4387-9EC8-317213AB8981}"/>
    <cellStyle name="Comma 3 2 6 4 3 4" xfId="11639" xr:uid="{2DBAFF09-3480-4E68-BA78-635D10991BCE}"/>
    <cellStyle name="Comma 3 2 6 4 3 4 2" xfId="44254" xr:uid="{D2F4715F-5C50-4917-A89C-B72A34BC7E67}"/>
    <cellStyle name="Comma 3 2 6 4 3 4 3" xfId="31627" xr:uid="{5C58AF46-13C3-4BB9-BE72-6EF9D5607C23}"/>
    <cellStyle name="Comma 3 2 6 4 3 5" xfId="18999" xr:uid="{A39761CD-87D0-4290-BFCA-E73A340B6BFF}"/>
    <cellStyle name="Comma 3 2 6 4 3 5 2" xfId="37973" xr:uid="{B58F9569-CFD7-43E2-BE91-C7C056D717E6}"/>
    <cellStyle name="Comma 3 2 6 4 3 6" xfId="25334" xr:uid="{9EE48D4E-57FF-496D-807C-7ADAE7BDBC7B}"/>
    <cellStyle name="Comma 3 2 6 4 4" xfId="3423" xr:uid="{2E4F8CDD-6E3D-4178-B10A-00DDDE4E180F}"/>
    <cellStyle name="Comma 3 2 6 4 4 2" xfId="6920" xr:uid="{B3796237-A3E8-49EE-920A-1C95D3D48C34}"/>
    <cellStyle name="Comma 3 2 6 4 4 2 2" xfId="14285" xr:uid="{B3E37732-0A7B-44C6-9861-57A7832AC57B}"/>
    <cellStyle name="Comma 3 2 6 4 4 2 2 2" xfId="46901" xr:uid="{071320DD-8F88-464F-B0B9-4634454F4EA3}"/>
    <cellStyle name="Comma 3 2 6 4 4 2 2 3" xfId="34274" xr:uid="{E04CF59C-4AFE-4655-AAEB-A5220D18FC7A}"/>
    <cellStyle name="Comma 3 2 6 4 4 2 3" xfId="21645" xr:uid="{197C3A93-944B-42CD-B750-2C8EEAD595BA}"/>
    <cellStyle name="Comma 3 2 6 4 4 2 3 2" xfId="40620" xr:uid="{574F4455-FA7A-44A5-A94F-C0EAA01B977B}"/>
    <cellStyle name="Comma 3 2 6 4 4 2 4" xfId="27981" xr:uid="{81D2E675-55DB-41C6-9DA7-6AFFA075767D}"/>
    <cellStyle name="Comma 3 2 6 4 4 3" xfId="10789" xr:uid="{E31CB83A-37FD-4E3F-8A57-47A67AB61632}"/>
    <cellStyle name="Comma 3 2 6 4 4 3 2" xfId="43404" xr:uid="{500BDCA2-718B-4FD7-85F5-E8FD2A993D39}"/>
    <cellStyle name="Comma 3 2 6 4 4 3 3" xfId="30777" xr:uid="{526AF9A7-DE2E-4BEC-9873-C5300E00F2C4}"/>
    <cellStyle name="Comma 3 2 6 4 4 4" xfId="18149" xr:uid="{444AA6BC-1927-4FB6-A8DA-6E6AD051A108}"/>
    <cellStyle name="Comma 3 2 6 4 4 4 2" xfId="37123" xr:uid="{54AC94BF-B6D2-4EAD-A3C2-DD6D944AD6BE}"/>
    <cellStyle name="Comma 3 2 6 4 4 5" xfId="24484" xr:uid="{18DC381A-6C9C-4901-A8BF-3D61FD0CED7A}"/>
    <cellStyle name="Comma 3 2 6 4 5" xfId="6036" xr:uid="{1A365066-DD48-4BD1-B08E-FAFD32B281A4}"/>
    <cellStyle name="Comma 3 2 6 4 5 2" xfId="13401" xr:uid="{57901111-F305-494E-8AC9-6C0C8B35FC72}"/>
    <cellStyle name="Comma 3 2 6 4 5 2 2" xfId="46017" xr:uid="{9D9E1EB0-F846-4740-8BDB-A9104E490CC3}"/>
    <cellStyle name="Comma 3 2 6 4 5 2 3" xfId="33390" xr:uid="{D0F687D1-7463-4B35-8CA0-D3095781D913}"/>
    <cellStyle name="Comma 3 2 6 4 5 3" xfId="20761" xr:uid="{F9E05729-1FE2-48FA-9ADC-0E175EC0B8FD}"/>
    <cellStyle name="Comma 3 2 6 4 5 3 2" xfId="39736" xr:uid="{AB3B2279-A9C8-4E2B-BF68-0FAEF7AE093C}"/>
    <cellStyle name="Comma 3 2 6 4 5 4" xfId="27097" xr:uid="{A15706AA-D260-49E7-BE5D-2516981F0E9E}"/>
    <cellStyle name="Comma 3 2 6 4 6" xfId="9909" xr:uid="{A46B9A0A-A73F-44B5-8104-39AD0E609B4F}"/>
    <cellStyle name="Comma 3 2 6 4 6 2" xfId="42520" xr:uid="{0362B74F-59A7-461C-ADC8-C637BFA53F45}"/>
    <cellStyle name="Comma 3 2 6 4 6 3" xfId="29893" xr:uid="{250203B8-65A7-48E5-BDD5-13CFE6458818}"/>
    <cellStyle name="Comma 3 2 6 4 7" xfId="17269" xr:uid="{643C19CC-B210-4EA4-AACA-DA567177E601}"/>
    <cellStyle name="Comma 3 2 6 4 7 2" xfId="36207" xr:uid="{5E768979-76C5-4B26-9ECD-86E249FA819E}"/>
    <cellStyle name="Comma 3 2 6 4 8" xfId="23596" xr:uid="{3B14DE8E-2347-46C4-B58F-FCC792965C89}"/>
    <cellStyle name="Comma 3 2 6 5" xfId="2827" xr:uid="{283768AE-7F8F-476A-90BC-7A50A375F14E}"/>
    <cellStyle name="Comma 3 2 6 5 2" xfId="4561" xr:uid="{E5E1541B-A349-4A3D-8274-55648BADF514}"/>
    <cellStyle name="Comma 3 2 6 5 2 2" xfId="8059" xr:uid="{F66C34B9-2579-465A-B33F-12B9785CC59A}"/>
    <cellStyle name="Comma 3 2 6 5 2 2 2" xfId="15424" xr:uid="{256AFBF6-9EF9-49C2-A54D-6544CFA708EF}"/>
    <cellStyle name="Comma 3 2 6 5 2 2 2 2" xfId="48040" xr:uid="{2E21F307-4813-42D7-A951-DC4896771DC7}"/>
    <cellStyle name="Comma 3 2 6 5 2 2 2 3" xfId="35413" xr:uid="{97ED63A6-B32A-449F-BC61-97D8366FEBC2}"/>
    <cellStyle name="Comma 3 2 6 5 2 2 3" xfId="22784" xr:uid="{7CDC4BCA-412C-4DF6-8FD7-628A8B8C73DB}"/>
    <cellStyle name="Comma 3 2 6 5 2 2 3 2" xfId="41759" xr:uid="{01788962-E081-45A4-AA83-93EF3F468368}"/>
    <cellStyle name="Comma 3 2 6 5 2 2 4" xfId="29120" xr:uid="{4A74A6BA-BBA7-4F5E-9BD2-DDC4D8482D41}"/>
    <cellStyle name="Comma 3 2 6 5 2 3" xfId="5441" xr:uid="{8E1A89F0-C5B5-4EB9-8B40-B70D8FE6A9C9}"/>
    <cellStyle name="Comma 3 2 6 5 2 3 2" xfId="12806" xr:uid="{68EC46B1-5D7B-4E46-AC89-D8CF1E087B8B}"/>
    <cellStyle name="Comma 3 2 6 5 2 3 2 2" xfId="45422" xr:uid="{CA263452-AC80-47C2-AB77-B31592DBCDF3}"/>
    <cellStyle name="Comma 3 2 6 5 2 3 2 3" xfId="32795" xr:uid="{77580865-9C98-4906-880E-8351F7D5AFA1}"/>
    <cellStyle name="Comma 3 2 6 5 2 3 3" xfId="20166" xr:uid="{C5B500CE-35CE-4F94-B64C-7C1C7289A831}"/>
    <cellStyle name="Comma 3 2 6 5 2 3 3 2" xfId="39141" xr:uid="{480EDA7A-5940-42F1-87E6-06DBEB08B796}"/>
    <cellStyle name="Comma 3 2 6 5 2 3 4" xfId="26502" xr:uid="{560290DD-B2AE-477F-8EA4-1BFF2D8D7369}"/>
    <cellStyle name="Comma 3 2 6 5 2 4" xfId="11927" xr:uid="{501E337E-6B71-494B-9FE4-A4F2C2815E7D}"/>
    <cellStyle name="Comma 3 2 6 5 2 4 2" xfId="44543" xr:uid="{23F1F8C4-305F-43AD-954F-CE09BF857E4A}"/>
    <cellStyle name="Comma 3 2 6 5 2 4 3" xfId="31916" xr:uid="{612E15FC-0764-43EC-A61C-1D225E83E9A9}"/>
    <cellStyle name="Comma 3 2 6 5 2 5" xfId="19287" xr:uid="{08894FEC-B9E8-4E68-BDD5-2BFAA4FC7116}"/>
    <cellStyle name="Comma 3 2 6 5 2 5 2" xfId="38262" xr:uid="{3EFD5D9E-8A6E-4E42-B176-0BB74EDCE006}"/>
    <cellStyle name="Comma 3 2 6 5 2 6" xfId="25623" xr:uid="{554D613F-220B-463B-8101-6F033B9B6D5F}"/>
    <cellStyle name="Comma 3 2 6 5 3" xfId="3706" xr:uid="{5BB2CA21-60FC-4203-91B2-41874F88547C}"/>
    <cellStyle name="Comma 3 2 6 5 3 2" xfId="7203" xr:uid="{06F0EE00-2D2A-4DF4-9A9B-F2182A6116AE}"/>
    <cellStyle name="Comma 3 2 6 5 3 2 2" xfId="14568" xr:uid="{B032DE8F-7D30-4775-B8A2-58E12AC2C3AF}"/>
    <cellStyle name="Comma 3 2 6 5 3 2 2 2" xfId="47184" xr:uid="{4DFAFD59-1283-4CB1-9D81-074EF152886A}"/>
    <cellStyle name="Comma 3 2 6 5 3 2 2 3" xfId="34557" xr:uid="{F4D6D7D9-BFFA-4CFD-9C42-3FB01857959F}"/>
    <cellStyle name="Comma 3 2 6 5 3 2 3" xfId="21928" xr:uid="{BB143AE8-D49C-4103-B36C-808DFE32E63D}"/>
    <cellStyle name="Comma 3 2 6 5 3 2 3 2" xfId="40903" xr:uid="{B0817AB9-E1D2-4963-BE5A-08C762070DF5}"/>
    <cellStyle name="Comma 3 2 6 5 3 2 4" xfId="28264" xr:uid="{70DC089C-F13B-48D2-BFF4-332A34FD2CD5}"/>
    <cellStyle name="Comma 3 2 6 5 3 3" xfId="11072" xr:uid="{E9CD044A-78EC-4625-AEA8-EA1B2F919F54}"/>
    <cellStyle name="Comma 3 2 6 5 3 3 2" xfId="43687" xr:uid="{ED93DE47-10F9-4BDC-A95D-A1A13ADD62D7}"/>
    <cellStyle name="Comma 3 2 6 5 3 3 3" xfId="31060" xr:uid="{842CAA05-5BB6-4632-B5AD-2870DDF1A12D}"/>
    <cellStyle name="Comma 3 2 6 5 3 4" xfId="18432" xr:uid="{8CB1271B-0513-49B7-86E1-E8D920E3F6F9}"/>
    <cellStyle name="Comma 3 2 6 5 3 4 2" xfId="37406" xr:uid="{E93264AC-A038-4C66-8E11-BD58398EA64A}"/>
    <cellStyle name="Comma 3 2 6 5 3 5" xfId="24767" xr:uid="{511AFF34-8333-4140-8256-B113A7FF8E9C}"/>
    <cellStyle name="Comma 3 2 6 5 4" xfId="6326" xr:uid="{23B24B3C-0027-4530-AFD7-876A28CD230D}"/>
    <cellStyle name="Comma 3 2 6 5 4 2" xfId="13691" xr:uid="{0C850703-6651-4C6C-AE26-6482DCEC711F}"/>
    <cellStyle name="Comma 3 2 6 5 4 2 2" xfId="46307" xr:uid="{59FDEBFC-62F9-4770-B48E-BFDD3E84CBE2}"/>
    <cellStyle name="Comma 3 2 6 5 4 2 3" xfId="33680" xr:uid="{44067FC7-3BF2-4E9B-8CB1-74BBF00CFC70}"/>
    <cellStyle name="Comma 3 2 6 5 4 3" xfId="21051" xr:uid="{E5DF1E67-760A-4F45-A3C5-34FC8EFFE89B}"/>
    <cellStyle name="Comma 3 2 6 5 4 3 2" xfId="40026" xr:uid="{43C1120F-6BAB-41C5-B4A4-88050A612B98}"/>
    <cellStyle name="Comma 3 2 6 5 4 4" xfId="27387" xr:uid="{DDF300B7-B28D-4B49-B96F-C4EF4892C6D5}"/>
    <cellStyle name="Comma 3 2 6 5 5" xfId="10197" xr:uid="{6D1D23BA-A6FB-464C-AF4D-4C75D7FA5E35}"/>
    <cellStyle name="Comma 3 2 6 5 5 2" xfId="42810" xr:uid="{7C63DD51-4C68-43B4-A152-A018154A836D}"/>
    <cellStyle name="Comma 3 2 6 5 5 3" xfId="30183" xr:uid="{1D2A7825-0FEE-4446-96AA-7A0E9E43339C}"/>
    <cellStyle name="Comma 3 2 6 5 6" xfId="17557" xr:uid="{0997F478-74B5-44DD-A7A3-1987A67522D9}"/>
    <cellStyle name="Comma 3 2 6 5 6 2" xfId="36529" xr:uid="{E6207C57-8B66-4A35-A34A-6FDE9B57DCAD}"/>
    <cellStyle name="Comma 3 2 6 5 7" xfId="23890" xr:uid="{C8CE04CF-B2D4-4788-8BA7-D9A80058B276}"/>
    <cellStyle name="Comma 3 2 6 6" xfId="4122" xr:uid="{D261022C-C71D-4A85-AD03-AEDAB97ED9D4}"/>
    <cellStyle name="Comma 3 2 6 6 2" xfId="7619" xr:uid="{10C55DA1-BE69-469C-8B20-D06444EF626A}"/>
    <cellStyle name="Comma 3 2 6 6 2 2" xfId="14984" xr:uid="{0C5E933F-D990-4389-B9A3-F76DA1A25242}"/>
    <cellStyle name="Comma 3 2 6 6 2 2 2" xfId="47600" xr:uid="{D34A83C4-D8B3-4D52-AAB4-F5B30A202F22}"/>
    <cellStyle name="Comma 3 2 6 6 2 2 3" xfId="34973" xr:uid="{0D331B7F-0B9C-4C05-862D-13A1FA2B9A23}"/>
    <cellStyle name="Comma 3 2 6 6 2 3" xfId="22344" xr:uid="{592F7FEF-760B-472E-AB4C-17873D9CD4BA}"/>
    <cellStyle name="Comma 3 2 6 6 2 3 2" xfId="41319" xr:uid="{781AF7F6-12C4-4D8E-A640-9F62AAD1E4B0}"/>
    <cellStyle name="Comma 3 2 6 6 2 4" xfId="28680" xr:uid="{AC5DBF2D-50A7-4AF8-A1A6-802A9188632A}"/>
    <cellStyle name="Comma 3 2 6 6 3" xfId="4997" xr:uid="{E9D72B32-D52F-455E-A35B-5E05FE842BC1}"/>
    <cellStyle name="Comma 3 2 6 6 3 2" xfId="12362" xr:uid="{72E2AD9D-9CE0-4BB0-B28C-995F85DE5830}"/>
    <cellStyle name="Comma 3 2 6 6 3 2 2" xfId="44978" xr:uid="{ECF8C1ED-86BE-49E9-AE02-95A53079AC03}"/>
    <cellStyle name="Comma 3 2 6 6 3 2 3" xfId="32351" xr:uid="{B0B3BD52-D9AA-489D-8CAF-D642CC234B89}"/>
    <cellStyle name="Comma 3 2 6 6 3 3" xfId="19722" xr:uid="{4FD1481C-D5C7-488D-A4DE-7D455BD12505}"/>
    <cellStyle name="Comma 3 2 6 6 3 3 2" xfId="38697" xr:uid="{2C4EC7CE-EE87-4C51-943D-D43FD5543C6A}"/>
    <cellStyle name="Comma 3 2 6 6 3 4" xfId="26058" xr:uid="{B6854A96-39C8-4AB5-B2AF-96EA4A07CBCA}"/>
    <cellStyle name="Comma 3 2 6 6 4" xfId="11488" xr:uid="{726F7163-7852-4F1F-A3DE-40B6261CB900}"/>
    <cellStyle name="Comma 3 2 6 6 4 2" xfId="44103" xr:uid="{48A702B3-1E0C-496A-8226-10DD3D8CA2CC}"/>
    <cellStyle name="Comma 3 2 6 6 4 3" xfId="31476" xr:uid="{B2426D43-5819-4086-995C-8D556B5DCCF7}"/>
    <cellStyle name="Comma 3 2 6 6 5" xfId="18848" xr:uid="{2F9CA5A5-2883-4370-B9C0-D66FCF417329}"/>
    <cellStyle name="Comma 3 2 6 6 5 2" xfId="37822" xr:uid="{1D52270A-7944-4724-A911-057EF33ED2F8}"/>
    <cellStyle name="Comma 3 2 6 6 6" xfId="25183" xr:uid="{B3FFD007-D084-4AF4-8CA0-A48370DDD134}"/>
    <cellStyle name="Comma 3 2 6 7" xfId="3272" xr:uid="{D3D98F39-A95F-47AC-A5F9-001F48D6CFFD}"/>
    <cellStyle name="Comma 3 2 6 7 2" xfId="6769" xr:uid="{F2527CE3-3228-4615-91D2-62D13CCBBF55}"/>
    <cellStyle name="Comma 3 2 6 7 2 2" xfId="14134" xr:uid="{544F43C1-47BC-4F3D-8D84-4D1BC7280CD4}"/>
    <cellStyle name="Comma 3 2 6 7 2 2 2" xfId="46750" xr:uid="{05B71C5B-C9DD-4479-9671-5C099AB8D220}"/>
    <cellStyle name="Comma 3 2 6 7 2 2 3" xfId="34123" xr:uid="{38CBB7C7-D85F-46CF-97A5-1BEEDA2E556E}"/>
    <cellStyle name="Comma 3 2 6 7 2 3" xfId="21494" xr:uid="{0D034929-AAD6-462A-A855-5EA0EC887BD8}"/>
    <cellStyle name="Comma 3 2 6 7 2 3 2" xfId="40469" xr:uid="{C30F6F2F-B516-420D-BD30-32D9D39B7A84}"/>
    <cellStyle name="Comma 3 2 6 7 2 4" xfId="27830" xr:uid="{509C110C-DFDB-4987-B2DB-360988040ACE}"/>
    <cellStyle name="Comma 3 2 6 7 3" xfId="10638" xr:uid="{AE36B57B-1894-4C42-8A55-399FFD095A5D}"/>
    <cellStyle name="Comma 3 2 6 7 3 2" xfId="43253" xr:uid="{CD73C02F-D62A-4CF8-AD01-B8880672755A}"/>
    <cellStyle name="Comma 3 2 6 7 3 3" xfId="30626" xr:uid="{CECD586D-8012-41F6-A336-0A58844C5986}"/>
    <cellStyle name="Comma 3 2 6 7 4" xfId="17998" xr:uid="{73CD9F42-E784-42EE-A10B-2F8D4AF01B1E}"/>
    <cellStyle name="Comma 3 2 6 7 4 2" xfId="36972" xr:uid="{9DB253CC-E5C0-47F7-B077-F8AD941A60F8}"/>
    <cellStyle name="Comma 3 2 6 7 5" xfId="24333" xr:uid="{52A99954-F608-466C-BF8A-7054B4CE15AD}"/>
    <cellStyle name="Comma 3 2 6 8" xfId="5882" xr:uid="{9C9F730F-81A6-4ACA-8C78-555D964BAE88}"/>
    <cellStyle name="Comma 3 2 6 8 2" xfId="13247" xr:uid="{95386AD5-0DCC-4039-96AB-8F36BE537447}"/>
    <cellStyle name="Comma 3 2 6 8 2 2" xfId="45863" xr:uid="{72AE0FFD-8D49-4EF7-B322-1BCE4307BDA3}"/>
    <cellStyle name="Comma 3 2 6 8 2 3" xfId="33236" xr:uid="{AE87177E-F135-45F5-9B31-07EF56578FAB}"/>
    <cellStyle name="Comma 3 2 6 8 3" xfId="20607" xr:uid="{6250768F-C141-4AAD-A1FB-A2E7B41312D0}"/>
    <cellStyle name="Comma 3 2 6 8 3 2" xfId="39582" xr:uid="{0E1C7AAA-F2CA-475E-94BB-B1203ABF8C55}"/>
    <cellStyle name="Comma 3 2 6 8 4" xfId="26943" xr:uid="{BDB20AD0-C37C-4C6E-A5C2-5CA4CCDB8A97}"/>
    <cellStyle name="Comma 3 2 6 9" xfId="2284" xr:uid="{01F59CF6-5A99-4CAC-A717-414FDDDEE773}"/>
    <cellStyle name="Comma 3 2 6 9 2" xfId="9755" xr:uid="{763F9FB1-20BC-4FC1-85AA-FD58DD85F73D}"/>
    <cellStyle name="Comma 3 2 6 9 2 2" xfId="42366" xr:uid="{E4610794-70BE-421B-81DD-78B167D4D3D1}"/>
    <cellStyle name="Comma 3 2 6 9 3" xfId="17115" xr:uid="{151B0EE3-6BBF-4B27-A79D-C2020357449A}"/>
    <cellStyle name="Comma 3 2 6 9 4" xfId="29739" xr:uid="{AFEF87E7-DA42-4702-82CB-1E715F6E719B}"/>
    <cellStyle name="Comma 3 2 7" xfId="594" xr:uid="{A09A885B-48EF-4FE3-AAB9-B8B8C679A90F}"/>
    <cellStyle name="Comma 3 2 7 10" xfId="8623" xr:uid="{DD20D327-168E-4262-A3F5-48C41897E970}"/>
    <cellStyle name="Comma 3 2 7 11" xfId="15983" xr:uid="{06B4F63C-1D46-47DC-B244-7A29B4D31215}"/>
    <cellStyle name="Comma 3 2 7 12" xfId="23451" xr:uid="{08A1C07E-1293-4896-923C-38818BD932F5}"/>
    <cellStyle name="Comma 3 2 7 2" xfId="1198" xr:uid="{BE6B3212-D323-42F3-B8F9-62FFEBFBCE1B}"/>
    <cellStyle name="Comma 3 2 7 2 10" xfId="23527" xr:uid="{1330F8AA-2143-467D-BB0E-62EE3E888DD6}"/>
    <cellStyle name="Comma 3 2 7 2 2" xfId="2570" xr:uid="{A87CC278-3C30-423B-8A30-FA9EA2915960}"/>
    <cellStyle name="Comma 3 2 7 2 2 2" xfId="3067" xr:uid="{7067D150-FD3D-4113-95FD-3828B8B0EC02}"/>
    <cellStyle name="Comma 3 2 7 2 2 2 2" xfId="4799" xr:uid="{BA0EAC90-D142-4EA9-932F-BB28060E327A}"/>
    <cellStyle name="Comma 3 2 7 2 2 2 2 2" xfId="8297" xr:uid="{AD5E8B50-B999-4FD7-8A75-548DB67E096D}"/>
    <cellStyle name="Comma 3 2 7 2 2 2 2 2 2" xfId="15662" xr:uid="{9C519067-269E-4D9E-A6A9-EA88511CDFFD}"/>
    <cellStyle name="Comma 3 2 7 2 2 2 2 2 2 2" xfId="48278" xr:uid="{0AAEC6C6-E9F3-4D14-9CAD-C47897E83765}"/>
    <cellStyle name="Comma 3 2 7 2 2 2 2 2 2 3" xfId="35651" xr:uid="{A8874240-50EC-478C-9250-EC33C59F7DBB}"/>
    <cellStyle name="Comma 3 2 7 2 2 2 2 2 3" xfId="23022" xr:uid="{E447F62E-F335-4AC5-8C73-BF74895F3FA9}"/>
    <cellStyle name="Comma 3 2 7 2 2 2 2 2 3 2" xfId="41997" xr:uid="{9D6D0BB7-D39F-407B-AD69-C7DFD07E4828}"/>
    <cellStyle name="Comma 3 2 7 2 2 2 2 2 4" xfId="29358" xr:uid="{6B3BF1B0-1C14-49D1-A120-463DCB82699A}"/>
    <cellStyle name="Comma 3 2 7 2 2 2 2 3" xfId="5679" xr:uid="{92B8013E-CC27-4E13-BE35-3AD83EE8A315}"/>
    <cellStyle name="Comma 3 2 7 2 2 2 2 3 2" xfId="13044" xr:uid="{3778D0BF-9CB7-445B-9748-E70824C1D9D9}"/>
    <cellStyle name="Comma 3 2 7 2 2 2 2 3 2 2" xfId="45660" xr:uid="{4C991B57-EBE0-4374-9A9C-D537DC8A5A5A}"/>
    <cellStyle name="Comma 3 2 7 2 2 2 2 3 2 3" xfId="33033" xr:uid="{D3101AAA-EAE4-4E86-BE01-2D97DD4F08B8}"/>
    <cellStyle name="Comma 3 2 7 2 2 2 2 3 3" xfId="20404" xr:uid="{3240A2E3-75C0-48AD-8862-4B54B9C25920}"/>
    <cellStyle name="Comma 3 2 7 2 2 2 2 3 3 2" xfId="39379" xr:uid="{9A9DE087-047D-4D52-B63A-9F80CEF384E3}"/>
    <cellStyle name="Comma 3 2 7 2 2 2 2 3 4" xfId="26740" xr:uid="{2E200191-CB88-4B4B-9ED7-EAAA90AD2CD9}"/>
    <cellStyle name="Comma 3 2 7 2 2 2 2 4" xfId="12165" xr:uid="{C11C0A78-6D2C-4755-B811-CDD96FFA799C}"/>
    <cellStyle name="Comma 3 2 7 2 2 2 2 4 2" xfId="44781" xr:uid="{204A9297-1E1A-4D16-A7A9-07A80E750781}"/>
    <cellStyle name="Comma 3 2 7 2 2 2 2 4 3" xfId="32154" xr:uid="{7CEC7344-A1C1-438B-AA5B-97FFD8BADE9E}"/>
    <cellStyle name="Comma 3 2 7 2 2 2 2 5" xfId="19525" xr:uid="{E88844A7-71FC-42C7-ABFC-714C4C8311DD}"/>
    <cellStyle name="Comma 3 2 7 2 2 2 2 5 2" xfId="38500" xr:uid="{353F5FD7-F613-4B8C-8D3B-74BED6E4E5A3}"/>
    <cellStyle name="Comma 3 2 7 2 2 2 2 6" xfId="25861" xr:uid="{3086965F-45CC-4A23-B42F-44B7394B417B}"/>
    <cellStyle name="Comma 3 2 7 2 2 2 3" xfId="3943" xr:uid="{2D88AE89-08FF-4A60-A951-82362E7DC2C5}"/>
    <cellStyle name="Comma 3 2 7 2 2 2 3 2" xfId="7440" xr:uid="{5E640841-27FD-4EFD-8C6F-33BBD7584FDD}"/>
    <cellStyle name="Comma 3 2 7 2 2 2 3 2 2" xfId="14805" xr:uid="{2A82BA4D-CC11-4001-8EBD-78526B0A760C}"/>
    <cellStyle name="Comma 3 2 7 2 2 2 3 2 2 2" xfId="47421" xr:uid="{9AE1BC7F-484B-4AED-B74F-F813A3B6C224}"/>
    <cellStyle name="Comma 3 2 7 2 2 2 3 2 2 3" xfId="34794" xr:uid="{50A30CE9-868A-4E45-B927-1E5C766A6420}"/>
    <cellStyle name="Comma 3 2 7 2 2 2 3 2 3" xfId="22165" xr:uid="{B19DA211-C66A-4B40-8237-F82BA0C4FF8B}"/>
    <cellStyle name="Comma 3 2 7 2 2 2 3 2 3 2" xfId="41140" xr:uid="{75334D10-DE85-45E4-A30B-EC1D2FCD4B53}"/>
    <cellStyle name="Comma 3 2 7 2 2 2 3 2 4" xfId="28501" xr:uid="{4A2082BC-BC95-4F92-B72C-B7A5B4C10F0A}"/>
    <cellStyle name="Comma 3 2 7 2 2 2 3 3" xfId="11309" xr:uid="{B3B7E9E2-8193-4C41-8099-06769B05696F}"/>
    <cellStyle name="Comma 3 2 7 2 2 2 3 3 2" xfId="43924" xr:uid="{6AB1E7CC-6C53-4634-8A18-13FDBF01C7BE}"/>
    <cellStyle name="Comma 3 2 7 2 2 2 3 3 3" xfId="31297" xr:uid="{6A38C162-88B4-46A2-A609-976144BA9C4D}"/>
    <cellStyle name="Comma 3 2 7 2 2 2 3 4" xfId="18669" xr:uid="{C0A39290-7F67-4854-8FC5-89C56A69F45E}"/>
    <cellStyle name="Comma 3 2 7 2 2 2 3 4 2" xfId="37643" xr:uid="{46F53703-B4F8-43BE-99C1-FD8DC1BB7202}"/>
    <cellStyle name="Comma 3 2 7 2 2 2 3 5" xfId="25004" xr:uid="{EC79922D-D35F-4D65-87B0-F3CB83B36A19}"/>
    <cellStyle name="Comma 3 2 7 2 2 2 4" xfId="6564" xr:uid="{DA47372F-705E-4809-87E4-4389DAE8E37F}"/>
    <cellStyle name="Comma 3 2 7 2 2 2 4 2" xfId="13929" xr:uid="{903D4C0E-FFF9-4AC6-BBEC-CE02120B85F1}"/>
    <cellStyle name="Comma 3 2 7 2 2 2 4 2 2" xfId="46545" xr:uid="{A89DA85F-9371-4580-89CB-ABE9AC920238}"/>
    <cellStyle name="Comma 3 2 7 2 2 2 4 2 3" xfId="33918" xr:uid="{F3945F04-11C9-4D1E-AD11-CA6DD20B5A7C}"/>
    <cellStyle name="Comma 3 2 7 2 2 2 4 3" xfId="21289" xr:uid="{DAA8ED25-B431-4F05-9D41-5D79CBC925AD}"/>
    <cellStyle name="Comma 3 2 7 2 2 2 4 3 2" xfId="40264" xr:uid="{740F5C91-D761-4CEF-B7E4-1A13AC2F1B13}"/>
    <cellStyle name="Comma 3 2 7 2 2 2 4 4" xfId="27625" xr:uid="{0D5C2CB3-BB1F-40BC-9B1C-07C4E3165B63}"/>
    <cellStyle name="Comma 3 2 7 2 2 2 5" xfId="10435" xr:uid="{95160403-C0A3-44B2-BB1A-A2A60617C4A3}"/>
    <cellStyle name="Comma 3 2 7 2 2 2 5 2" xfId="43048" xr:uid="{163A29C8-3FEE-4398-9C77-D3B69BD4CC75}"/>
    <cellStyle name="Comma 3 2 7 2 2 2 5 3" xfId="30421" xr:uid="{138BA2ED-2F0F-4A19-8E43-9699C4E2DBE9}"/>
    <cellStyle name="Comma 3 2 7 2 2 2 6" xfId="17795" xr:uid="{171E924E-8949-4E86-B654-17DC69530600}"/>
    <cellStyle name="Comma 3 2 7 2 2 2 6 2" xfId="36767" xr:uid="{D115040A-710E-4E84-A7FD-97B055F42B29}"/>
    <cellStyle name="Comma 3 2 7 2 2 2 7" xfId="24128" xr:uid="{6D7842D4-F16A-4B84-9E11-7280E2DC2967}"/>
    <cellStyle name="Comma 3 2 7 2 2 3" xfId="4359" xr:uid="{38DC14CF-B672-4C2F-AB62-8AC27E073DC6}"/>
    <cellStyle name="Comma 3 2 7 2 2 3 2" xfId="7856" xr:uid="{B5FC4C5E-B6D3-4A1A-BE7D-C8006B1AF7C9}"/>
    <cellStyle name="Comma 3 2 7 2 2 3 2 2" xfId="15221" xr:uid="{435CB6C9-423E-4326-9C9C-3F0A5B2DCA29}"/>
    <cellStyle name="Comma 3 2 7 2 2 3 2 2 2" xfId="47837" xr:uid="{5A9D7CED-91A2-4506-993F-2B78A6D49B20}"/>
    <cellStyle name="Comma 3 2 7 2 2 3 2 2 3" xfId="35210" xr:uid="{386C2BD2-38BB-4FB0-B740-9268E3974FB7}"/>
    <cellStyle name="Comma 3 2 7 2 2 3 2 3" xfId="22581" xr:uid="{A6BFD3F2-15D3-40F3-A704-486080C169F3}"/>
    <cellStyle name="Comma 3 2 7 2 2 3 2 3 2" xfId="41556" xr:uid="{CF1BEBEB-4C9C-40FF-BDDE-6BD15E764B98}"/>
    <cellStyle name="Comma 3 2 7 2 2 3 2 4" xfId="28917" xr:uid="{7270E37B-BBC8-4CE7-A31B-3ECB0044C3C0}"/>
    <cellStyle name="Comma 3 2 7 2 2 3 3" xfId="5237" xr:uid="{935C04E0-7F24-4928-BD07-F8929C04C5F7}"/>
    <cellStyle name="Comma 3 2 7 2 2 3 3 2" xfId="12602" xr:uid="{7877350D-820D-4CE0-B685-2D618F830EFF}"/>
    <cellStyle name="Comma 3 2 7 2 2 3 3 2 2" xfId="45218" xr:uid="{886D1243-0109-4039-86CA-7B7E5D8F5F1C}"/>
    <cellStyle name="Comma 3 2 7 2 2 3 3 2 3" xfId="32591" xr:uid="{D11C122D-1C10-4FC6-A2F7-2F59A36091FB}"/>
    <cellStyle name="Comma 3 2 7 2 2 3 3 3" xfId="19962" xr:uid="{B02E6EBD-CD00-492E-9955-B0D44A8FC51E}"/>
    <cellStyle name="Comma 3 2 7 2 2 3 3 3 2" xfId="38937" xr:uid="{5322E818-B1F1-4BB1-B4BF-347CE52B5682}"/>
    <cellStyle name="Comma 3 2 7 2 2 3 3 4" xfId="26298" xr:uid="{2FDD1AD7-F575-47BD-9C2B-C87EF6066951}"/>
    <cellStyle name="Comma 3 2 7 2 2 3 4" xfId="11725" xr:uid="{E434915E-C633-4560-B35F-51A14975BB3E}"/>
    <cellStyle name="Comma 3 2 7 2 2 3 4 2" xfId="44340" xr:uid="{EAE33237-E3DC-4BD7-833E-841BF55E8FFA}"/>
    <cellStyle name="Comma 3 2 7 2 2 3 4 3" xfId="31713" xr:uid="{9AB1E12F-026F-4007-9502-7741D5014CDF}"/>
    <cellStyle name="Comma 3 2 7 2 2 3 5" xfId="19085" xr:uid="{5C633ACA-5FA7-4950-9D6C-3B91D046F3C1}"/>
    <cellStyle name="Comma 3 2 7 2 2 3 5 2" xfId="38059" xr:uid="{87C81CA4-86A8-4A99-BDFF-85EAFEF237EF}"/>
    <cellStyle name="Comma 3 2 7 2 2 3 6" xfId="25420" xr:uid="{686FC512-F0F3-4404-9F48-4F68E168E420}"/>
    <cellStyle name="Comma 3 2 7 2 2 4" xfId="3509" xr:uid="{42B36AC1-5D59-472A-8747-75BBD191CD39}"/>
    <cellStyle name="Comma 3 2 7 2 2 4 2" xfId="7006" xr:uid="{BFE2089A-251E-491F-93DF-D62BE05404A2}"/>
    <cellStyle name="Comma 3 2 7 2 2 4 2 2" xfId="14371" xr:uid="{BFF34935-12B8-4BC5-87D6-3285CF98B14D}"/>
    <cellStyle name="Comma 3 2 7 2 2 4 2 2 2" xfId="46987" xr:uid="{33E867B0-FB89-4BEC-8897-12899B12FC48}"/>
    <cellStyle name="Comma 3 2 7 2 2 4 2 2 3" xfId="34360" xr:uid="{1EE2B9AD-B107-4B96-8A16-2F271DC6C3E8}"/>
    <cellStyle name="Comma 3 2 7 2 2 4 2 3" xfId="21731" xr:uid="{9834E212-92A7-4A7F-AF9E-DAEFC90A9281}"/>
    <cellStyle name="Comma 3 2 7 2 2 4 2 3 2" xfId="40706" xr:uid="{B28A58C0-37CC-4944-800F-71517DEECFCA}"/>
    <cellStyle name="Comma 3 2 7 2 2 4 2 4" xfId="28067" xr:uid="{EFA9FFDA-FDDD-4983-9DAE-B08D88A40C7F}"/>
    <cellStyle name="Comma 3 2 7 2 2 4 3" xfId="10875" xr:uid="{1EB9623A-E292-4297-8628-15492EA24B5D}"/>
    <cellStyle name="Comma 3 2 7 2 2 4 3 2" xfId="43490" xr:uid="{510BBA29-9C1E-4E29-ADC6-32FDA098BEB5}"/>
    <cellStyle name="Comma 3 2 7 2 2 4 3 3" xfId="30863" xr:uid="{1C1ABE5B-26C7-4BAB-A074-444E37B96E35}"/>
    <cellStyle name="Comma 3 2 7 2 2 4 4" xfId="18235" xr:uid="{2EA2D6D3-75F4-4756-B6F9-2118B1135353}"/>
    <cellStyle name="Comma 3 2 7 2 2 4 4 2" xfId="37209" xr:uid="{D5938ED1-157B-44F5-963D-675528040258}"/>
    <cellStyle name="Comma 3 2 7 2 2 4 5" xfId="24570" xr:uid="{F5883AD0-69D6-4C65-93D2-8495C7A736ED}"/>
    <cellStyle name="Comma 3 2 7 2 2 5" xfId="6122" xr:uid="{3A1B0336-82BB-4C19-8790-2FA5954F19AB}"/>
    <cellStyle name="Comma 3 2 7 2 2 5 2" xfId="13487" xr:uid="{0BDDF8FE-4735-4E07-8D66-81B2782765D1}"/>
    <cellStyle name="Comma 3 2 7 2 2 5 2 2" xfId="46103" xr:uid="{39B10318-61E9-4805-9959-AFE6CC3271EC}"/>
    <cellStyle name="Comma 3 2 7 2 2 5 2 3" xfId="33476" xr:uid="{C8E87046-732E-4067-835B-9AC61F986BA1}"/>
    <cellStyle name="Comma 3 2 7 2 2 5 3" xfId="20847" xr:uid="{DC18F0FB-A4F9-4828-9B03-69F81AEDBD8A}"/>
    <cellStyle name="Comma 3 2 7 2 2 5 3 2" xfId="39822" xr:uid="{53E4CDC6-767B-4122-9983-C63A17201008}"/>
    <cellStyle name="Comma 3 2 7 2 2 5 4" xfId="27183" xr:uid="{41EFDC92-7CA5-4AD6-BF59-EED219C51B72}"/>
    <cellStyle name="Comma 3 2 7 2 2 6" xfId="9995" xr:uid="{B9C996DE-EF3B-4C74-8D73-CBC3E16690FB}"/>
    <cellStyle name="Comma 3 2 7 2 2 6 2" xfId="42606" xr:uid="{D6FE67BA-62A8-4821-AD6C-6F56CA16670E}"/>
    <cellStyle name="Comma 3 2 7 2 2 6 3" xfId="29979" xr:uid="{C12020E1-790D-41EE-882F-3016E5DFE58A}"/>
    <cellStyle name="Comma 3 2 7 2 2 7" xfId="17355" xr:uid="{F1C42A8C-C371-4659-9FC6-0D1C3B1FF2D8}"/>
    <cellStyle name="Comma 3 2 7 2 2 7 2" xfId="36293" xr:uid="{BD2B02BA-0537-4E66-8A6E-C798DFA0BC91}"/>
    <cellStyle name="Comma 3 2 7 2 2 8" xfId="23682" xr:uid="{A2A6461F-2333-462A-BF16-8994D1F81BD6}"/>
    <cellStyle name="Comma 3 2 7 2 3" xfId="2912" xr:uid="{E166A2B7-81B2-4C86-8640-5C80D94C0DFE}"/>
    <cellStyle name="Comma 3 2 7 2 3 2" xfId="4644" xr:uid="{10B996E2-3D9A-4FB0-BCC7-F145B970950E}"/>
    <cellStyle name="Comma 3 2 7 2 3 2 2" xfId="8142" xr:uid="{B524C55A-BA60-420B-898B-BE84E5F16389}"/>
    <cellStyle name="Comma 3 2 7 2 3 2 2 2" xfId="15507" xr:uid="{2F0CA579-D2AA-436E-BA3C-2BB369C0A44F}"/>
    <cellStyle name="Comma 3 2 7 2 3 2 2 2 2" xfId="48123" xr:uid="{71AB1DAD-1120-45EC-9CC7-252F98554B07}"/>
    <cellStyle name="Comma 3 2 7 2 3 2 2 2 3" xfId="35496" xr:uid="{DAFE17A2-B194-4088-9DF1-7B01BA6D86F3}"/>
    <cellStyle name="Comma 3 2 7 2 3 2 2 3" xfId="22867" xr:uid="{206BB85A-F723-46E3-AF6B-8CD33495AC08}"/>
    <cellStyle name="Comma 3 2 7 2 3 2 2 3 2" xfId="41842" xr:uid="{01484046-FF4E-4651-9BAC-E258DACA9289}"/>
    <cellStyle name="Comma 3 2 7 2 3 2 2 4" xfId="29203" xr:uid="{E374FD2C-2F16-4A41-AFF0-C023FCB7FB66}"/>
    <cellStyle name="Comma 3 2 7 2 3 2 3" xfId="5524" xr:uid="{4E6B2C60-B68C-40B0-B5A7-418340D313C4}"/>
    <cellStyle name="Comma 3 2 7 2 3 2 3 2" xfId="12889" xr:uid="{D458ACAA-FA4B-46BF-8EDA-9CE82D81A668}"/>
    <cellStyle name="Comma 3 2 7 2 3 2 3 2 2" xfId="45505" xr:uid="{C46FA98E-61E2-4462-A569-D4CC3EE6C965}"/>
    <cellStyle name="Comma 3 2 7 2 3 2 3 2 3" xfId="32878" xr:uid="{58A7A003-D54F-4600-8CD9-DA943AF8979A}"/>
    <cellStyle name="Comma 3 2 7 2 3 2 3 3" xfId="20249" xr:uid="{57AE8240-3FD3-4642-B80A-244736EAFF9D}"/>
    <cellStyle name="Comma 3 2 7 2 3 2 3 3 2" xfId="39224" xr:uid="{D1499DB6-A820-40F8-9C60-848AAC286B62}"/>
    <cellStyle name="Comma 3 2 7 2 3 2 3 4" xfId="26585" xr:uid="{A23172C3-D5EB-4670-8CB6-6BA91395F829}"/>
    <cellStyle name="Comma 3 2 7 2 3 2 4" xfId="12010" xr:uid="{A4A88705-85A4-4379-A9A3-6252378750B6}"/>
    <cellStyle name="Comma 3 2 7 2 3 2 4 2" xfId="44626" xr:uid="{2CEF0CE6-772C-4FC3-8801-F8F52502A384}"/>
    <cellStyle name="Comma 3 2 7 2 3 2 4 3" xfId="31999" xr:uid="{18A6B214-67FE-48C6-9A31-E6ECB02FC884}"/>
    <cellStyle name="Comma 3 2 7 2 3 2 5" xfId="19370" xr:uid="{34FD460C-C5B0-45B0-B739-A9862F98C486}"/>
    <cellStyle name="Comma 3 2 7 2 3 2 5 2" xfId="38345" xr:uid="{AAA1098B-F7B3-4E0E-912D-080EA7855F1B}"/>
    <cellStyle name="Comma 3 2 7 2 3 2 6" xfId="25706" xr:uid="{88AD39D7-801B-45C7-83D0-D6AB024C3C19}"/>
    <cellStyle name="Comma 3 2 7 2 3 3" xfId="3789" xr:uid="{9AB92B65-E3AD-4D39-9CB7-50CBDD29D805}"/>
    <cellStyle name="Comma 3 2 7 2 3 3 2" xfId="7286" xr:uid="{65FFAE56-FDFC-4382-BEE3-322A0D8D022B}"/>
    <cellStyle name="Comma 3 2 7 2 3 3 2 2" xfId="14651" xr:uid="{CD20BC9B-A3D9-4BB6-9C0E-29B5F7FEF6CC}"/>
    <cellStyle name="Comma 3 2 7 2 3 3 2 2 2" xfId="47267" xr:uid="{DAA9ED26-6D98-4B06-85F0-47619EED166F}"/>
    <cellStyle name="Comma 3 2 7 2 3 3 2 2 3" xfId="34640" xr:uid="{79270463-A32C-4179-904F-460CA3A5225C}"/>
    <cellStyle name="Comma 3 2 7 2 3 3 2 3" xfId="22011" xr:uid="{36CDF277-178F-425D-9C2A-E7B7170AB176}"/>
    <cellStyle name="Comma 3 2 7 2 3 3 2 3 2" xfId="40986" xr:uid="{EAEC902B-3F07-4C77-B7F0-0B308142228D}"/>
    <cellStyle name="Comma 3 2 7 2 3 3 2 4" xfId="28347" xr:uid="{CE496883-E578-4573-8C24-DC86CE755354}"/>
    <cellStyle name="Comma 3 2 7 2 3 3 3" xfId="11155" xr:uid="{ED3E23F4-18CF-4EFC-9D95-09BCF17C4CD2}"/>
    <cellStyle name="Comma 3 2 7 2 3 3 3 2" xfId="43770" xr:uid="{2D7692B6-FF15-4E61-9093-F1564E219C06}"/>
    <cellStyle name="Comma 3 2 7 2 3 3 3 3" xfId="31143" xr:uid="{AC9FC8E8-C924-4FA8-8269-FCB5F23D449C}"/>
    <cellStyle name="Comma 3 2 7 2 3 3 4" xfId="18515" xr:uid="{BDCBFDEE-BA99-4F8C-87C4-E81B0169AF33}"/>
    <cellStyle name="Comma 3 2 7 2 3 3 4 2" xfId="37489" xr:uid="{656F49E9-8F96-41B7-BD93-D6D65EA53F9A}"/>
    <cellStyle name="Comma 3 2 7 2 3 3 5" xfId="24850" xr:uid="{0E5E415E-5C1D-4328-BB77-461E0DE41C79}"/>
    <cellStyle name="Comma 3 2 7 2 3 4" xfId="6409" xr:uid="{9F5845BA-A000-4B94-B2CE-0E2B731E186A}"/>
    <cellStyle name="Comma 3 2 7 2 3 4 2" xfId="13774" xr:uid="{C3165FFE-7E33-4D99-8BEA-35074E1D4B63}"/>
    <cellStyle name="Comma 3 2 7 2 3 4 2 2" xfId="46390" xr:uid="{ED9057EE-E27E-4D42-823F-2D41702C47DD}"/>
    <cellStyle name="Comma 3 2 7 2 3 4 2 3" xfId="33763" xr:uid="{E5F14A9C-65EB-44F4-842E-E399B29BDD48}"/>
    <cellStyle name="Comma 3 2 7 2 3 4 3" xfId="21134" xr:uid="{0F5D48A6-2269-409A-8AF7-377DFF1C0F7C}"/>
    <cellStyle name="Comma 3 2 7 2 3 4 3 2" xfId="40109" xr:uid="{552A576F-C01E-4B8D-A4FB-0FDE7CCD8A26}"/>
    <cellStyle name="Comma 3 2 7 2 3 4 4" xfId="27470" xr:uid="{AEC1E578-EB1E-40D4-8C62-D3015D397A96}"/>
    <cellStyle name="Comma 3 2 7 2 3 5" xfId="10280" xr:uid="{B9ECC44C-C605-4E82-94BD-4917071DA93C}"/>
    <cellStyle name="Comma 3 2 7 2 3 5 2" xfId="42893" xr:uid="{F3B0A66E-5669-4BB1-A6C7-270CFF405E9F}"/>
    <cellStyle name="Comma 3 2 7 2 3 5 3" xfId="30266" xr:uid="{FBAFCE1C-7B74-4FEC-B5FC-5DB5FB8717C2}"/>
    <cellStyle name="Comma 3 2 7 2 3 6" xfId="17640" xr:uid="{A6A1E875-3440-42B2-A613-7A03D4F7BBFD}"/>
    <cellStyle name="Comma 3 2 7 2 3 6 2" xfId="36612" xr:uid="{00A05EFB-52C1-4D88-B5EA-14E952CCF23B}"/>
    <cellStyle name="Comma 3 2 7 2 3 7" xfId="23973" xr:uid="{95449E09-A9F3-4F78-82CC-7C664FE195B2}"/>
    <cellStyle name="Comma 3 2 7 2 4" xfId="4204" xr:uid="{3004CDCA-B77F-4254-A106-4BE737F12F7E}"/>
    <cellStyle name="Comma 3 2 7 2 4 2" xfId="7701" xr:uid="{FF04ACEE-C683-4F72-A73D-3F133BB46937}"/>
    <cellStyle name="Comma 3 2 7 2 4 2 2" xfId="15066" xr:uid="{E643B976-E3FD-435D-A76D-D7E4B65269CF}"/>
    <cellStyle name="Comma 3 2 7 2 4 2 2 2" xfId="47682" xr:uid="{58AAB423-C2D1-4197-A9C1-BD7359DA6F96}"/>
    <cellStyle name="Comma 3 2 7 2 4 2 2 3" xfId="35055" xr:uid="{0D4BAA05-C330-4FE3-A00B-4C613A2A96D5}"/>
    <cellStyle name="Comma 3 2 7 2 4 2 3" xfId="22426" xr:uid="{0B5A4A6F-7F82-4113-90E9-15F4E43BB8DD}"/>
    <cellStyle name="Comma 3 2 7 2 4 2 3 2" xfId="41401" xr:uid="{6CA2D659-1291-4124-8742-DF879514DD7E}"/>
    <cellStyle name="Comma 3 2 7 2 4 2 4" xfId="28762" xr:uid="{83185965-EACB-4B9E-B33C-4A4CA556DC2C}"/>
    <cellStyle name="Comma 3 2 7 2 4 3" xfId="5082" xr:uid="{7145D0F0-78CA-4DE1-845E-EB7D7C516CD4}"/>
    <cellStyle name="Comma 3 2 7 2 4 3 2" xfId="12447" xr:uid="{1E85E85A-B5A1-4325-AAD1-7AE65A338B1C}"/>
    <cellStyle name="Comma 3 2 7 2 4 3 2 2" xfId="45063" xr:uid="{D30F1BAA-9F9E-4FBD-9394-4294D858BF8E}"/>
    <cellStyle name="Comma 3 2 7 2 4 3 2 3" xfId="32436" xr:uid="{EB91BA13-4A8A-4F3F-AD1E-026E7EF0E2F8}"/>
    <cellStyle name="Comma 3 2 7 2 4 3 3" xfId="19807" xr:uid="{707EE2ED-21B7-4ACA-87AE-20CB22BE93E9}"/>
    <cellStyle name="Comma 3 2 7 2 4 3 3 2" xfId="38782" xr:uid="{2D3F653A-0BF7-4E8A-9539-B27103AB97EE}"/>
    <cellStyle name="Comma 3 2 7 2 4 3 4" xfId="26143" xr:uid="{815A9FEB-56AE-4352-B198-53A5A63D059E}"/>
    <cellStyle name="Comma 3 2 7 2 4 4" xfId="11570" xr:uid="{986B7E37-263B-4C8F-84D9-6F2AC8DD79B5}"/>
    <cellStyle name="Comma 3 2 7 2 4 4 2" xfId="44185" xr:uid="{823559E8-E2AC-48E2-A74A-2DED3C46B535}"/>
    <cellStyle name="Comma 3 2 7 2 4 4 3" xfId="31558" xr:uid="{F0739F9E-230E-4D92-9DB9-602AEEDC4216}"/>
    <cellStyle name="Comma 3 2 7 2 4 5" xfId="18930" xr:uid="{7104352C-B51D-415C-83FE-97D15C03A8C7}"/>
    <cellStyle name="Comma 3 2 7 2 4 5 2" xfId="37904" xr:uid="{F61744D4-05D7-436A-95CB-E32D0FB5117D}"/>
    <cellStyle name="Comma 3 2 7 2 4 6" xfId="25265" xr:uid="{5CA08971-9FFA-4E93-BEB9-89B79761C4B0}"/>
    <cellStyle name="Comma 3 2 7 2 5" xfId="3354" xr:uid="{8C893A16-B728-44E4-A1DB-E4B6633775B9}"/>
    <cellStyle name="Comma 3 2 7 2 5 2" xfId="6851" xr:uid="{773EB869-BE94-4AC0-8638-357AA76AA971}"/>
    <cellStyle name="Comma 3 2 7 2 5 2 2" xfId="14216" xr:uid="{643BCCAD-D8D5-4ECC-ACFD-9245BD5E02FB}"/>
    <cellStyle name="Comma 3 2 7 2 5 2 2 2" xfId="46832" xr:uid="{E7029A35-E9DB-4609-BB8B-2F4632DF5BF6}"/>
    <cellStyle name="Comma 3 2 7 2 5 2 2 3" xfId="34205" xr:uid="{790A6E04-A22D-4E57-AB3E-6C32F70C496F}"/>
    <cellStyle name="Comma 3 2 7 2 5 2 3" xfId="21576" xr:uid="{6BDE59F7-ACBE-46CC-8E8B-58E4CE87A379}"/>
    <cellStyle name="Comma 3 2 7 2 5 2 3 2" xfId="40551" xr:uid="{9691E9E0-A46D-4D7D-9AC9-7130AF2810DD}"/>
    <cellStyle name="Comma 3 2 7 2 5 2 4" xfId="27912" xr:uid="{2580093D-DD13-48C6-8AF9-7B25F1773B56}"/>
    <cellStyle name="Comma 3 2 7 2 5 3" xfId="10720" xr:uid="{F5968F15-5AB7-42EC-A472-265B39CBFF48}"/>
    <cellStyle name="Comma 3 2 7 2 5 3 2" xfId="43335" xr:uid="{35D36CCA-13F0-441A-B791-3EA08342E388}"/>
    <cellStyle name="Comma 3 2 7 2 5 3 3" xfId="30708" xr:uid="{0EC75270-46BE-4805-ACED-70BDF0322E47}"/>
    <cellStyle name="Comma 3 2 7 2 5 4" xfId="18080" xr:uid="{66CCC7D8-F876-4AB5-B3CC-FB565F8B7739}"/>
    <cellStyle name="Comma 3 2 7 2 5 4 2" xfId="37054" xr:uid="{4AB36AD4-0AFD-40E4-8B7F-670DDC0DA577}"/>
    <cellStyle name="Comma 3 2 7 2 5 5" xfId="24415" xr:uid="{016424A1-B9B2-4534-AAEB-91091ADAC717}"/>
    <cellStyle name="Comma 3 2 7 2 6" xfId="5967" xr:uid="{E345DD95-F462-4C08-9347-3B95EF8B7A9E}"/>
    <cellStyle name="Comma 3 2 7 2 6 2" xfId="13332" xr:uid="{6A8A1399-D314-4217-AC52-7E0633E2E78E}"/>
    <cellStyle name="Comma 3 2 7 2 6 2 2" xfId="45948" xr:uid="{1D3CD99F-C394-443F-8DA6-2C735C425F8E}"/>
    <cellStyle name="Comma 3 2 7 2 6 2 3" xfId="33321" xr:uid="{5994953A-0366-4004-ACF7-68C85CB166A0}"/>
    <cellStyle name="Comma 3 2 7 2 6 3" xfId="20692" xr:uid="{918AB8D0-F445-4C2B-A55C-EFB34149601F}"/>
    <cellStyle name="Comma 3 2 7 2 6 3 2" xfId="39667" xr:uid="{BF1DD495-A40C-4C4B-B014-087948E8C185}"/>
    <cellStyle name="Comma 3 2 7 2 6 4" xfId="27028" xr:uid="{AB3045C9-6C8D-4C3F-8E32-D2F8778B448E}"/>
    <cellStyle name="Comma 3 2 7 2 7" xfId="2415" xr:uid="{69571EEE-B5B0-4F09-975F-D18571DD4C80}"/>
    <cellStyle name="Comma 3 2 7 2 7 2" xfId="9840" xr:uid="{003D92C7-7046-4C4E-9D65-2056C0AC7F03}"/>
    <cellStyle name="Comma 3 2 7 2 7 2 2" xfId="42451" xr:uid="{D2B7E13F-B039-4B7B-AE72-B6967D9481F8}"/>
    <cellStyle name="Comma 3 2 7 2 7 3" xfId="17200" xr:uid="{89FCFB03-4FD6-4A53-B981-B2E2C763267D}"/>
    <cellStyle name="Comma 3 2 7 2 7 4" xfId="29824" xr:uid="{50CD34B8-3751-423B-A544-BC5E240193D5}"/>
    <cellStyle name="Comma 3 2 7 2 8" xfId="8994" xr:uid="{7364B971-6943-44D8-83D6-1E0C42186D13}"/>
    <cellStyle name="Comma 3 2 7 2 8 2" xfId="36138" xr:uid="{3756F5D0-2E1F-4E10-BDCF-7808077EDB37}"/>
    <cellStyle name="Comma 3 2 7 2 9" xfId="16354" xr:uid="{921E0A93-B730-4346-B886-24B2A259FFA5}"/>
    <cellStyle name="Comma 3 2 7 3" xfId="2494" xr:uid="{E01AB685-7470-4EA9-B367-401B1B3B21D0}"/>
    <cellStyle name="Comma 3 2 7 3 2" xfId="2991" xr:uid="{D6919651-BE03-4842-8701-7F9824943C1A}"/>
    <cellStyle name="Comma 3 2 7 3 2 2" xfId="4723" xr:uid="{A97780F5-E80E-475D-8FEE-78A41B07D694}"/>
    <cellStyle name="Comma 3 2 7 3 2 2 2" xfId="8221" xr:uid="{E9A80C17-2989-4155-AB47-5322AD1A242B}"/>
    <cellStyle name="Comma 3 2 7 3 2 2 2 2" xfId="15586" xr:uid="{58220717-7D97-4A37-B95D-D4B85B6D4120}"/>
    <cellStyle name="Comma 3 2 7 3 2 2 2 2 2" xfId="48202" xr:uid="{72C70646-7BC7-41D5-9170-A80FA4466F47}"/>
    <cellStyle name="Comma 3 2 7 3 2 2 2 2 3" xfId="35575" xr:uid="{962BCA3D-0977-4A1D-A34A-04DDEA0C5B06}"/>
    <cellStyle name="Comma 3 2 7 3 2 2 2 3" xfId="22946" xr:uid="{8F8CB054-67AB-452A-AEB7-E8146841365B}"/>
    <cellStyle name="Comma 3 2 7 3 2 2 2 3 2" xfId="41921" xr:uid="{BC649F7F-A3AE-481F-8D68-EBF5F4A2B0F5}"/>
    <cellStyle name="Comma 3 2 7 3 2 2 2 4" xfId="29282" xr:uid="{F6FCF619-54AD-4E86-B27F-A8FC88035BFF}"/>
    <cellStyle name="Comma 3 2 7 3 2 2 3" xfId="5603" xr:uid="{B59F369F-819F-4FC4-AB07-6E31E3A09E6D}"/>
    <cellStyle name="Comma 3 2 7 3 2 2 3 2" xfId="12968" xr:uid="{79D1093E-36EB-4B41-8927-A34ABCD31743}"/>
    <cellStyle name="Comma 3 2 7 3 2 2 3 2 2" xfId="45584" xr:uid="{527A0C22-7324-44A7-9773-B0699ACE0BA1}"/>
    <cellStyle name="Comma 3 2 7 3 2 2 3 2 3" xfId="32957" xr:uid="{4D2AA6F7-3264-407E-979B-F87081585E0F}"/>
    <cellStyle name="Comma 3 2 7 3 2 2 3 3" xfId="20328" xr:uid="{515140DE-8E99-4BB3-BB38-87A6A76941C1}"/>
    <cellStyle name="Comma 3 2 7 3 2 2 3 3 2" xfId="39303" xr:uid="{F8249363-E467-42BF-9BFF-A8A5B5091D9D}"/>
    <cellStyle name="Comma 3 2 7 3 2 2 3 4" xfId="26664" xr:uid="{E97AF13C-E933-436D-9C31-7F28E6F15CAB}"/>
    <cellStyle name="Comma 3 2 7 3 2 2 4" xfId="12089" xr:uid="{61268624-684A-40E0-A61D-ADB9F8155F0B}"/>
    <cellStyle name="Comma 3 2 7 3 2 2 4 2" xfId="44705" xr:uid="{811B19AF-AFF8-48B4-A204-4D7589F5D263}"/>
    <cellStyle name="Comma 3 2 7 3 2 2 4 3" xfId="32078" xr:uid="{87D8DCFA-BE9D-4066-97DE-CE93227B46A3}"/>
    <cellStyle name="Comma 3 2 7 3 2 2 5" xfId="19449" xr:uid="{11877056-4C38-41F7-A260-80344D40757F}"/>
    <cellStyle name="Comma 3 2 7 3 2 2 5 2" xfId="38424" xr:uid="{C4A462A2-D349-4D76-B742-F5B4AA9C4EDB}"/>
    <cellStyle name="Comma 3 2 7 3 2 2 6" xfId="25785" xr:uid="{DD2BB390-A088-4752-94A1-FEC0AE4A21B5}"/>
    <cellStyle name="Comma 3 2 7 3 2 3" xfId="3867" xr:uid="{92BF0311-43D1-4719-B552-8C1077A65C3C}"/>
    <cellStyle name="Comma 3 2 7 3 2 3 2" xfId="7364" xr:uid="{DB19AED8-59FC-4FB0-A163-00D9AD40279D}"/>
    <cellStyle name="Comma 3 2 7 3 2 3 2 2" xfId="14729" xr:uid="{B480F2FB-C84C-4B22-A48A-E37C22752ED7}"/>
    <cellStyle name="Comma 3 2 7 3 2 3 2 2 2" xfId="47345" xr:uid="{ED08C1CF-1168-4641-88CA-219D72369210}"/>
    <cellStyle name="Comma 3 2 7 3 2 3 2 2 3" xfId="34718" xr:uid="{997DBD46-DAEF-468F-A364-7CB29156D548}"/>
    <cellStyle name="Comma 3 2 7 3 2 3 2 3" xfId="22089" xr:uid="{34E356CC-41A9-444E-BF74-187E730287A9}"/>
    <cellStyle name="Comma 3 2 7 3 2 3 2 3 2" xfId="41064" xr:uid="{6FF5A5A3-7F3D-4D73-98DC-47E5F5B547BD}"/>
    <cellStyle name="Comma 3 2 7 3 2 3 2 4" xfId="28425" xr:uid="{D3340003-DBDA-43FE-A831-A957267C5514}"/>
    <cellStyle name="Comma 3 2 7 3 2 3 3" xfId="11233" xr:uid="{4541E5D0-CD73-4876-B225-4A9AD38CFA8E}"/>
    <cellStyle name="Comma 3 2 7 3 2 3 3 2" xfId="43848" xr:uid="{FEB83414-21B5-47A1-88FF-2F2A0B90219F}"/>
    <cellStyle name="Comma 3 2 7 3 2 3 3 3" xfId="31221" xr:uid="{96028AC1-3BAA-4BCF-BA8F-B763FFC1447E}"/>
    <cellStyle name="Comma 3 2 7 3 2 3 4" xfId="18593" xr:uid="{6CDD37E9-E027-4BDE-AD0C-DDF170C1F927}"/>
    <cellStyle name="Comma 3 2 7 3 2 3 4 2" xfId="37567" xr:uid="{24AC92BC-10DB-455C-82D7-AB2E0796AF04}"/>
    <cellStyle name="Comma 3 2 7 3 2 3 5" xfId="24928" xr:uid="{C31A8DD2-8690-4561-9973-E6F70AFB5EF9}"/>
    <cellStyle name="Comma 3 2 7 3 2 4" xfId="6488" xr:uid="{619AC5CB-98A0-429C-9275-3B2BDE546081}"/>
    <cellStyle name="Comma 3 2 7 3 2 4 2" xfId="13853" xr:uid="{CA39992B-C1A9-4D9F-B705-473F8E2170A6}"/>
    <cellStyle name="Comma 3 2 7 3 2 4 2 2" xfId="46469" xr:uid="{32B83D9D-FC53-4B44-9063-6F229A1C35C9}"/>
    <cellStyle name="Comma 3 2 7 3 2 4 2 3" xfId="33842" xr:uid="{3CE73102-F0AF-46E5-A4B5-CF19BB0EC273}"/>
    <cellStyle name="Comma 3 2 7 3 2 4 3" xfId="21213" xr:uid="{06E21BAF-930A-4AC7-91C9-87D54D0FD823}"/>
    <cellStyle name="Comma 3 2 7 3 2 4 3 2" xfId="40188" xr:uid="{D22CDC00-54A8-46B7-8C35-FCDD5E7A6C9F}"/>
    <cellStyle name="Comma 3 2 7 3 2 4 4" xfId="27549" xr:uid="{02BBB6A9-AE60-4E88-B78F-AC0F1F91A015}"/>
    <cellStyle name="Comma 3 2 7 3 2 5" xfId="10359" xr:uid="{2A865D9B-CD54-4833-87C9-E49558F8EB58}"/>
    <cellStyle name="Comma 3 2 7 3 2 5 2" xfId="42972" xr:uid="{E5B79701-1423-4D99-ABFA-F9F8E3B0EA2E}"/>
    <cellStyle name="Comma 3 2 7 3 2 5 3" xfId="30345" xr:uid="{46D2A8BE-35DA-4AD2-8D9A-DA21A85E89D4}"/>
    <cellStyle name="Comma 3 2 7 3 2 6" xfId="17719" xr:uid="{5B47DD6A-00DC-44A9-B0EE-938D70603BD6}"/>
    <cellStyle name="Comma 3 2 7 3 2 6 2" xfId="36691" xr:uid="{BAC37F07-817D-4F60-981C-5B6EC5723BCE}"/>
    <cellStyle name="Comma 3 2 7 3 2 7" xfId="24052" xr:uid="{42EAA934-5A1C-47F1-AC9D-009011AD5579}"/>
    <cellStyle name="Comma 3 2 7 3 3" xfId="4283" xr:uid="{70246EB4-10C2-405B-ACE1-47E0FC2B44AA}"/>
    <cellStyle name="Comma 3 2 7 3 3 2" xfId="7780" xr:uid="{7A438E38-D58C-4A41-AF29-389E34BF9E48}"/>
    <cellStyle name="Comma 3 2 7 3 3 2 2" xfId="15145" xr:uid="{82A79ED8-ABA3-418D-B461-F81259AD9DC3}"/>
    <cellStyle name="Comma 3 2 7 3 3 2 2 2" xfId="47761" xr:uid="{EE0F8009-8B0B-4ED7-A25A-2EDCB3321A4D}"/>
    <cellStyle name="Comma 3 2 7 3 3 2 2 3" xfId="35134" xr:uid="{F8BA9D04-F685-45D6-A6D5-D4F080CFC55A}"/>
    <cellStyle name="Comma 3 2 7 3 3 2 3" xfId="22505" xr:uid="{8BCDAAD2-4AF2-4D71-B083-74072F5E3AF5}"/>
    <cellStyle name="Comma 3 2 7 3 3 2 3 2" xfId="41480" xr:uid="{1853DFD5-34AC-4ED8-9A4D-0A471DE8833C}"/>
    <cellStyle name="Comma 3 2 7 3 3 2 4" xfId="28841" xr:uid="{1A71B328-B262-4E6B-8616-C7D1CCD896EB}"/>
    <cellStyle name="Comma 3 2 7 3 3 3" xfId="5161" xr:uid="{79E9E649-DEF2-4E10-9B6E-3297F4E03121}"/>
    <cellStyle name="Comma 3 2 7 3 3 3 2" xfId="12526" xr:uid="{370C7122-F317-437F-8FB3-CC7C29AFF39C}"/>
    <cellStyle name="Comma 3 2 7 3 3 3 2 2" xfId="45142" xr:uid="{3162BCD8-FE88-4B41-BDFB-29E3B91FB8DB}"/>
    <cellStyle name="Comma 3 2 7 3 3 3 2 3" xfId="32515" xr:uid="{A300FA77-8383-4403-A3CF-2DAFB8F6BE5B}"/>
    <cellStyle name="Comma 3 2 7 3 3 3 3" xfId="19886" xr:uid="{EDCCB9F8-E285-4C1A-B3A1-4D1EA19C57AC}"/>
    <cellStyle name="Comma 3 2 7 3 3 3 3 2" xfId="38861" xr:uid="{C78C8BA8-7C18-470C-8F2F-094A1F275AA4}"/>
    <cellStyle name="Comma 3 2 7 3 3 3 4" xfId="26222" xr:uid="{7D3D31D3-E6B5-4D83-8FA3-D226A0F372DE}"/>
    <cellStyle name="Comma 3 2 7 3 3 4" xfId="11649" xr:uid="{60EE8DF8-E80B-4DCE-A7E1-817D62C43DEF}"/>
    <cellStyle name="Comma 3 2 7 3 3 4 2" xfId="44264" xr:uid="{5A50A404-C974-4589-A362-D49B7ED9E740}"/>
    <cellStyle name="Comma 3 2 7 3 3 4 3" xfId="31637" xr:uid="{E9069EED-DAEA-4D99-834B-5D59B44A6682}"/>
    <cellStyle name="Comma 3 2 7 3 3 5" xfId="19009" xr:uid="{F113B72F-9171-4EB5-8FCE-CF5A7E864C2D}"/>
    <cellStyle name="Comma 3 2 7 3 3 5 2" xfId="37983" xr:uid="{8B1706EC-A785-4B19-87C2-696EC110A43F}"/>
    <cellStyle name="Comma 3 2 7 3 3 6" xfId="25344" xr:uid="{2BDCAE4F-57A3-4A3F-AE7A-3FF6422C7C28}"/>
    <cellStyle name="Comma 3 2 7 3 4" xfId="3433" xr:uid="{1800E2CA-0264-45EA-BAB6-6FF7B6DDAA78}"/>
    <cellStyle name="Comma 3 2 7 3 4 2" xfId="6930" xr:uid="{0839BCD1-EB7E-4E3A-927F-BF89EA8FCA18}"/>
    <cellStyle name="Comma 3 2 7 3 4 2 2" xfId="14295" xr:uid="{9C9D4A17-0F92-417E-9C17-4D2482B6D7BE}"/>
    <cellStyle name="Comma 3 2 7 3 4 2 2 2" xfId="46911" xr:uid="{4CEE9BEA-E86F-4871-8273-A920AC8E5961}"/>
    <cellStyle name="Comma 3 2 7 3 4 2 2 3" xfId="34284" xr:uid="{95573BD5-A351-425B-BA55-619E8FA7E1E9}"/>
    <cellStyle name="Comma 3 2 7 3 4 2 3" xfId="21655" xr:uid="{6D8D02DC-2010-4D41-AC5E-C506AFD2A502}"/>
    <cellStyle name="Comma 3 2 7 3 4 2 3 2" xfId="40630" xr:uid="{95CAABEE-C6F5-483D-AC1E-FC7C6B77D0BA}"/>
    <cellStyle name="Comma 3 2 7 3 4 2 4" xfId="27991" xr:uid="{2CC1BD02-96B0-453F-AF31-E44F349438DC}"/>
    <cellStyle name="Comma 3 2 7 3 4 3" xfId="10799" xr:uid="{7A39D5A0-D897-498F-ADC1-8D4CCFDB8B7A}"/>
    <cellStyle name="Comma 3 2 7 3 4 3 2" xfId="43414" xr:uid="{A919DC93-DFBB-4F4C-89A1-04793C5EEE9C}"/>
    <cellStyle name="Comma 3 2 7 3 4 3 3" xfId="30787" xr:uid="{A291180F-960A-4123-BCC2-96006653BA28}"/>
    <cellStyle name="Comma 3 2 7 3 4 4" xfId="18159" xr:uid="{2E0F26CF-79A6-4F4E-83EA-239114312FF1}"/>
    <cellStyle name="Comma 3 2 7 3 4 4 2" xfId="37133" xr:uid="{BF4A9F1F-DA23-46CB-8EC5-32E9C61EE2DC}"/>
    <cellStyle name="Comma 3 2 7 3 4 5" xfId="24494" xr:uid="{E6B5C551-2D8B-40D0-B704-33993C2591B0}"/>
    <cellStyle name="Comma 3 2 7 3 5" xfId="6046" xr:uid="{63B744EB-E75C-4BC8-884D-45A68861D954}"/>
    <cellStyle name="Comma 3 2 7 3 5 2" xfId="13411" xr:uid="{22DC04D7-98EC-4757-BB21-7C0ECB6C29B6}"/>
    <cellStyle name="Comma 3 2 7 3 5 2 2" xfId="46027" xr:uid="{301D9346-0D93-4940-BDA4-EEB3CE2D4AA7}"/>
    <cellStyle name="Comma 3 2 7 3 5 2 3" xfId="33400" xr:uid="{CB9419D2-16DF-4C3F-8A48-FEE0C25F1728}"/>
    <cellStyle name="Comma 3 2 7 3 5 3" xfId="20771" xr:uid="{87293C8B-AA28-45E0-AB24-16B75106F753}"/>
    <cellStyle name="Comma 3 2 7 3 5 3 2" xfId="39746" xr:uid="{92E12C8B-E26B-4653-A216-61B2C7ED8472}"/>
    <cellStyle name="Comma 3 2 7 3 5 4" xfId="27107" xr:uid="{B443CBE5-D2CB-42CC-96B6-5667104DF5EB}"/>
    <cellStyle name="Comma 3 2 7 3 6" xfId="9919" xr:uid="{5F955457-6AEB-4E67-9D1D-12BBAE887D82}"/>
    <cellStyle name="Comma 3 2 7 3 6 2" xfId="42530" xr:uid="{D1339096-436D-4146-A677-39C553E58E9A}"/>
    <cellStyle name="Comma 3 2 7 3 6 3" xfId="29903" xr:uid="{57033B31-0BA6-4C3F-99D9-BCA13D0D7D37}"/>
    <cellStyle name="Comma 3 2 7 3 7" xfId="17279" xr:uid="{2AEE6CEE-E932-4341-96FE-130D286279B8}"/>
    <cellStyle name="Comma 3 2 7 3 7 2" xfId="36217" xr:uid="{89573D6C-20CD-4867-956C-5AAFEC659F06}"/>
    <cellStyle name="Comma 3 2 7 3 8" xfId="23606" xr:uid="{23D06D79-1FC8-44C6-B94A-CE1B93BF51EA}"/>
    <cellStyle name="Comma 3 2 7 4" xfId="2835" xr:uid="{BA36A455-C5E1-47C2-8F47-CC4CFDC3897B}"/>
    <cellStyle name="Comma 3 2 7 4 2" xfId="4569" xr:uid="{EA1225C2-9759-4141-BCEE-3D2D5D0D828E}"/>
    <cellStyle name="Comma 3 2 7 4 2 2" xfId="8067" xr:uid="{560EB46F-9AFA-4BBA-BD0D-7B008E114734}"/>
    <cellStyle name="Comma 3 2 7 4 2 2 2" xfId="15432" xr:uid="{59FDA80C-E4AB-412F-B694-FFDBC9B44273}"/>
    <cellStyle name="Comma 3 2 7 4 2 2 2 2" xfId="48048" xr:uid="{A1E39D25-D466-40A5-A964-A2291F0D80B9}"/>
    <cellStyle name="Comma 3 2 7 4 2 2 2 3" xfId="35421" xr:uid="{601DE08F-830A-4E0F-BBB3-21E049157DCC}"/>
    <cellStyle name="Comma 3 2 7 4 2 2 3" xfId="22792" xr:uid="{BE0327BD-CEA7-4971-A036-E3A2C6F172ED}"/>
    <cellStyle name="Comma 3 2 7 4 2 2 3 2" xfId="41767" xr:uid="{57572EE9-3E3D-4CF6-94BA-88E045B618F3}"/>
    <cellStyle name="Comma 3 2 7 4 2 2 4" xfId="29128" xr:uid="{08C10B4A-59C6-4D8F-B424-9A8F93C2594F}"/>
    <cellStyle name="Comma 3 2 7 4 2 3" xfId="5449" xr:uid="{2FB1AEC3-140D-4935-AE68-1C0177DC76D7}"/>
    <cellStyle name="Comma 3 2 7 4 2 3 2" xfId="12814" xr:uid="{4C0A2987-4CD7-4623-94D9-1018D735589A}"/>
    <cellStyle name="Comma 3 2 7 4 2 3 2 2" xfId="45430" xr:uid="{5DA6DD8A-AC55-4F3C-A12B-467BF8D25C84}"/>
    <cellStyle name="Comma 3 2 7 4 2 3 2 3" xfId="32803" xr:uid="{37E47EE9-84A4-4138-9A4A-E43AC6B57753}"/>
    <cellStyle name="Comma 3 2 7 4 2 3 3" xfId="20174" xr:uid="{1B1D97BC-B035-4A03-8DBD-3C09F58142CC}"/>
    <cellStyle name="Comma 3 2 7 4 2 3 3 2" xfId="39149" xr:uid="{FA7456A8-BAAF-4C24-BFBA-D6127406442B}"/>
    <cellStyle name="Comma 3 2 7 4 2 3 4" xfId="26510" xr:uid="{081C3AB9-D7D2-438F-8DF1-9968E9307B9D}"/>
    <cellStyle name="Comma 3 2 7 4 2 4" xfId="11935" xr:uid="{ED462689-D0D8-4233-B98D-7FB51B19C3AA}"/>
    <cellStyle name="Comma 3 2 7 4 2 4 2" xfId="44551" xr:uid="{A7B66D99-137E-4D2D-9AB4-2ACEFE1CD317}"/>
    <cellStyle name="Comma 3 2 7 4 2 4 3" xfId="31924" xr:uid="{C4229C4A-4BFA-403B-9470-958F70524EC8}"/>
    <cellStyle name="Comma 3 2 7 4 2 5" xfId="19295" xr:uid="{C14C149E-01BB-44C6-AB5C-1FF8303E4159}"/>
    <cellStyle name="Comma 3 2 7 4 2 5 2" xfId="38270" xr:uid="{C5D0A365-39C6-4529-B065-5508E771753A}"/>
    <cellStyle name="Comma 3 2 7 4 2 6" xfId="25631" xr:uid="{E9D74BBB-6181-447E-B665-CA0D0496BBF6}"/>
    <cellStyle name="Comma 3 2 7 4 3" xfId="3714" xr:uid="{171F01F4-26A3-43DF-943F-9745851AF0BD}"/>
    <cellStyle name="Comma 3 2 7 4 3 2" xfId="7211" xr:uid="{58AAE76A-798B-407C-92E3-012DD73E75D5}"/>
    <cellStyle name="Comma 3 2 7 4 3 2 2" xfId="14576" xr:uid="{B6F031F7-ECA1-4FBF-B752-C61DEE02FA44}"/>
    <cellStyle name="Comma 3 2 7 4 3 2 2 2" xfId="47192" xr:uid="{8564DF07-031C-4F16-AEFA-59AE457526B4}"/>
    <cellStyle name="Comma 3 2 7 4 3 2 2 3" xfId="34565" xr:uid="{98C6416F-729B-4A4E-AA0A-138A1DC0A4A5}"/>
    <cellStyle name="Comma 3 2 7 4 3 2 3" xfId="21936" xr:uid="{19A0FCD5-87DB-4EEE-A6B8-C16F4128E4C6}"/>
    <cellStyle name="Comma 3 2 7 4 3 2 3 2" xfId="40911" xr:uid="{216CB9C3-34D3-4214-956A-D08D9F73DDBE}"/>
    <cellStyle name="Comma 3 2 7 4 3 2 4" xfId="28272" xr:uid="{AE1F4CE9-8206-414E-802A-39E24079FA75}"/>
    <cellStyle name="Comma 3 2 7 4 3 3" xfId="11080" xr:uid="{2FB3FF04-F3AD-40CB-A1AF-9B83F5030147}"/>
    <cellStyle name="Comma 3 2 7 4 3 3 2" xfId="43695" xr:uid="{4BF096F3-FC75-4B7C-A4C8-9B6FFAD60E61}"/>
    <cellStyle name="Comma 3 2 7 4 3 3 3" xfId="31068" xr:uid="{79CBE2D3-830F-471D-BF2C-9F04EFE42B73}"/>
    <cellStyle name="Comma 3 2 7 4 3 4" xfId="18440" xr:uid="{5D9ADC54-4036-4EF6-BB2E-5C68CF3A44C2}"/>
    <cellStyle name="Comma 3 2 7 4 3 4 2" xfId="37414" xr:uid="{D8278910-625B-41E0-9878-D7F9C86AA8D8}"/>
    <cellStyle name="Comma 3 2 7 4 3 5" xfId="24775" xr:uid="{E2B8A34D-1E32-470A-B3F9-15355C0776CE}"/>
    <cellStyle name="Comma 3 2 7 4 4" xfId="6334" xr:uid="{3856DC0C-C8A2-4260-8CDE-83667B6176A3}"/>
    <cellStyle name="Comma 3 2 7 4 4 2" xfId="13699" xr:uid="{3D6EF7F1-3E62-43CE-8028-6AA861C81456}"/>
    <cellStyle name="Comma 3 2 7 4 4 2 2" xfId="46315" xr:uid="{0698D488-40A3-4DCD-92A8-DC9FB14A1C03}"/>
    <cellStyle name="Comma 3 2 7 4 4 2 3" xfId="33688" xr:uid="{081079E3-11E1-4C52-9E76-34A17044EFFC}"/>
    <cellStyle name="Comma 3 2 7 4 4 3" xfId="21059" xr:uid="{A399427B-B2A5-4F2F-8D4A-E482946A96FB}"/>
    <cellStyle name="Comma 3 2 7 4 4 3 2" xfId="40034" xr:uid="{42E6514E-5734-45DC-97F1-B13DB6294EE1}"/>
    <cellStyle name="Comma 3 2 7 4 4 4" xfId="27395" xr:uid="{4E7E9510-191A-4AD2-9F96-C6B081628134}"/>
    <cellStyle name="Comma 3 2 7 4 5" xfId="10205" xr:uid="{A08EEEEB-A387-4A20-BA10-706DDE2AC1D1}"/>
    <cellStyle name="Comma 3 2 7 4 5 2" xfId="42818" xr:uid="{8C47BBC9-FAF9-4E64-872A-CDE4585EDD43}"/>
    <cellStyle name="Comma 3 2 7 4 5 3" xfId="30191" xr:uid="{26C97388-73EF-4F50-BF0C-76BD92C090D1}"/>
    <cellStyle name="Comma 3 2 7 4 6" xfId="17565" xr:uid="{B5FEF916-E18A-476B-BB46-F7BF49E572FD}"/>
    <cellStyle name="Comma 3 2 7 4 6 2" xfId="36537" xr:uid="{AD5A5154-F8AA-4690-ABC6-E7BAB2ECD1E8}"/>
    <cellStyle name="Comma 3 2 7 4 7" xfId="23898" xr:uid="{58AA8077-3E19-4ABA-B328-985F3CEC3F6D}"/>
    <cellStyle name="Comma 3 2 7 5" xfId="4131" xr:uid="{7F837704-85E2-47BC-AA1C-7E153F095801}"/>
    <cellStyle name="Comma 3 2 7 5 2" xfId="7628" xr:uid="{D3ABA979-CC99-420F-BC21-274A809FD034}"/>
    <cellStyle name="Comma 3 2 7 5 2 2" xfId="14993" xr:uid="{E5D0570C-C6C4-4714-B700-3C4E368FAA0D}"/>
    <cellStyle name="Comma 3 2 7 5 2 2 2" xfId="47609" xr:uid="{86560E1A-D18F-490D-8606-3D9610888608}"/>
    <cellStyle name="Comma 3 2 7 5 2 2 3" xfId="34982" xr:uid="{1877864F-70CA-40BA-B77A-265609E517DB}"/>
    <cellStyle name="Comma 3 2 7 5 2 3" xfId="22353" xr:uid="{74CA66E8-4BEA-4996-A600-5737FC8F5B8B}"/>
    <cellStyle name="Comma 3 2 7 5 2 3 2" xfId="41328" xr:uid="{E2A2AD1C-2B8A-4D3E-8AA3-2737CEAB557D}"/>
    <cellStyle name="Comma 3 2 7 5 2 4" xfId="28689" xr:uid="{44141EB4-B0D0-4A48-9E68-EE22B36A6326}"/>
    <cellStyle name="Comma 3 2 7 5 3" xfId="5007" xr:uid="{11921453-5F11-461F-A4E0-E617F9A693D0}"/>
    <cellStyle name="Comma 3 2 7 5 3 2" xfId="12372" xr:uid="{604B7EF6-20B1-4BE0-8D9C-9A7BE22663C7}"/>
    <cellStyle name="Comma 3 2 7 5 3 2 2" xfId="44988" xr:uid="{699490D4-D96A-4F5F-BFAA-D6EE40BE50D9}"/>
    <cellStyle name="Comma 3 2 7 5 3 2 3" xfId="32361" xr:uid="{BD8A27DC-71F4-4D2B-B625-F70EC07AAB4A}"/>
    <cellStyle name="Comma 3 2 7 5 3 3" xfId="19732" xr:uid="{B0F37CE5-16E3-463A-8E23-0C9F498C446A}"/>
    <cellStyle name="Comma 3 2 7 5 3 3 2" xfId="38707" xr:uid="{52A1149A-80C8-469D-8257-333CFF7CCE39}"/>
    <cellStyle name="Comma 3 2 7 5 3 4" xfId="26068" xr:uid="{ACCBC24A-57DC-4C98-923E-8901C1F2B08B}"/>
    <cellStyle name="Comma 3 2 7 5 4" xfId="11497" xr:uid="{FA78934C-38B5-42FB-B793-7DB000AB0779}"/>
    <cellStyle name="Comma 3 2 7 5 4 2" xfId="44112" xr:uid="{1A3A12B7-027A-4F9D-800B-D1AF12011D75}"/>
    <cellStyle name="Comma 3 2 7 5 4 3" xfId="31485" xr:uid="{7BF496B5-EA5C-4A3B-8DB2-DD8C69FEE4C7}"/>
    <cellStyle name="Comma 3 2 7 5 5" xfId="18857" xr:uid="{9E029E75-5C74-4B46-8197-710F56B4FDE2}"/>
    <cellStyle name="Comma 3 2 7 5 5 2" xfId="37831" xr:uid="{CC4BB4D9-F4F6-4EA3-9412-DD66B29F4EF6}"/>
    <cellStyle name="Comma 3 2 7 5 6" xfId="25192" xr:uid="{D8ABB0FD-6A8D-4C5D-B124-57314D795781}"/>
    <cellStyle name="Comma 3 2 7 6" xfId="3281" xr:uid="{1C308558-88AA-4CBA-AACD-733F8D586586}"/>
    <cellStyle name="Comma 3 2 7 6 2" xfId="6778" xr:uid="{68299649-19C3-4578-BF36-349B62D9BD9E}"/>
    <cellStyle name="Comma 3 2 7 6 2 2" xfId="14143" xr:uid="{F8DE2D31-1A98-446A-9021-765E32982615}"/>
    <cellStyle name="Comma 3 2 7 6 2 2 2" xfId="46759" xr:uid="{9E1AC284-20D4-49B7-8283-20783CDCDFA0}"/>
    <cellStyle name="Comma 3 2 7 6 2 2 3" xfId="34132" xr:uid="{1FF05648-9771-46B4-8510-4FFB691D7544}"/>
    <cellStyle name="Comma 3 2 7 6 2 3" xfId="21503" xr:uid="{D7668176-8836-4DEB-8046-08B2C1794B83}"/>
    <cellStyle name="Comma 3 2 7 6 2 3 2" xfId="40478" xr:uid="{1FC5DED2-F2BD-405B-BECD-203B96ECB64E}"/>
    <cellStyle name="Comma 3 2 7 6 2 4" xfId="27839" xr:uid="{2DD813F2-5F3B-442F-BE75-21F40088EBD7}"/>
    <cellStyle name="Comma 3 2 7 6 3" xfId="10647" xr:uid="{8D2D186F-5A33-4E33-BF2F-8AE91E04B757}"/>
    <cellStyle name="Comma 3 2 7 6 3 2" xfId="43262" xr:uid="{84AAE006-4220-450E-8A7A-5CB0A4B230E8}"/>
    <cellStyle name="Comma 3 2 7 6 3 3" xfId="30635" xr:uid="{7FFFBF4B-FB13-4DC6-94C9-53E0E7BBB575}"/>
    <cellStyle name="Comma 3 2 7 6 4" xfId="18007" xr:uid="{06ADD366-DC0F-455B-B962-9A48206A52AE}"/>
    <cellStyle name="Comma 3 2 7 6 4 2" xfId="36981" xr:uid="{2122E4B9-2E3C-46C5-A27C-F7C33123A44D}"/>
    <cellStyle name="Comma 3 2 7 6 5" xfId="24342" xr:uid="{E06D31F6-DA83-4A24-A0A3-7D6E9FDC557B}"/>
    <cellStyle name="Comma 3 2 7 7" xfId="5892" xr:uid="{67737982-E4C7-4B49-B223-479EFBC1B87A}"/>
    <cellStyle name="Comma 3 2 7 7 2" xfId="13257" xr:uid="{BFB84B0E-2C11-4154-A0A8-407CA9E79D3E}"/>
    <cellStyle name="Comma 3 2 7 7 2 2" xfId="45873" xr:uid="{0B3175E4-BED4-4BAC-B260-3390321BD326}"/>
    <cellStyle name="Comma 3 2 7 7 2 3" xfId="33246" xr:uid="{12B055EA-6262-44CF-BF06-5E45B81F3001}"/>
    <cellStyle name="Comma 3 2 7 7 3" xfId="20617" xr:uid="{8F5A7EC9-1BF5-4B27-BE99-F0FC5D96D8F4}"/>
    <cellStyle name="Comma 3 2 7 7 3 2" xfId="39592" xr:uid="{48B325E5-F730-4A98-B961-5BF929C2720B}"/>
    <cellStyle name="Comma 3 2 7 7 4" xfId="26953" xr:uid="{2E9AC7A3-121D-4E74-88B7-904F3BBFA759}"/>
    <cellStyle name="Comma 3 2 7 8" xfId="2310" xr:uid="{EA35EEC0-9683-447F-81AC-D14B4A15D3B9}"/>
    <cellStyle name="Comma 3 2 7 8 2" xfId="9765" xr:uid="{264F8289-4897-49FA-92B2-FCEFF90780EE}"/>
    <cellStyle name="Comma 3 2 7 8 2 2" xfId="42376" xr:uid="{A0BCF875-D4BA-4038-8F33-065728A4CE65}"/>
    <cellStyle name="Comma 3 2 7 8 3" xfId="17125" xr:uid="{5FA6F78D-3427-421C-ABD1-F921B0E0C6AF}"/>
    <cellStyle name="Comma 3 2 7 8 4" xfId="29749" xr:uid="{2C51599A-FB08-48A9-BBAE-0E89C55D4E4B}"/>
    <cellStyle name="Comma 3 2 7 9" xfId="1991" xr:uid="{38D58D82-9EC6-48A1-A97A-EBA2666C0B52}"/>
    <cellStyle name="Comma 3 2 7 9 2" xfId="9528" xr:uid="{CC1166E9-F020-4B60-BEE2-9BF9DA574C41}"/>
    <cellStyle name="Comma 3 2 7 9 3" xfId="16888" xr:uid="{88FE5AAE-E44A-4A0B-BA36-987B887AD35F}"/>
    <cellStyle name="Comma 3 2 7 9 4" xfId="36040" xr:uid="{A9D4E127-32DC-4238-984D-3CA58ACD6BBD}"/>
    <cellStyle name="Comma 3 2 8" xfId="1314" xr:uid="{EFF2E1F0-3302-42FE-8D86-58D223AD884D}"/>
    <cellStyle name="Comma 3 2 8 10" xfId="16459" xr:uid="{3C02CF9A-A7B3-4C1B-B221-32F75DC41F3E}"/>
    <cellStyle name="Comma 3 2 8 11" xfId="23423" xr:uid="{5766CEF4-D010-43CE-9BB9-4E7B6F4D11C7}"/>
    <cellStyle name="Comma 3 2 8 2" xfId="2387" xr:uid="{1B9247A8-DDEA-4188-B535-7E43170868B5}"/>
    <cellStyle name="Comma 3 2 8 2 2" xfId="2542" xr:uid="{44DFA392-0D3B-4C6F-9BD8-A83C9C9BC487}"/>
    <cellStyle name="Comma 3 2 8 2 2 2" xfId="3039" xr:uid="{BAB457B5-1A9C-4489-9E05-4D0DD8778EA2}"/>
    <cellStyle name="Comma 3 2 8 2 2 2 2" xfId="4771" xr:uid="{3415D245-1C23-4CA9-863A-98378029A1F3}"/>
    <cellStyle name="Comma 3 2 8 2 2 2 2 2" xfId="8269" xr:uid="{09BEF279-C0F1-48B6-A650-50DE1F9C6D5B}"/>
    <cellStyle name="Comma 3 2 8 2 2 2 2 2 2" xfId="15634" xr:uid="{8BF08457-7BCB-4A15-973B-F0801D63F962}"/>
    <cellStyle name="Comma 3 2 8 2 2 2 2 2 2 2" xfId="48250" xr:uid="{B9FFC2E5-BEA8-43C6-805C-9257C2A6D7CD}"/>
    <cellStyle name="Comma 3 2 8 2 2 2 2 2 2 3" xfId="35623" xr:uid="{B1DD3087-C385-4A75-99A0-0145C76DC00D}"/>
    <cellStyle name="Comma 3 2 8 2 2 2 2 2 3" xfId="22994" xr:uid="{A6D004D7-56DF-4804-8292-394CF3D8E8BE}"/>
    <cellStyle name="Comma 3 2 8 2 2 2 2 2 3 2" xfId="41969" xr:uid="{E36DF25F-8CF2-4D30-AEB2-51C56E31760B}"/>
    <cellStyle name="Comma 3 2 8 2 2 2 2 2 4" xfId="29330" xr:uid="{366B0CCA-2989-4795-A3A8-102A2104DF30}"/>
    <cellStyle name="Comma 3 2 8 2 2 2 2 3" xfId="5651" xr:uid="{BF4F6ED6-D664-4033-BE91-C5E1BE72D086}"/>
    <cellStyle name="Comma 3 2 8 2 2 2 2 3 2" xfId="13016" xr:uid="{7B3E6C8C-A4A3-4DD6-A764-C0E1363A6B48}"/>
    <cellStyle name="Comma 3 2 8 2 2 2 2 3 2 2" xfId="45632" xr:uid="{03C69C63-66D6-4952-B3AC-0A8D1B938424}"/>
    <cellStyle name="Comma 3 2 8 2 2 2 2 3 2 3" xfId="33005" xr:uid="{0490C5A3-124D-437B-B344-E4E0EAC95349}"/>
    <cellStyle name="Comma 3 2 8 2 2 2 2 3 3" xfId="20376" xr:uid="{DD62909F-C7EB-4E2B-8F45-EAE98065BFD9}"/>
    <cellStyle name="Comma 3 2 8 2 2 2 2 3 3 2" xfId="39351" xr:uid="{FDA3BE16-C79C-46BE-B3F6-C1181F31F776}"/>
    <cellStyle name="Comma 3 2 8 2 2 2 2 3 4" xfId="26712" xr:uid="{2748AA71-DB90-4423-A996-C01F7140F6A1}"/>
    <cellStyle name="Comma 3 2 8 2 2 2 2 4" xfId="12137" xr:uid="{BCE7A54A-506A-4CE2-86A7-3DC7BFFD11FF}"/>
    <cellStyle name="Comma 3 2 8 2 2 2 2 4 2" xfId="44753" xr:uid="{DC795802-BE99-4E4F-885A-5446940C605D}"/>
    <cellStyle name="Comma 3 2 8 2 2 2 2 4 3" xfId="32126" xr:uid="{6347DE6E-1237-4877-A2C2-B43941142461}"/>
    <cellStyle name="Comma 3 2 8 2 2 2 2 5" xfId="19497" xr:uid="{BDC3EC19-A5A2-40F2-BCBA-C9B127F36FF8}"/>
    <cellStyle name="Comma 3 2 8 2 2 2 2 5 2" xfId="38472" xr:uid="{B74E4091-2577-4E2E-8B39-BF522C0CA908}"/>
    <cellStyle name="Comma 3 2 8 2 2 2 2 6" xfId="25833" xr:uid="{2BCB06D2-D223-4CFF-8520-379A2DCAB97D}"/>
    <cellStyle name="Comma 3 2 8 2 2 2 3" xfId="3915" xr:uid="{204C1B6B-AE07-4D60-849B-DC45E05F890E}"/>
    <cellStyle name="Comma 3 2 8 2 2 2 3 2" xfId="7412" xr:uid="{78036394-1D40-499C-8215-479A142CA4D2}"/>
    <cellStyle name="Comma 3 2 8 2 2 2 3 2 2" xfId="14777" xr:uid="{81F52D16-6250-4D48-8F52-687CFDE0CCBF}"/>
    <cellStyle name="Comma 3 2 8 2 2 2 3 2 2 2" xfId="47393" xr:uid="{B6C53712-BA71-4D51-8C14-A6E2C642792A}"/>
    <cellStyle name="Comma 3 2 8 2 2 2 3 2 2 3" xfId="34766" xr:uid="{209BE433-1694-4028-8901-13D1CCBC9422}"/>
    <cellStyle name="Comma 3 2 8 2 2 2 3 2 3" xfId="22137" xr:uid="{AD113028-2CD3-42AA-BE88-B9C1231EF3D3}"/>
    <cellStyle name="Comma 3 2 8 2 2 2 3 2 3 2" xfId="41112" xr:uid="{425EB12F-6E24-4D7A-A207-793EF806ABC7}"/>
    <cellStyle name="Comma 3 2 8 2 2 2 3 2 4" xfId="28473" xr:uid="{15B91B82-70DB-4194-867C-086CCD35823E}"/>
    <cellStyle name="Comma 3 2 8 2 2 2 3 3" xfId="11281" xr:uid="{07BFD016-DBAE-4EBD-8030-8D7F94B7B4F2}"/>
    <cellStyle name="Comma 3 2 8 2 2 2 3 3 2" xfId="43896" xr:uid="{6CF5718E-A87A-44DE-9FFD-28B1E51CD40F}"/>
    <cellStyle name="Comma 3 2 8 2 2 2 3 3 3" xfId="31269" xr:uid="{E4CAE113-F70B-4279-9960-1712ABD28A0D}"/>
    <cellStyle name="Comma 3 2 8 2 2 2 3 4" xfId="18641" xr:uid="{45479DB3-7052-40AA-8D07-2BC54E516A1E}"/>
    <cellStyle name="Comma 3 2 8 2 2 2 3 4 2" xfId="37615" xr:uid="{331CBFEF-7815-4EAD-B244-92DB976DA051}"/>
    <cellStyle name="Comma 3 2 8 2 2 2 3 5" xfId="24976" xr:uid="{BE72B157-BEF1-40BE-93A5-001902C0F834}"/>
    <cellStyle name="Comma 3 2 8 2 2 2 4" xfId="6536" xr:uid="{A4EE841D-3BED-4EA3-ABAF-01157461C08A}"/>
    <cellStyle name="Comma 3 2 8 2 2 2 4 2" xfId="13901" xr:uid="{924E9BAC-6F1B-45BC-A180-F7FB8DD06517}"/>
    <cellStyle name="Comma 3 2 8 2 2 2 4 2 2" xfId="46517" xr:uid="{E2145238-9667-4DA2-B528-1B14E1CF4603}"/>
    <cellStyle name="Comma 3 2 8 2 2 2 4 2 3" xfId="33890" xr:uid="{41AB3438-C7E9-49C2-A066-8805897AC4F7}"/>
    <cellStyle name="Comma 3 2 8 2 2 2 4 3" xfId="21261" xr:uid="{4C979C2F-5D94-4516-BBA0-FB1FFB57E511}"/>
    <cellStyle name="Comma 3 2 8 2 2 2 4 3 2" xfId="40236" xr:uid="{03776DAC-230F-4D9B-992D-548C177E8991}"/>
    <cellStyle name="Comma 3 2 8 2 2 2 4 4" xfId="27597" xr:uid="{86D07727-4008-4267-900D-5DC4012F3B7A}"/>
    <cellStyle name="Comma 3 2 8 2 2 2 5" xfId="10407" xr:uid="{EB928CD6-E008-4780-91D2-0CB58D5F8371}"/>
    <cellStyle name="Comma 3 2 8 2 2 2 5 2" xfId="43020" xr:uid="{85BC4F6E-F424-4CD9-84CB-FA5B44858CFB}"/>
    <cellStyle name="Comma 3 2 8 2 2 2 5 3" xfId="30393" xr:uid="{44F4F42D-14D1-4ED7-85CD-6C731E4365BE}"/>
    <cellStyle name="Comma 3 2 8 2 2 2 6" xfId="17767" xr:uid="{F84408CA-077B-45EE-A712-823983828526}"/>
    <cellStyle name="Comma 3 2 8 2 2 2 6 2" xfId="36739" xr:uid="{E1AE3404-D249-4008-ABAE-68D85E9B43C7}"/>
    <cellStyle name="Comma 3 2 8 2 2 2 7" xfId="24100" xr:uid="{BFFD055F-F5CA-4466-B062-EBC42FD03C18}"/>
    <cellStyle name="Comma 3 2 8 2 2 3" xfId="4331" xr:uid="{9915387B-35C5-48A9-984E-557342BBC7EE}"/>
    <cellStyle name="Comma 3 2 8 2 2 3 2" xfId="7828" xr:uid="{63D61D40-320E-446C-9806-82E53975767D}"/>
    <cellStyle name="Comma 3 2 8 2 2 3 2 2" xfId="15193" xr:uid="{80F74890-906F-4D79-833A-8D4F64FFA0AF}"/>
    <cellStyle name="Comma 3 2 8 2 2 3 2 2 2" xfId="47809" xr:uid="{3AAD78C5-5482-42B8-B126-473286325943}"/>
    <cellStyle name="Comma 3 2 8 2 2 3 2 2 3" xfId="35182" xr:uid="{DC791C7B-AF24-4F37-8B64-10BF473ED08E}"/>
    <cellStyle name="Comma 3 2 8 2 2 3 2 3" xfId="22553" xr:uid="{3AAD7CBB-DE38-4D1B-BDD6-7D71E885C579}"/>
    <cellStyle name="Comma 3 2 8 2 2 3 2 3 2" xfId="41528" xr:uid="{DA2CA2C8-5910-426F-A561-E5F796CE9F2F}"/>
    <cellStyle name="Comma 3 2 8 2 2 3 2 4" xfId="28889" xr:uid="{6AEB4E8E-DFBE-4073-90FA-1804E94B1B11}"/>
    <cellStyle name="Comma 3 2 8 2 2 3 3" xfId="5209" xr:uid="{9C32DDB6-3720-4D0E-B802-FF97F03D2D48}"/>
    <cellStyle name="Comma 3 2 8 2 2 3 3 2" xfId="12574" xr:uid="{CE2A7474-D2E6-4ADE-A29C-42B7AF82632E}"/>
    <cellStyle name="Comma 3 2 8 2 2 3 3 2 2" xfId="45190" xr:uid="{F187BA81-08EA-420F-8C63-9A4DD2271313}"/>
    <cellStyle name="Comma 3 2 8 2 2 3 3 2 3" xfId="32563" xr:uid="{0DA8FD60-FC06-4332-99C4-0FF60F613F81}"/>
    <cellStyle name="Comma 3 2 8 2 2 3 3 3" xfId="19934" xr:uid="{5C371F1E-D0A8-40A8-8803-88632893FF6C}"/>
    <cellStyle name="Comma 3 2 8 2 2 3 3 3 2" xfId="38909" xr:uid="{DDD3B5D9-C4AD-4454-8BB7-7A03842E0CAD}"/>
    <cellStyle name="Comma 3 2 8 2 2 3 3 4" xfId="26270" xr:uid="{8CE4BBF5-9A0C-4277-A26B-D147FEF53189}"/>
    <cellStyle name="Comma 3 2 8 2 2 3 4" xfId="11697" xr:uid="{EE726BB3-F264-40A8-8E17-2F1A7E25EEEF}"/>
    <cellStyle name="Comma 3 2 8 2 2 3 4 2" xfId="44312" xr:uid="{D93250D0-8DA5-4731-8C61-CA11FBC42CF8}"/>
    <cellStyle name="Comma 3 2 8 2 2 3 4 3" xfId="31685" xr:uid="{C3ED32A9-5D9E-405B-8C49-36E51B24E56D}"/>
    <cellStyle name="Comma 3 2 8 2 2 3 5" xfId="19057" xr:uid="{E7A85AE8-811C-4007-B125-29ADFF4B57D7}"/>
    <cellStyle name="Comma 3 2 8 2 2 3 5 2" xfId="38031" xr:uid="{9A5D1F27-903E-4736-BE7B-F8C937C9E20E}"/>
    <cellStyle name="Comma 3 2 8 2 2 3 6" xfId="25392" xr:uid="{5F9E13C7-CE75-4DFB-B351-E0AE068D5070}"/>
    <cellStyle name="Comma 3 2 8 2 2 4" xfId="3481" xr:uid="{4ED92D09-3427-490B-874F-21C82C825BEB}"/>
    <cellStyle name="Comma 3 2 8 2 2 4 2" xfId="6978" xr:uid="{A2198F9F-6B79-42A2-A3E3-0473706D53BE}"/>
    <cellStyle name="Comma 3 2 8 2 2 4 2 2" xfId="14343" xr:uid="{7A6E84D5-9861-4755-8873-CA9FE9B185C3}"/>
    <cellStyle name="Comma 3 2 8 2 2 4 2 2 2" xfId="46959" xr:uid="{E7104179-0402-48F2-98E8-F06B953B1439}"/>
    <cellStyle name="Comma 3 2 8 2 2 4 2 2 3" xfId="34332" xr:uid="{C1BB9BF0-ED43-4A7D-B733-B44DB4598E99}"/>
    <cellStyle name="Comma 3 2 8 2 2 4 2 3" xfId="21703" xr:uid="{98ABF925-3A63-4718-BAC5-57B5134BABE6}"/>
    <cellStyle name="Comma 3 2 8 2 2 4 2 3 2" xfId="40678" xr:uid="{11CD8829-6483-46EE-9B4C-3D026CE6544E}"/>
    <cellStyle name="Comma 3 2 8 2 2 4 2 4" xfId="28039" xr:uid="{5AE08771-695B-45C0-9F98-36C4E77E594D}"/>
    <cellStyle name="Comma 3 2 8 2 2 4 3" xfId="10847" xr:uid="{FC8BFFD3-7CF7-4188-86B4-3B9AC9DC065E}"/>
    <cellStyle name="Comma 3 2 8 2 2 4 3 2" xfId="43462" xr:uid="{34D6236F-A150-4F32-8282-8239C8D3DC0B}"/>
    <cellStyle name="Comma 3 2 8 2 2 4 3 3" xfId="30835" xr:uid="{F3C86A3B-EFD8-4F76-97F0-D3391EE8D2F4}"/>
    <cellStyle name="Comma 3 2 8 2 2 4 4" xfId="18207" xr:uid="{CD54DC25-1610-45CF-A80C-B410A574D169}"/>
    <cellStyle name="Comma 3 2 8 2 2 4 4 2" xfId="37181" xr:uid="{29788CAE-8831-4BBE-84E3-24F296D97900}"/>
    <cellStyle name="Comma 3 2 8 2 2 4 5" xfId="24542" xr:uid="{158022BE-C54B-4F0A-98FE-78BDBFA24061}"/>
    <cellStyle name="Comma 3 2 8 2 2 5" xfId="6094" xr:uid="{EACB121E-6F5A-495E-955C-D09F36F3B6C3}"/>
    <cellStyle name="Comma 3 2 8 2 2 5 2" xfId="13459" xr:uid="{2724CB92-8A9E-470F-8E08-F20443BDF6F9}"/>
    <cellStyle name="Comma 3 2 8 2 2 5 2 2" xfId="46075" xr:uid="{35778A95-64CC-49FB-B754-D5F3EE46E66F}"/>
    <cellStyle name="Comma 3 2 8 2 2 5 2 3" xfId="33448" xr:uid="{34DE21BF-6A42-433D-A406-5774E90AEA5C}"/>
    <cellStyle name="Comma 3 2 8 2 2 5 3" xfId="20819" xr:uid="{ECE62551-476B-472D-A1C5-036D39934071}"/>
    <cellStyle name="Comma 3 2 8 2 2 5 3 2" xfId="39794" xr:uid="{D944AA36-9A48-468F-BCCE-06CDB18B768C}"/>
    <cellStyle name="Comma 3 2 8 2 2 5 4" xfId="27155" xr:uid="{CE79EE8F-0E79-4B78-8B7F-2ECC9FC4457A}"/>
    <cellStyle name="Comma 3 2 8 2 2 6" xfId="9967" xr:uid="{66799BB8-649E-4FB8-B34A-2373FB9C52DA}"/>
    <cellStyle name="Comma 3 2 8 2 2 6 2" xfId="42578" xr:uid="{95D4C8F3-C269-4A4C-A19D-04DF8D3C7CC4}"/>
    <cellStyle name="Comma 3 2 8 2 2 6 3" xfId="29951" xr:uid="{13AF7204-534E-4904-BAFD-E9C25FE2139A}"/>
    <cellStyle name="Comma 3 2 8 2 2 7" xfId="17327" xr:uid="{AF7B3DFD-044A-406F-9AF6-F536D0EA3C74}"/>
    <cellStyle name="Comma 3 2 8 2 2 7 2" xfId="36265" xr:uid="{86C808DE-8879-4833-B13B-54A24A15014D}"/>
    <cellStyle name="Comma 3 2 8 2 2 8" xfId="23654" xr:uid="{2896BDD7-975A-4283-BD75-389A3647A40A}"/>
    <cellStyle name="Comma 3 2 8 2 3" xfId="2884" xr:uid="{8BE54200-11C1-42F2-B328-3D4CB7B50AE3}"/>
    <cellStyle name="Comma 3 2 8 2 3 2" xfId="4616" xr:uid="{858F8B36-9868-45A7-A9D5-2B578A65028B}"/>
    <cellStyle name="Comma 3 2 8 2 3 2 2" xfId="8114" xr:uid="{46B0D31C-161B-49AD-8FA6-D487C385C5E9}"/>
    <cellStyle name="Comma 3 2 8 2 3 2 2 2" xfId="15479" xr:uid="{D0F960F8-3395-4BA6-BF15-15B6A03F27EA}"/>
    <cellStyle name="Comma 3 2 8 2 3 2 2 2 2" xfId="48095" xr:uid="{46D45E4D-0C9D-4B61-A88E-C6EF96DD0829}"/>
    <cellStyle name="Comma 3 2 8 2 3 2 2 2 3" xfId="35468" xr:uid="{E14EFA72-5CA1-46BE-B0EA-6BAFD0F6DD7C}"/>
    <cellStyle name="Comma 3 2 8 2 3 2 2 3" xfId="22839" xr:uid="{345DDE5F-ECFE-4A41-8F33-B607A430FDA6}"/>
    <cellStyle name="Comma 3 2 8 2 3 2 2 3 2" xfId="41814" xr:uid="{8A4AD166-95A3-4989-B50C-1CC1A803B4EB}"/>
    <cellStyle name="Comma 3 2 8 2 3 2 2 4" xfId="29175" xr:uid="{FF6B6844-2DC6-4D3B-B214-CAE939099961}"/>
    <cellStyle name="Comma 3 2 8 2 3 2 3" xfId="5496" xr:uid="{DB7A671F-1F89-4D2B-916A-A11EEF398252}"/>
    <cellStyle name="Comma 3 2 8 2 3 2 3 2" xfId="12861" xr:uid="{37552F08-1353-4B1B-8023-426D708964A2}"/>
    <cellStyle name="Comma 3 2 8 2 3 2 3 2 2" xfId="45477" xr:uid="{7A85B2B7-D8F4-4341-93ED-4D9FF1921FDE}"/>
    <cellStyle name="Comma 3 2 8 2 3 2 3 2 3" xfId="32850" xr:uid="{363B5778-9779-45E4-ABBF-CF47A1492056}"/>
    <cellStyle name="Comma 3 2 8 2 3 2 3 3" xfId="20221" xr:uid="{07678B1F-E7F3-46CC-B640-3760556CA768}"/>
    <cellStyle name="Comma 3 2 8 2 3 2 3 3 2" xfId="39196" xr:uid="{764FCC6E-BD42-4490-9810-AD2B9492A3CB}"/>
    <cellStyle name="Comma 3 2 8 2 3 2 3 4" xfId="26557" xr:uid="{3D2AF733-8521-41FE-B93C-D7686714EF8F}"/>
    <cellStyle name="Comma 3 2 8 2 3 2 4" xfId="11982" xr:uid="{298B352A-3D63-403B-B734-FB5CF28B8FAA}"/>
    <cellStyle name="Comma 3 2 8 2 3 2 4 2" xfId="44598" xr:uid="{AEEB3BB5-AF72-4E65-9F35-C09A8E6DB124}"/>
    <cellStyle name="Comma 3 2 8 2 3 2 4 3" xfId="31971" xr:uid="{8CD41129-EB2B-4DEA-856D-49A88AC566A4}"/>
    <cellStyle name="Comma 3 2 8 2 3 2 5" xfId="19342" xr:uid="{ED4AFC6E-2066-42F9-B7BA-0A3E767749AE}"/>
    <cellStyle name="Comma 3 2 8 2 3 2 5 2" xfId="38317" xr:uid="{A73813BD-9292-4400-91AB-9389376EF047}"/>
    <cellStyle name="Comma 3 2 8 2 3 2 6" xfId="25678" xr:uid="{511EFB27-C90B-48A6-9298-B43C2983B1D8}"/>
    <cellStyle name="Comma 3 2 8 2 3 3" xfId="3761" xr:uid="{91321817-4921-483D-8BAA-C34F85FA5240}"/>
    <cellStyle name="Comma 3 2 8 2 3 3 2" xfId="7258" xr:uid="{ECE252F8-FB9E-4E74-BF66-B08662AB857A}"/>
    <cellStyle name="Comma 3 2 8 2 3 3 2 2" xfId="14623" xr:uid="{0F0C8B06-6FFA-486E-9347-BA30615D3A29}"/>
    <cellStyle name="Comma 3 2 8 2 3 3 2 2 2" xfId="47239" xr:uid="{FF717CA5-2BC8-4997-8FB4-51EA1C9DF266}"/>
    <cellStyle name="Comma 3 2 8 2 3 3 2 2 3" xfId="34612" xr:uid="{F6DE2320-9B0C-4DD5-8781-EDAEA66C4C5B}"/>
    <cellStyle name="Comma 3 2 8 2 3 3 2 3" xfId="21983" xr:uid="{7A5055AB-48A7-4D41-90F2-132BE598C05D}"/>
    <cellStyle name="Comma 3 2 8 2 3 3 2 3 2" xfId="40958" xr:uid="{0C21255E-3682-4BFB-9710-DA053021E460}"/>
    <cellStyle name="Comma 3 2 8 2 3 3 2 4" xfId="28319" xr:uid="{1DC8A153-7BFF-4251-984B-CD0EB793ADF5}"/>
    <cellStyle name="Comma 3 2 8 2 3 3 3" xfId="11127" xr:uid="{80B9B7B3-690D-4A05-94FB-4217E6FB1682}"/>
    <cellStyle name="Comma 3 2 8 2 3 3 3 2" xfId="43742" xr:uid="{762665CF-803D-4B88-8668-3CE9312CAD1E}"/>
    <cellStyle name="Comma 3 2 8 2 3 3 3 3" xfId="31115" xr:uid="{FF59F8C1-F150-4968-AE29-692BF17B6F71}"/>
    <cellStyle name="Comma 3 2 8 2 3 3 4" xfId="18487" xr:uid="{3F8D95E5-581F-4D1F-908A-5FEFCAF50C6F}"/>
    <cellStyle name="Comma 3 2 8 2 3 3 4 2" xfId="37461" xr:uid="{ADF56572-60DA-4F95-86E4-06FFE76C4DD9}"/>
    <cellStyle name="Comma 3 2 8 2 3 3 5" xfId="24822" xr:uid="{131A505F-477D-4607-809C-1E6BE761E3B6}"/>
    <cellStyle name="Comma 3 2 8 2 3 4" xfId="6381" xr:uid="{326F6B46-602D-4587-900C-9DBB54BDD3CB}"/>
    <cellStyle name="Comma 3 2 8 2 3 4 2" xfId="13746" xr:uid="{3F197986-7345-43FD-921B-12918B294E26}"/>
    <cellStyle name="Comma 3 2 8 2 3 4 2 2" xfId="46362" xr:uid="{73E92006-B68E-4219-B298-3860CC41CFB4}"/>
    <cellStyle name="Comma 3 2 8 2 3 4 2 3" xfId="33735" xr:uid="{41249E2E-8AF0-456F-B77C-CFD2CB10FF10}"/>
    <cellStyle name="Comma 3 2 8 2 3 4 3" xfId="21106" xr:uid="{B0429CFA-7D0A-4F33-9E7D-6D3F6BB8D6AE}"/>
    <cellStyle name="Comma 3 2 8 2 3 4 3 2" xfId="40081" xr:uid="{186D0EB5-3190-406C-B82D-CE03CEE60C77}"/>
    <cellStyle name="Comma 3 2 8 2 3 4 4" xfId="27442" xr:uid="{486B0DEF-90FA-4A99-B45F-F4393FC2544E}"/>
    <cellStyle name="Comma 3 2 8 2 3 5" xfId="10252" xr:uid="{568E37B4-7D86-4823-AE76-9C26C428EB9B}"/>
    <cellStyle name="Comma 3 2 8 2 3 5 2" xfId="42865" xr:uid="{CC4937FC-333D-405E-B378-96498039E8A1}"/>
    <cellStyle name="Comma 3 2 8 2 3 5 3" xfId="30238" xr:uid="{785137D6-5537-406E-AC41-0CBF50C1701D}"/>
    <cellStyle name="Comma 3 2 8 2 3 6" xfId="17612" xr:uid="{42441795-136C-42F2-9338-D2586B83E39D}"/>
    <cellStyle name="Comma 3 2 8 2 3 6 2" xfId="36584" xr:uid="{198A4EB7-463F-462D-8471-437039E82BF6}"/>
    <cellStyle name="Comma 3 2 8 2 3 7" xfId="23945" xr:uid="{565F7F0D-E7A9-4EF2-B293-054A74329AED}"/>
    <cellStyle name="Comma 3 2 8 2 4" xfId="4177" xr:uid="{BB5CD38D-72A4-4543-A009-6D6B85DDE34D}"/>
    <cellStyle name="Comma 3 2 8 2 4 2" xfId="7674" xr:uid="{151BCBEA-C4E0-4CFF-991D-EE6B0C0A7446}"/>
    <cellStyle name="Comma 3 2 8 2 4 2 2" xfId="15039" xr:uid="{444F19B8-0CEF-42E0-8DD5-2B6EFAA8BCB9}"/>
    <cellStyle name="Comma 3 2 8 2 4 2 2 2" xfId="47655" xr:uid="{171D12A8-2316-4963-B608-1BA6AC422E6D}"/>
    <cellStyle name="Comma 3 2 8 2 4 2 2 3" xfId="35028" xr:uid="{15C7DD8B-6CBF-4ED9-9FB7-892D491F3F06}"/>
    <cellStyle name="Comma 3 2 8 2 4 2 3" xfId="22399" xr:uid="{B00CA2D8-4A28-4A7E-8A18-418DAD4C05C0}"/>
    <cellStyle name="Comma 3 2 8 2 4 2 3 2" xfId="41374" xr:uid="{9FB82896-0045-4E0C-8695-C3B52EBBA484}"/>
    <cellStyle name="Comma 3 2 8 2 4 2 4" xfId="28735" xr:uid="{4295A8C8-B576-41C8-ADD2-89C4B963A4ED}"/>
    <cellStyle name="Comma 3 2 8 2 4 3" xfId="5054" xr:uid="{F5BD3F03-39C2-45A8-BFED-B21504096BE0}"/>
    <cellStyle name="Comma 3 2 8 2 4 3 2" xfId="12419" xr:uid="{1A8CB7C1-E3D3-47B5-8D0B-4C954079B2CB}"/>
    <cellStyle name="Comma 3 2 8 2 4 3 2 2" xfId="45035" xr:uid="{9A5E5B27-5EA8-4D6D-AA4F-AFB73E017F51}"/>
    <cellStyle name="Comma 3 2 8 2 4 3 2 3" xfId="32408" xr:uid="{00C02CE8-15A3-4C3C-9B5A-7C0362AC56B0}"/>
    <cellStyle name="Comma 3 2 8 2 4 3 3" xfId="19779" xr:uid="{FCF530E2-FD3E-4267-A558-52A776815620}"/>
    <cellStyle name="Comma 3 2 8 2 4 3 3 2" xfId="38754" xr:uid="{D80DA38F-F685-4966-9A28-20DA4DD07FF4}"/>
    <cellStyle name="Comma 3 2 8 2 4 3 4" xfId="26115" xr:uid="{21CA8DE7-2638-4ACB-B7B8-09C4ED74F63B}"/>
    <cellStyle name="Comma 3 2 8 2 4 4" xfId="11543" xr:uid="{93DDBF83-14F0-4F67-8400-7D4936DC32E8}"/>
    <cellStyle name="Comma 3 2 8 2 4 4 2" xfId="44158" xr:uid="{6088AF4B-B877-4DB8-ADB6-C0028D3858DD}"/>
    <cellStyle name="Comma 3 2 8 2 4 4 3" xfId="31531" xr:uid="{CD7435C6-175D-4423-B965-A5283AED2C73}"/>
    <cellStyle name="Comma 3 2 8 2 4 5" xfId="18903" xr:uid="{ADEF4C89-094C-460C-B41A-E0A9891B1F77}"/>
    <cellStyle name="Comma 3 2 8 2 4 5 2" xfId="37877" xr:uid="{B6B9808D-828D-4ED5-8AAF-B5C9152DE439}"/>
    <cellStyle name="Comma 3 2 8 2 4 6" xfId="25238" xr:uid="{F177A940-4705-4B7C-8C38-A967F1C324F2}"/>
    <cellStyle name="Comma 3 2 8 2 5" xfId="3327" xr:uid="{B075EB7A-C310-4F05-BE93-B33E5A3BAA5B}"/>
    <cellStyle name="Comma 3 2 8 2 5 2" xfId="6824" xr:uid="{E8742380-5823-4A2E-BBC5-DFE6E76E3E60}"/>
    <cellStyle name="Comma 3 2 8 2 5 2 2" xfId="14189" xr:uid="{5403FF30-B543-4CEF-B8F3-20E40951E783}"/>
    <cellStyle name="Comma 3 2 8 2 5 2 2 2" xfId="46805" xr:uid="{404473A7-EA63-4900-852E-9EA515F2C0CE}"/>
    <cellStyle name="Comma 3 2 8 2 5 2 2 3" xfId="34178" xr:uid="{A5B55D2D-0B6F-48ED-8C96-7DEC38A469FF}"/>
    <cellStyle name="Comma 3 2 8 2 5 2 3" xfId="21549" xr:uid="{741FB418-EAF7-42C3-A24B-5C305D86DAD9}"/>
    <cellStyle name="Comma 3 2 8 2 5 2 3 2" xfId="40524" xr:uid="{3221A594-04C6-4414-B4E9-B1F07A4010B0}"/>
    <cellStyle name="Comma 3 2 8 2 5 2 4" xfId="27885" xr:uid="{AB6F71BD-69F1-4179-BAB8-E0AFB70AC07F}"/>
    <cellStyle name="Comma 3 2 8 2 5 3" xfId="10693" xr:uid="{BD710291-DA00-4BC7-82EC-FF0BBDF66FB4}"/>
    <cellStyle name="Comma 3 2 8 2 5 3 2" xfId="43308" xr:uid="{FDE20857-BDB6-4742-B0CD-2A48BCD6114F}"/>
    <cellStyle name="Comma 3 2 8 2 5 3 3" xfId="30681" xr:uid="{23D22817-A703-4A2A-B293-2CD1170AB60A}"/>
    <cellStyle name="Comma 3 2 8 2 5 4" xfId="18053" xr:uid="{C405498E-B43C-453B-9269-20D1482243A9}"/>
    <cellStyle name="Comma 3 2 8 2 5 4 2" xfId="37027" xr:uid="{DCA73500-A753-4C5B-8C92-92F5B66A0B14}"/>
    <cellStyle name="Comma 3 2 8 2 5 5" xfId="24388" xr:uid="{AC350786-62E7-42BC-AFA9-FCACB408D8B9}"/>
    <cellStyle name="Comma 3 2 8 2 6" xfId="5939" xr:uid="{EBFCC867-198D-46FC-AB94-0FB2FC36FC00}"/>
    <cellStyle name="Comma 3 2 8 2 6 2" xfId="13304" xr:uid="{4C507388-1052-4F14-A223-DD8B84514F9E}"/>
    <cellStyle name="Comma 3 2 8 2 6 2 2" xfId="45920" xr:uid="{1030259C-5864-469B-BC7A-DA4BB7A13F22}"/>
    <cellStyle name="Comma 3 2 8 2 6 2 3" xfId="33293" xr:uid="{D1F7BC25-B049-4AD3-841B-8341AC3CE3F2}"/>
    <cellStyle name="Comma 3 2 8 2 6 3" xfId="20664" xr:uid="{02D8F949-1804-4FEE-80EA-DF2FE40848FF}"/>
    <cellStyle name="Comma 3 2 8 2 6 3 2" xfId="39639" xr:uid="{33D4210C-F457-41D2-A7A0-976665C34163}"/>
    <cellStyle name="Comma 3 2 8 2 6 4" xfId="27000" xr:uid="{A1E417F8-5875-441D-9BBC-059D6B456BA7}"/>
    <cellStyle name="Comma 3 2 8 2 7" xfId="9812" xr:uid="{D1B4B511-7A84-41CD-9E05-DC9197A69DDB}"/>
    <cellStyle name="Comma 3 2 8 2 7 2" xfId="42423" xr:uid="{66131B66-0271-47AD-BA38-0766C89649F4}"/>
    <cellStyle name="Comma 3 2 8 2 7 3" xfId="29796" xr:uid="{6D1F77B9-6947-4886-A904-DB6A0A0849FF}"/>
    <cellStyle name="Comma 3 2 8 2 8" xfId="17172" xr:uid="{CC825E7D-ECDE-43E4-B287-645CBB9CC5C7}"/>
    <cellStyle name="Comma 3 2 8 2 8 2" xfId="36110" xr:uid="{B6461CE5-C576-44FB-9011-701868934E7D}"/>
    <cellStyle name="Comma 3 2 8 2 9" xfId="23499" xr:uid="{15061156-4215-4BF2-BF8D-E1392AD5D20D}"/>
    <cellStyle name="Comma 3 2 8 3" xfId="2466" xr:uid="{6DC90064-0217-43A4-92DC-3FE5912EFC6E}"/>
    <cellStyle name="Comma 3 2 8 3 2" xfId="2963" xr:uid="{DA8CF76F-0B6E-4514-890B-817E5256D243}"/>
    <cellStyle name="Comma 3 2 8 3 2 2" xfId="4695" xr:uid="{471CD41E-4564-4929-84E2-7B55D6AFEF9E}"/>
    <cellStyle name="Comma 3 2 8 3 2 2 2" xfId="8193" xr:uid="{825F8D12-B491-43A2-A261-60AB85DC8516}"/>
    <cellStyle name="Comma 3 2 8 3 2 2 2 2" xfId="15558" xr:uid="{1635B412-ABDB-46A7-96B7-B376C64706A0}"/>
    <cellStyle name="Comma 3 2 8 3 2 2 2 2 2" xfId="48174" xr:uid="{7E0A91AA-C2C0-42EB-AE20-2F0D409E9F85}"/>
    <cellStyle name="Comma 3 2 8 3 2 2 2 2 3" xfId="35547" xr:uid="{4ADFF8B6-DFA0-4C45-A94E-E35E58235A3E}"/>
    <cellStyle name="Comma 3 2 8 3 2 2 2 3" xfId="22918" xr:uid="{6CF76F5B-A60D-4956-BBB9-47264C9516FE}"/>
    <cellStyle name="Comma 3 2 8 3 2 2 2 3 2" xfId="41893" xr:uid="{AB6F0C5E-A277-4051-B451-013AB59A56C8}"/>
    <cellStyle name="Comma 3 2 8 3 2 2 2 4" xfId="29254" xr:uid="{94ECAED4-3E1F-4C83-8A2E-2105A43DB391}"/>
    <cellStyle name="Comma 3 2 8 3 2 2 3" xfId="5575" xr:uid="{D984D707-5E37-4C04-8ED6-9E135CA5E30D}"/>
    <cellStyle name="Comma 3 2 8 3 2 2 3 2" xfId="12940" xr:uid="{EE41565B-5C86-4918-A4D0-660FB34BCB24}"/>
    <cellStyle name="Comma 3 2 8 3 2 2 3 2 2" xfId="45556" xr:uid="{CEFDF5DF-829F-4D55-91F8-BE5EA17CF2DB}"/>
    <cellStyle name="Comma 3 2 8 3 2 2 3 2 3" xfId="32929" xr:uid="{04DED93E-1A96-405F-BC48-B94245C71A4F}"/>
    <cellStyle name="Comma 3 2 8 3 2 2 3 3" xfId="20300" xr:uid="{C1E2A1D9-BE7C-4F88-AB04-969E359E7F27}"/>
    <cellStyle name="Comma 3 2 8 3 2 2 3 3 2" xfId="39275" xr:uid="{81CBB07B-3721-4512-ADF9-CFCF18E26564}"/>
    <cellStyle name="Comma 3 2 8 3 2 2 3 4" xfId="26636" xr:uid="{A2E0AF9B-76BF-4863-B18D-8AFD56BBA901}"/>
    <cellStyle name="Comma 3 2 8 3 2 2 4" xfId="12061" xr:uid="{3494EDE2-9F77-4F77-972C-9BF5B0F65D0B}"/>
    <cellStyle name="Comma 3 2 8 3 2 2 4 2" xfId="44677" xr:uid="{3E5CDF20-203C-4849-9462-6A866D90BCBC}"/>
    <cellStyle name="Comma 3 2 8 3 2 2 4 3" xfId="32050" xr:uid="{B80A3A16-866F-430B-BD44-6B8F16E2FE4F}"/>
    <cellStyle name="Comma 3 2 8 3 2 2 5" xfId="19421" xr:uid="{AFBE7AE9-A0A7-4B4F-9137-E8BF7DB9976D}"/>
    <cellStyle name="Comma 3 2 8 3 2 2 5 2" xfId="38396" xr:uid="{00EF945E-E6A4-47AB-89C6-CE16F7571EC3}"/>
    <cellStyle name="Comma 3 2 8 3 2 2 6" xfId="25757" xr:uid="{D621B6CC-1EBA-4D9A-BF8D-0C83A858A8A5}"/>
    <cellStyle name="Comma 3 2 8 3 2 3" xfId="3839" xr:uid="{244469D4-BE34-43FD-BFE0-9038849F3761}"/>
    <cellStyle name="Comma 3 2 8 3 2 3 2" xfId="7336" xr:uid="{89F9FD21-6D9A-41AB-AFD3-D09E16C20ECA}"/>
    <cellStyle name="Comma 3 2 8 3 2 3 2 2" xfId="14701" xr:uid="{19E3366A-950A-403D-AB4F-1C6A611C63C7}"/>
    <cellStyle name="Comma 3 2 8 3 2 3 2 2 2" xfId="47317" xr:uid="{2B7FCF9F-5CC1-4593-B9A8-653A8CEF6F9A}"/>
    <cellStyle name="Comma 3 2 8 3 2 3 2 2 3" xfId="34690" xr:uid="{1657FF12-EAA2-48EE-95F5-5630FDC8C4C4}"/>
    <cellStyle name="Comma 3 2 8 3 2 3 2 3" xfId="22061" xr:uid="{69719696-B944-473A-BFC6-FEA6534668D3}"/>
    <cellStyle name="Comma 3 2 8 3 2 3 2 3 2" xfId="41036" xr:uid="{8774E0C7-A93F-446D-84CA-A89A1308294B}"/>
    <cellStyle name="Comma 3 2 8 3 2 3 2 4" xfId="28397" xr:uid="{D49F6AF2-CB84-444C-B6BA-A4875C0F3C42}"/>
    <cellStyle name="Comma 3 2 8 3 2 3 3" xfId="11205" xr:uid="{5F6104FA-576C-4AE7-B822-68D22F2AD8DB}"/>
    <cellStyle name="Comma 3 2 8 3 2 3 3 2" xfId="43820" xr:uid="{39928CA1-B41D-4D4F-990D-E6729A28783D}"/>
    <cellStyle name="Comma 3 2 8 3 2 3 3 3" xfId="31193" xr:uid="{B1BB7CDB-9770-4959-94CC-BBE74BE98E49}"/>
    <cellStyle name="Comma 3 2 8 3 2 3 4" xfId="18565" xr:uid="{3FB513C1-C37B-4220-8EAA-D8908AA9BF83}"/>
    <cellStyle name="Comma 3 2 8 3 2 3 4 2" xfId="37539" xr:uid="{6180446D-AA82-4A5A-911F-7A5BF9D9D565}"/>
    <cellStyle name="Comma 3 2 8 3 2 3 5" xfId="24900" xr:uid="{28CD9193-C50D-420C-8133-3D1BDB367FEE}"/>
    <cellStyle name="Comma 3 2 8 3 2 4" xfId="6460" xr:uid="{F429F165-0731-470B-810E-F4A4858C85F6}"/>
    <cellStyle name="Comma 3 2 8 3 2 4 2" xfId="13825" xr:uid="{8A2AED7C-B384-456E-8979-27FA39A667C2}"/>
    <cellStyle name="Comma 3 2 8 3 2 4 2 2" xfId="46441" xr:uid="{9A8869F7-EAB7-4226-8C17-A485947704A6}"/>
    <cellStyle name="Comma 3 2 8 3 2 4 2 3" xfId="33814" xr:uid="{05587D51-1122-4749-BC92-0E485A67C551}"/>
    <cellStyle name="Comma 3 2 8 3 2 4 3" xfId="21185" xr:uid="{EC32E1B9-1E6A-4AC8-A82F-9709E18743C1}"/>
    <cellStyle name="Comma 3 2 8 3 2 4 3 2" xfId="40160" xr:uid="{97F3DFAF-7111-4726-B88D-2287A7E001CB}"/>
    <cellStyle name="Comma 3 2 8 3 2 4 4" xfId="27521" xr:uid="{4CCA2389-3F32-42C1-91EF-6964DB49500F}"/>
    <cellStyle name="Comma 3 2 8 3 2 5" xfId="10331" xr:uid="{6E2A2CAD-094F-4AC0-AAA5-3BDEAE84E234}"/>
    <cellStyle name="Comma 3 2 8 3 2 5 2" xfId="42944" xr:uid="{84B0D870-4D14-4F7B-83B1-B6A7F0D9201A}"/>
    <cellStyle name="Comma 3 2 8 3 2 5 3" xfId="30317" xr:uid="{CC6E2FDF-D7BE-4A62-9B20-B10A2007788F}"/>
    <cellStyle name="Comma 3 2 8 3 2 6" xfId="17691" xr:uid="{8C48D18B-F47D-4663-8477-C11F041D5BC5}"/>
    <cellStyle name="Comma 3 2 8 3 2 6 2" xfId="36663" xr:uid="{E919D73A-1DBC-45AB-A901-26325E1B6F49}"/>
    <cellStyle name="Comma 3 2 8 3 2 7" xfId="24024" xr:uid="{854F006F-1995-4536-8711-2253BB5588A3}"/>
    <cellStyle name="Comma 3 2 8 3 3" xfId="4255" xr:uid="{B34C678D-1D6E-47B1-B31D-2294BE6E0FD5}"/>
    <cellStyle name="Comma 3 2 8 3 3 2" xfId="7752" xr:uid="{6972F9D8-438D-4270-8AF5-B445EFB955ED}"/>
    <cellStyle name="Comma 3 2 8 3 3 2 2" xfId="15117" xr:uid="{3D138040-90A0-40FB-95E5-01951192873B}"/>
    <cellStyle name="Comma 3 2 8 3 3 2 2 2" xfId="47733" xr:uid="{ADC848A8-E5A7-40EF-86CF-D7052FB056A9}"/>
    <cellStyle name="Comma 3 2 8 3 3 2 2 3" xfId="35106" xr:uid="{FC017B8D-1771-4FFE-ACC7-C9B65B7202A9}"/>
    <cellStyle name="Comma 3 2 8 3 3 2 3" xfId="22477" xr:uid="{08EB0B46-4E83-4709-BF82-3C1E35492FB9}"/>
    <cellStyle name="Comma 3 2 8 3 3 2 3 2" xfId="41452" xr:uid="{C6C76BFA-B660-457C-9E50-D440039BBCFA}"/>
    <cellStyle name="Comma 3 2 8 3 3 2 4" xfId="28813" xr:uid="{05659DA2-AB1B-4F4E-9FE1-D11EE071AA3C}"/>
    <cellStyle name="Comma 3 2 8 3 3 3" xfId="5133" xr:uid="{6530C382-1D43-4E53-8EBE-EA3D440C57E7}"/>
    <cellStyle name="Comma 3 2 8 3 3 3 2" xfId="12498" xr:uid="{78556508-3F1A-4413-ACF9-FDB9C63BDC3A}"/>
    <cellStyle name="Comma 3 2 8 3 3 3 2 2" xfId="45114" xr:uid="{A9602335-062B-42D1-93D2-EF2090EA04CA}"/>
    <cellStyle name="Comma 3 2 8 3 3 3 2 3" xfId="32487" xr:uid="{190C8C33-78F3-4B83-9771-BEDC877C74C2}"/>
    <cellStyle name="Comma 3 2 8 3 3 3 3" xfId="19858" xr:uid="{E25EF606-ABDE-4AD6-A398-322BA86352FB}"/>
    <cellStyle name="Comma 3 2 8 3 3 3 3 2" xfId="38833" xr:uid="{E2DB478F-E33C-4359-B27D-B880E313CFA4}"/>
    <cellStyle name="Comma 3 2 8 3 3 3 4" xfId="26194" xr:uid="{650EC489-2698-4847-933B-14035AB32694}"/>
    <cellStyle name="Comma 3 2 8 3 3 4" xfId="11621" xr:uid="{A46A491B-3606-49F2-A365-ABBC227DE412}"/>
    <cellStyle name="Comma 3 2 8 3 3 4 2" xfId="44236" xr:uid="{E775B0FB-0CE8-4E51-9409-EFE30E9FF579}"/>
    <cellStyle name="Comma 3 2 8 3 3 4 3" xfId="31609" xr:uid="{B630BC35-CBFD-40C3-9F3E-21B6C50B393A}"/>
    <cellStyle name="Comma 3 2 8 3 3 5" xfId="18981" xr:uid="{B037F695-8969-493D-8D4A-43D4DE5E4B2F}"/>
    <cellStyle name="Comma 3 2 8 3 3 5 2" xfId="37955" xr:uid="{7A6FE5FA-158B-4B5D-B1AB-7A39CD70BA04}"/>
    <cellStyle name="Comma 3 2 8 3 3 6" xfId="25316" xr:uid="{05A26CB4-B86F-4A5D-8B63-988469A13ED6}"/>
    <cellStyle name="Comma 3 2 8 3 4" xfId="3405" xr:uid="{2547450B-141F-45F0-B454-932BD56E1C7E}"/>
    <cellStyle name="Comma 3 2 8 3 4 2" xfId="6902" xr:uid="{016C4529-30DB-4266-8D51-EF8C6A51F66B}"/>
    <cellStyle name="Comma 3 2 8 3 4 2 2" xfId="14267" xr:uid="{CEB74BE6-E3A8-416F-A2D2-C715F9AD0861}"/>
    <cellStyle name="Comma 3 2 8 3 4 2 2 2" xfId="46883" xr:uid="{871F84AC-A7F8-4EB1-BBE2-6F5A88C065DF}"/>
    <cellStyle name="Comma 3 2 8 3 4 2 2 3" xfId="34256" xr:uid="{15F4EC52-92A5-4852-9CD7-BBB22911028A}"/>
    <cellStyle name="Comma 3 2 8 3 4 2 3" xfId="21627" xr:uid="{1C9034F6-B534-47FC-A5ED-F5E7DCF0DB67}"/>
    <cellStyle name="Comma 3 2 8 3 4 2 3 2" xfId="40602" xr:uid="{0AD01916-269F-4FDB-BAD6-275D4552A5FD}"/>
    <cellStyle name="Comma 3 2 8 3 4 2 4" xfId="27963" xr:uid="{8D1A7BB4-43E9-4F66-A10A-9DF38EDD9871}"/>
    <cellStyle name="Comma 3 2 8 3 4 3" xfId="10771" xr:uid="{1F3C3B67-6732-4370-87DE-0E9E4CDEC186}"/>
    <cellStyle name="Comma 3 2 8 3 4 3 2" xfId="43386" xr:uid="{E51C3635-98FD-4690-B0C8-3C781A5033C1}"/>
    <cellStyle name="Comma 3 2 8 3 4 3 3" xfId="30759" xr:uid="{16B81917-7556-4EC8-9FA4-8837EF54E42A}"/>
    <cellStyle name="Comma 3 2 8 3 4 4" xfId="18131" xr:uid="{AC338E6D-F57D-444E-B26A-612D73EDD368}"/>
    <cellStyle name="Comma 3 2 8 3 4 4 2" xfId="37105" xr:uid="{DA726CC9-4B35-41F3-8349-B4E4E93478DA}"/>
    <cellStyle name="Comma 3 2 8 3 4 5" xfId="24466" xr:uid="{F161994D-DF3A-4737-8D53-C55D8D099B11}"/>
    <cellStyle name="Comma 3 2 8 3 5" xfId="6018" xr:uid="{06B6CA5B-F5BA-4C39-8558-93913AA330AA}"/>
    <cellStyle name="Comma 3 2 8 3 5 2" xfId="13383" xr:uid="{2B1C062D-2837-4E4E-A0C6-2F9C0F3931AB}"/>
    <cellStyle name="Comma 3 2 8 3 5 2 2" xfId="45999" xr:uid="{7EDB943E-AF7A-43F1-A417-3156319840BC}"/>
    <cellStyle name="Comma 3 2 8 3 5 2 3" xfId="33372" xr:uid="{BC6CF07C-0601-47E9-95A5-F4BE28267F5D}"/>
    <cellStyle name="Comma 3 2 8 3 5 3" xfId="20743" xr:uid="{C466DF78-939C-4A17-B9F1-E9D345ECFECE}"/>
    <cellStyle name="Comma 3 2 8 3 5 3 2" xfId="39718" xr:uid="{3BF338E0-AC1F-43BB-A948-81B9EEC98B3C}"/>
    <cellStyle name="Comma 3 2 8 3 5 4" xfId="27079" xr:uid="{B72AD676-A3D1-46F8-9270-B84973A28F38}"/>
    <cellStyle name="Comma 3 2 8 3 6" xfId="9891" xr:uid="{148B613F-B8E6-4835-BD53-988E63EFED77}"/>
    <cellStyle name="Comma 3 2 8 3 6 2" xfId="42502" xr:uid="{0C768A38-D67D-47C6-BA42-2AF102527531}"/>
    <cellStyle name="Comma 3 2 8 3 6 3" xfId="29875" xr:uid="{AD957680-C84A-468B-96D1-0EF338C51C27}"/>
    <cellStyle name="Comma 3 2 8 3 7" xfId="17251" xr:uid="{57CB9F08-8DFC-4034-BF30-9B0088589F8B}"/>
    <cellStyle name="Comma 3 2 8 3 7 2" xfId="36189" xr:uid="{ACA25EBF-431D-4878-9C89-5F7AA910F295}"/>
    <cellStyle name="Comma 3 2 8 3 8" xfId="23578" xr:uid="{8D6A0BCF-B7C9-4970-ABB1-998F5F37DCD3}"/>
    <cellStyle name="Comma 3 2 8 4" xfId="2808" xr:uid="{37358D21-A418-4717-8358-B56115EFA179}"/>
    <cellStyle name="Comma 3 2 8 4 2" xfId="4542" xr:uid="{1292F788-E32E-4E6A-8344-8DAE714EEB42}"/>
    <cellStyle name="Comma 3 2 8 4 2 2" xfId="8040" xr:uid="{E347722D-CD84-41F0-A0CA-0ED63EDB9EBD}"/>
    <cellStyle name="Comma 3 2 8 4 2 2 2" xfId="15405" xr:uid="{53F09ED2-FB55-4E94-A4A6-29D781B24855}"/>
    <cellStyle name="Comma 3 2 8 4 2 2 2 2" xfId="48021" xr:uid="{F0997C52-C6B7-4F2E-BAF7-9E217727598F}"/>
    <cellStyle name="Comma 3 2 8 4 2 2 2 3" xfId="35394" xr:uid="{8FBD83D6-2CF2-419E-BE4D-E8083D8946CC}"/>
    <cellStyle name="Comma 3 2 8 4 2 2 3" xfId="22765" xr:uid="{1D1EF0D5-08EE-4489-B4AB-80B5B219C8CA}"/>
    <cellStyle name="Comma 3 2 8 4 2 2 3 2" xfId="41740" xr:uid="{87D35C76-4996-43D9-8A37-731BD20B3800}"/>
    <cellStyle name="Comma 3 2 8 4 2 2 4" xfId="29101" xr:uid="{D08508B3-26B4-490F-97EB-F6B8179CA426}"/>
    <cellStyle name="Comma 3 2 8 4 2 3" xfId="5422" xr:uid="{48BF20C4-82DD-43E1-BEB5-E356472DF1E8}"/>
    <cellStyle name="Comma 3 2 8 4 2 3 2" xfId="12787" xr:uid="{63090911-FEE4-4A46-8366-804A60882D31}"/>
    <cellStyle name="Comma 3 2 8 4 2 3 2 2" xfId="45403" xr:uid="{E6B5FF44-888E-4032-AA78-3FE671479A47}"/>
    <cellStyle name="Comma 3 2 8 4 2 3 2 3" xfId="32776" xr:uid="{B4ABAD8C-2A64-489E-A29D-A5E887407365}"/>
    <cellStyle name="Comma 3 2 8 4 2 3 3" xfId="20147" xr:uid="{4693CE45-4C91-41DC-AD8B-AF41BF840F09}"/>
    <cellStyle name="Comma 3 2 8 4 2 3 3 2" xfId="39122" xr:uid="{27A7CBE8-22E1-4FD4-9BA5-75301967D7A6}"/>
    <cellStyle name="Comma 3 2 8 4 2 3 4" xfId="26483" xr:uid="{AC00D352-C012-42D0-8921-07977564EC94}"/>
    <cellStyle name="Comma 3 2 8 4 2 4" xfId="11908" xr:uid="{A09AB929-5779-4091-BDCA-416769554FF5}"/>
    <cellStyle name="Comma 3 2 8 4 2 4 2" xfId="44524" xr:uid="{96C6DB83-9E9B-4E07-A358-B96CF0026F9A}"/>
    <cellStyle name="Comma 3 2 8 4 2 4 3" xfId="31897" xr:uid="{4584D444-1734-42A3-A9A9-E4336A4BF81A}"/>
    <cellStyle name="Comma 3 2 8 4 2 5" xfId="19268" xr:uid="{E53CDB09-7DF7-43DE-A7C0-DDEC5893BAE1}"/>
    <cellStyle name="Comma 3 2 8 4 2 5 2" xfId="38243" xr:uid="{41D2BA57-5412-4BCF-8B3E-2978F7FD6698}"/>
    <cellStyle name="Comma 3 2 8 4 2 6" xfId="25604" xr:uid="{2DA5B369-EA6E-4AC6-ACE4-2E6244128645}"/>
    <cellStyle name="Comma 3 2 8 4 3" xfId="3688" xr:uid="{AB970DB9-3D31-4444-9C39-63F56DB320B9}"/>
    <cellStyle name="Comma 3 2 8 4 3 2" xfId="7185" xr:uid="{46B3454A-95E4-45BD-BF8A-FBB2DA89D6E0}"/>
    <cellStyle name="Comma 3 2 8 4 3 2 2" xfId="14550" xr:uid="{6931BF73-CDA5-4F4A-A2A6-E70BF2E15168}"/>
    <cellStyle name="Comma 3 2 8 4 3 2 2 2" xfId="47166" xr:uid="{CA75029D-35E0-428D-9B7C-26D0CC58538E}"/>
    <cellStyle name="Comma 3 2 8 4 3 2 2 3" xfId="34539" xr:uid="{D1EBC66C-FFF1-40A0-A6AB-5A5ED6B86DC9}"/>
    <cellStyle name="Comma 3 2 8 4 3 2 3" xfId="21910" xr:uid="{11941EDB-9553-40E2-AA9D-4D728CF16199}"/>
    <cellStyle name="Comma 3 2 8 4 3 2 3 2" xfId="40885" xr:uid="{6FB5367B-64D8-4EF5-BEC8-10EF14CDB3D6}"/>
    <cellStyle name="Comma 3 2 8 4 3 2 4" xfId="28246" xr:uid="{B236B26D-A9EA-4200-A23A-B82E85FA0119}"/>
    <cellStyle name="Comma 3 2 8 4 3 3" xfId="11054" xr:uid="{D7620A65-E137-4CBF-9A3F-7B0C48F2391C}"/>
    <cellStyle name="Comma 3 2 8 4 3 3 2" xfId="43669" xr:uid="{AA896E1A-BBC7-4C46-AB8A-E052CF4570C1}"/>
    <cellStyle name="Comma 3 2 8 4 3 3 3" xfId="31042" xr:uid="{C60E9B86-C3EF-4569-83B1-B58F29482144}"/>
    <cellStyle name="Comma 3 2 8 4 3 4" xfId="18414" xr:uid="{3E2C7757-A701-493B-9E80-BF954E92510A}"/>
    <cellStyle name="Comma 3 2 8 4 3 4 2" xfId="37388" xr:uid="{1F90679D-3493-4975-9A64-9E597ABCE694}"/>
    <cellStyle name="Comma 3 2 8 4 3 5" xfId="24749" xr:uid="{7A436833-04DA-4D7A-B535-EA686146E2F3}"/>
    <cellStyle name="Comma 3 2 8 4 4" xfId="6307" xr:uid="{C91CB86F-AC95-4074-9B48-C79613FC217C}"/>
    <cellStyle name="Comma 3 2 8 4 4 2" xfId="13672" xr:uid="{0960A1F8-910D-4EC6-B9C3-4E9F3CFE7D5E}"/>
    <cellStyle name="Comma 3 2 8 4 4 2 2" xfId="46288" xr:uid="{0993CB70-503D-4BC6-9B7C-9E86E65D8816}"/>
    <cellStyle name="Comma 3 2 8 4 4 2 3" xfId="33661" xr:uid="{3B1D3D7B-A8B8-4E8A-997E-87DB0693DB68}"/>
    <cellStyle name="Comma 3 2 8 4 4 3" xfId="21032" xr:uid="{6D55A390-AAAC-4341-9F1D-A8008138959D}"/>
    <cellStyle name="Comma 3 2 8 4 4 3 2" xfId="40007" xr:uid="{373C4C34-D772-47C9-AFC4-B98BDC04B02B}"/>
    <cellStyle name="Comma 3 2 8 4 4 4" xfId="27368" xr:uid="{FCED9EAA-2631-4D48-916B-90CC33B253F8}"/>
    <cellStyle name="Comma 3 2 8 4 5" xfId="10178" xr:uid="{4E0C2681-D5D3-4155-8A8D-1DDBDCB29F8C}"/>
    <cellStyle name="Comma 3 2 8 4 5 2" xfId="42791" xr:uid="{6A29F8E9-F27E-47E2-8035-FBE3CAEEA00D}"/>
    <cellStyle name="Comma 3 2 8 4 5 3" xfId="30164" xr:uid="{0AE3B9A4-F48C-430A-A5B1-5E5A6A9E6EB5}"/>
    <cellStyle name="Comma 3 2 8 4 6" xfId="17538" xr:uid="{BF9D9A36-0972-4486-969F-AE7F6D2EB951}"/>
    <cellStyle name="Comma 3 2 8 4 6 2" xfId="36510" xr:uid="{3F9C9CB0-6D16-439B-A0B7-D9E53B5032C5}"/>
    <cellStyle name="Comma 3 2 8 4 7" xfId="23871" xr:uid="{2D7302E8-137F-48A5-83DC-683A8B891C20}"/>
    <cellStyle name="Comma 3 2 8 5" xfId="4104" xr:uid="{618F1085-21EE-40BB-B2ED-6CEC9B7718F9}"/>
    <cellStyle name="Comma 3 2 8 5 2" xfId="7601" xr:uid="{4A5EBE26-74BE-46A6-9281-F37721836BA2}"/>
    <cellStyle name="Comma 3 2 8 5 2 2" xfId="14966" xr:uid="{ECE7C123-E8D1-41B4-90A3-9EA2E09D90A9}"/>
    <cellStyle name="Comma 3 2 8 5 2 2 2" xfId="47582" xr:uid="{AB8D663E-0386-481B-8CA1-9A12AA026C06}"/>
    <cellStyle name="Comma 3 2 8 5 2 2 3" xfId="34955" xr:uid="{39C86327-B2AA-4558-8EF2-735B4900318E}"/>
    <cellStyle name="Comma 3 2 8 5 2 3" xfId="22326" xr:uid="{61F4D47B-9961-453B-AF38-437FEDA542BF}"/>
    <cellStyle name="Comma 3 2 8 5 2 3 2" xfId="41301" xr:uid="{6F96406A-4D00-4A54-B286-7999BECE87AC}"/>
    <cellStyle name="Comma 3 2 8 5 2 4" xfId="28662" xr:uid="{6B6A6F40-3986-4C16-BDD6-775D88028D98}"/>
    <cellStyle name="Comma 3 2 8 5 3" xfId="4979" xr:uid="{EBA89AB7-526D-4FD4-ABE8-EB6A9C13A266}"/>
    <cellStyle name="Comma 3 2 8 5 3 2" xfId="12344" xr:uid="{6CEB355F-75F5-4AFF-B173-A6E1FE14335F}"/>
    <cellStyle name="Comma 3 2 8 5 3 2 2" xfId="44960" xr:uid="{5683CD2F-981C-4809-A64D-7DE20D0976C3}"/>
    <cellStyle name="Comma 3 2 8 5 3 2 3" xfId="32333" xr:uid="{9FB046D5-5F4D-4C39-AF0F-6D52D47B9CEE}"/>
    <cellStyle name="Comma 3 2 8 5 3 3" xfId="19704" xr:uid="{DFBC4241-D372-44EB-8FA5-FA580269FBB6}"/>
    <cellStyle name="Comma 3 2 8 5 3 3 2" xfId="38679" xr:uid="{F4693A70-6A46-478A-9187-775807B8C630}"/>
    <cellStyle name="Comma 3 2 8 5 3 4" xfId="26040" xr:uid="{E79493DA-1657-44BE-A436-44D32C2842B4}"/>
    <cellStyle name="Comma 3 2 8 5 4" xfId="11470" xr:uid="{94948D6C-7B68-4BBA-8E6C-93162FD5CE44}"/>
    <cellStyle name="Comma 3 2 8 5 4 2" xfId="44085" xr:uid="{58DDB0EB-4751-43EE-BAEA-144EE3D592BC}"/>
    <cellStyle name="Comma 3 2 8 5 4 3" xfId="31458" xr:uid="{57D5F36C-CACD-4D6B-9343-A7707A91EC64}"/>
    <cellStyle name="Comma 3 2 8 5 5" xfId="18830" xr:uid="{C1CF86B0-385C-47F5-BD23-D3B979F0E64A}"/>
    <cellStyle name="Comma 3 2 8 5 5 2" xfId="37804" xr:uid="{076EA336-1F07-4101-AC5C-DEFCD2103C60}"/>
    <cellStyle name="Comma 3 2 8 5 6" xfId="25165" xr:uid="{98BC4686-6148-4F54-A132-20F2A6259D9A}"/>
    <cellStyle name="Comma 3 2 8 6" xfId="3254" xr:uid="{B9105CCD-CC8E-4ACF-A54D-327403B67823}"/>
    <cellStyle name="Comma 3 2 8 6 2" xfId="6751" xr:uid="{DF1A7383-01DA-497B-9A8F-A83C766C45B6}"/>
    <cellStyle name="Comma 3 2 8 6 2 2" xfId="14116" xr:uid="{723AFF31-AB16-4918-AC27-0FA4177C5107}"/>
    <cellStyle name="Comma 3 2 8 6 2 2 2" xfId="46732" xr:uid="{745306C0-1C62-4E30-B4D9-BE504F4BF1D0}"/>
    <cellStyle name="Comma 3 2 8 6 2 2 3" xfId="34105" xr:uid="{4B2D9DE3-B9D6-4CE6-9050-BD048D58DE4A}"/>
    <cellStyle name="Comma 3 2 8 6 2 3" xfId="21476" xr:uid="{ED62C5A0-1E75-4D84-B344-C8E780C72D17}"/>
    <cellStyle name="Comma 3 2 8 6 2 3 2" xfId="40451" xr:uid="{A8B7A552-D173-44F1-AD53-54083EB151A2}"/>
    <cellStyle name="Comma 3 2 8 6 2 4" xfId="27812" xr:uid="{F62E4A77-5EA3-4FFC-96BB-8A39439E3ACE}"/>
    <cellStyle name="Comma 3 2 8 6 3" xfId="10620" xr:uid="{5C663F77-F152-4A75-9749-7E2D915473B7}"/>
    <cellStyle name="Comma 3 2 8 6 3 2" xfId="43235" xr:uid="{D5F27766-8E7B-42EF-8972-35BA11A4574C}"/>
    <cellStyle name="Comma 3 2 8 6 3 3" xfId="30608" xr:uid="{295A0153-41DB-4E4E-815F-51B60ADB6D60}"/>
    <cellStyle name="Comma 3 2 8 6 4" xfId="17980" xr:uid="{4A7380C7-74C7-4B90-9D8A-17E49723C619}"/>
    <cellStyle name="Comma 3 2 8 6 4 2" xfId="36954" xr:uid="{1BB36FAE-4CD5-4491-8128-851A8FF59EAE}"/>
    <cellStyle name="Comma 3 2 8 6 5" xfId="24315" xr:uid="{294E4A68-0BA2-4E86-AB95-48EEAF0FAA69}"/>
    <cellStyle name="Comma 3 2 8 7" xfId="5864" xr:uid="{8A1EC439-0999-40D7-848A-B8E743DC58BB}"/>
    <cellStyle name="Comma 3 2 8 7 2" xfId="13229" xr:uid="{FF981BEC-4D22-430D-BC25-B3CAF02F3EF2}"/>
    <cellStyle name="Comma 3 2 8 7 2 2" xfId="45845" xr:uid="{C9E0AE28-53E5-495F-8643-2610DF91783E}"/>
    <cellStyle name="Comma 3 2 8 7 2 3" xfId="33218" xr:uid="{071CC544-8F1D-4705-8BE3-075CCC6AD9EB}"/>
    <cellStyle name="Comma 3 2 8 7 3" xfId="20589" xr:uid="{45ED1495-E7AA-49FA-B65B-C624D260399D}"/>
    <cellStyle name="Comma 3 2 8 7 3 2" xfId="39564" xr:uid="{5886D583-1694-4CF9-B95B-D41830AFC672}"/>
    <cellStyle name="Comma 3 2 8 7 4" xfId="26925" xr:uid="{547F68DA-C24B-4AF4-B6DC-AFA7090B57BC}"/>
    <cellStyle name="Comma 3 2 8 8" xfId="2249" xr:uid="{CBF31685-3359-4B3F-82CF-B29912AD38A7}"/>
    <cellStyle name="Comma 3 2 8 8 2" xfId="9737" xr:uid="{C204B55F-637A-4014-985C-54295EB7B943}"/>
    <cellStyle name="Comma 3 2 8 8 2 2" xfId="42348" xr:uid="{21346725-89E7-4C82-8E56-61EDA60C57B3}"/>
    <cellStyle name="Comma 3 2 8 8 3" xfId="17097" xr:uid="{7730737F-A906-43EF-8E50-05DC6A971253}"/>
    <cellStyle name="Comma 3 2 8 8 4" xfId="29721" xr:uid="{43643611-30F6-4160-894D-803A6E715D4B}"/>
    <cellStyle name="Comma 3 2 8 9" xfId="9099" xr:uid="{05345236-4480-43D1-A839-A4AB33F5137B}"/>
    <cellStyle name="Comma 3 2 8 9 2" xfId="35996" xr:uid="{C516831A-11FC-4501-B33B-0834B09E2A7D}"/>
    <cellStyle name="Comma 3 2 9" xfId="983" xr:uid="{4E0ED089-A374-4543-A4EF-B1968436A1A2}"/>
    <cellStyle name="Comma 3 2 9 10" xfId="23483" xr:uid="{A3A5D558-4310-4785-9912-7EA0EA1DB857}"/>
    <cellStyle name="Comma 3 2 9 2" xfId="2526" xr:uid="{191DCF31-B492-4AA4-900E-0D39B0275E83}"/>
    <cellStyle name="Comma 3 2 9 2 2" xfId="3023" xr:uid="{FC8E21BF-83D2-455C-97C7-2C88D7DDEF50}"/>
    <cellStyle name="Comma 3 2 9 2 2 2" xfId="4755" xr:uid="{C47CC483-3B31-4029-A8A8-C26F1EC55A14}"/>
    <cellStyle name="Comma 3 2 9 2 2 2 2" xfId="8253" xr:uid="{D2FC3E04-AFB0-4756-B896-8D37E182488F}"/>
    <cellStyle name="Comma 3 2 9 2 2 2 2 2" xfId="15618" xr:uid="{2674610B-062B-408E-A5D3-C6BD9A968C60}"/>
    <cellStyle name="Comma 3 2 9 2 2 2 2 2 2" xfId="48234" xr:uid="{F483CAFB-F7F4-40DA-A0E5-0166D7933F4A}"/>
    <cellStyle name="Comma 3 2 9 2 2 2 2 2 3" xfId="35607" xr:uid="{CF0BABE4-E33C-4607-8B5D-3EF319ECD156}"/>
    <cellStyle name="Comma 3 2 9 2 2 2 2 3" xfId="22978" xr:uid="{914329D9-ECE9-4EA2-9E4E-97107A3C1E17}"/>
    <cellStyle name="Comma 3 2 9 2 2 2 2 3 2" xfId="41953" xr:uid="{17D7F041-A3D6-473F-9543-B36C19511288}"/>
    <cellStyle name="Comma 3 2 9 2 2 2 2 4" xfId="29314" xr:uid="{5B430102-8CBA-451E-8A66-0158BF1C1C37}"/>
    <cellStyle name="Comma 3 2 9 2 2 2 3" xfId="5635" xr:uid="{A615C7BD-1100-4512-AB45-307FB1123754}"/>
    <cellStyle name="Comma 3 2 9 2 2 2 3 2" xfId="13000" xr:uid="{5CD5022D-A860-4C3E-AD38-27DE4126212D}"/>
    <cellStyle name="Comma 3 2 9 2 2 2 3 2 2" xfId="45616" xr:uid="{B7356035-9E62-4C3E-B5E8-E79C2A717FEE}"/>
    <cellStyle name="Comma 3 2 9 2 2 2 3 2 3" xfId="32989" xr:uid="{82D4ECD5-857D-4148-A7AE-170145FB99FC}"/>
    <cellStyle name="Comma 3 2 9 2 2 2 3 3" xfId="20360" xr:uid="{7B96A674-F617-4A33-96E6-19B0B760EC2E}"/>
    <cellStyle name="Comma 3 2 9 2 2 2 3 3 2" xfId="39335" xr:uid="{4B24A4DC-FC7F-497F-8DF2-77DDE395B790}"/>
    <cellStyle name="Comma 3 2 9 2 2 2 3 4" xfId="26696" xr:uid="{B0373613-7CB6-48CE-9C99-640240145CA7}"/>
    <cellStyle name="Comma 3 2 9 2 2 2 4" xfId="12121" xr:uid="{DF5580CF-A5CE-4EAF-BE74-02197B813F4B}"/>
    <cellStyle name="Comma 3 2 9 2 2 2 4 2" xfId="44737" xr:uid="{2B4CB743-A64E-4BB9-B741-816255746231}"/>
    <cellStyle name="Comma 3 2 9 2 2 2 4 3" xfId="32110" xr:uid="{6682FC3B-B661-4233-9ED8-E7DDAED529EF}"/>
    <cellStyle name="Comma 3 2 9 2 2 2 5" xfId="19481" xr:uid="{C27EF593-26F4-4655-96F4-D602FEABF3AD}"/>
    <cellStyle name="Comma 3 2 9 2 2 2 5 2" xfId="38456" xr:uid="{952EDDE2-0E03-47C2-A67E-14D1C331F8C7}"/>
    <cellStyle name="Comma 3 2 9 2 2 2 6" xfId="25817" xr:uid="{305DCAEC-C7F6-4748-85FE-24F345D65258}"/>
    <cellStyle name="Comma 3 2 9 2 2 3" xfId="3899" xr:uid="{39A19777-916E-4342-AF77-4690B781E6C6}"/>
    <cellStyle name="Comma 3 2 9 2 2 3 2" xfId="7396" xr:uid="{25137259-728E-4C90-9404-5BA8B051A6F1}"/>
    <cellStyle name="Comma 3 2 9 2 2 3 2 2" xfId="14761" xr:uid="{5856E64C-72CE-476A-89C8-CC425422B772}"/>
    <cellStyle name="Comma 3 2 9 2 2 3 2 2 2" xfId="47377" xr:uid="{CEB19185-539C-4A65-8223-DD41D8245607}"/>
    <cellStyle name="Comma 3 2 9 2 2 3 2 2 3" xfId="34750" xr:uid="{1E3F6377-98B3-45EF-90C5-BC09FA3CF2DA}"/>
    <cellStyle name="Comma 3 2 9 2 2 3 2 3" xfId="22121" xr:uid="{17C05512-ACDA-443E-B4E3-2960F42CBAE4}"/>
    <cellStyle name="Comma 3 2 9 2 2 3 2 3 2" xfId="41096" xr:uid="{068A5510-0A6C-4F50-B74B-19E5A420266A}"/>
    <cellStyle name="Comma 3 2 9 2 2 3 2 4" xfId="28457" xr:uid="{B2BEB3A8-64F4-4686-BAF9-767540B53A11}"/>
    <cellStyle name="Comma 3 2 9 2 2 3 3" xfId="11265" xr:uid="{AD78F645-A008-4232-A23A-7793C4A18D8E}"/>
    <cellStyle name="Comma 3 2 9 2 2 3 3 2" xfId="43880" xr:uid="{5B5F26AC-1766-4E52-B4AE-459C22D123EE}"/>
    <cellStyle name="Comma 3 2 9 2 2 3 3 3" xfId="31253" xr:uid="{2DB30C4A-91DD-491D-8988-DE58CF8A04AD}"/>
    <cellStyle name="Comma 3 2 9 2 2 3 4" xfId="18625" xr:uid="{CC643F67-D382-4EA5-A0A2-869C3F33AEC4}"/>
    <cellStyle name="Comma 3 2 9 2 2 3 4 2" xfId="37599" xr:uid="{699B24AF-D06C-4FCF-AC1D-D56E3DA7F1B6}"/>
    <cellStyle name="Comma 3 2 9 2 2 3 5" xfId="24960" xr:uid="{4D5F31A0-246B-4CDD-A377-CDEF059B08E3}"/>
    <cellStyle name="Comma 3 2 9 2 2 4" xfId="6520" xr:uid="{55B66314-3B27-48F5-982C-92D097D9DF5F}"/>
    <cellStyle name="Comma 3 2 9 2 2 4 2" xfId="13885" xr:uid="{45D7A0DC-3B52-483D-8D49-11DA8926AD19}"/>
    <cellStyle name="Comma 3 2 9 2 2 4 2 2" xfId="46501" xr:uid="{8780E6F5-076F-48C4-AD63-9C00DE06B2B6}"/>
    <cellStyle name="Comma 3 2 9 2 2 4 2 3" xfId="33874" xr:uid="{3C70BE01-6BA2-4B48-8301-EC0F6F22468A}"/>
    <cellStyle name="Comma 3 2 9 2 2 4 3" xfId="21245" xr:uid="{2A3F2743-0B9A-4CA6-BEE8-2D521C0326FE}"/>
    <cellStyle name="Comma 3 2 9 2 2 4 3 2" xfId="40220" xr:uid="{627101F9-268E-432D-8539-5660191BA625}"/>
    <cellStyle name="Comma 3 2 9 2 2 4 4" xfId="27581" xr:uid="{DE78D90C-C78C-4CEE-9C30-35A8C6C78ABF}"/>
    <cellStyle name="Comma 3 2 9 2 2 5" xfId="10391" xr:uid="{8BC6355C-5C77-4FBA-A735-CA652C020E69}"/>
    <cellStyle name="Comma 3 2 9 2 2 5 2" xfId="43004" xr:uid="{7D24312E-61E4-49C7-91CE-43342887ED17}"/>
    <cellStyle name="Comma 3 2 9 2 2 5 3" xfId="30377" xr:uid="{F8B76C3B-BC6B-4899-8B76-197DB194C77B}"/>
    <cellStyle name="Comma 3 2 9 2 2 6" xfId="17751" xr:uid="{516EF4C7-0383-4218-B79A-649DF17091AF}"/>
    <cellStyle name="Comma 3 2 9 2 2 6 2" xfId="36723" xr:uid="{F1B56286-0119-4ED5-A551-2A3A2254D2D7}"/>
    <cellStyle name="Comma 3 2 9 2 2 7" xfId="24084" xr:uid="{DB0D95E4-3792-45CB-A88F-156E64874C35}"/>
    <cellStyle name="Comma 3 2 9 2 3" xfId="4315" xr:uid="{33262EEF-F2A3-4591-B0D1-E0C9746AD1A4}"/>
    <cellStyle name="Comma 3 2 9 2 3 2" xfId="7812" xr:uid="{4716EC48-8621-4602-AD4F-78C27A401D92}"/>
    <cellStyle name="Comma 3 2 9 2 3 2 2" xfId="15177" xr:uid="{BC22A75A-15EA-42A1-A4AC-203AE30E428D}"/>
    <cellStyle name="Comma 3 2 9 2 3 2 2 2" xfId="47793" xr:uid="{118B485C-3C9C-46C1-9411-01C201D06B07}"/>
    <cellStyle name="Comma 3 2 9 2 3 2 2 3" xfId="35166" xr:uid="{2DE88F6E-CC83-4ECB-8E1B-BE4408F2449B}"/>
    <cellStyle name="Comma 3 2 9 2 3 2 3" xfId="22537" xr:uid="{45EF8457-67B1-45FE-A7DD-4852035789C9}"/>
    <cellStyle name="Comma 3 2 9 2 3 2 3 2" xfId="41512" xr:uid="{9D7C6EF0-B44B-4E19-B2DD-BE63F8A05258}"/>
    <cellStyle name="Comma 3 2 9 2 3 2 4" xfId="28873" xr:uid="{931BA22C-B82A-43F8-B87B-C056DFD640D5}"/>
    <cellStyle name="Comma 3 2 9 2 3 3" xfId="5193" xr:uid="{EDDE3474-DFFF-4079-9988-53FD55C4BED2}"/>
    <cellStyle name="Comma 3 2 9 2 3 3 2" xfId="12558" xr:uid="{E8B28A2E-CF0B-458A-BBB0-BEEB4216BEDF}"/>
    <cellStyle name="Comma 3 2 9 2 3 3 2 2" xfId="45174" xr:uid="{4283F9DC-8411-445C-9E1C-B4E255C34DF7}"/>
    <cellStyle name="Comma 3 2 9 2 3 3 2 3" xfId="32547" xr:uid="{7297B0FD-2DA9-4BD6-A2FE-262D0FFD6BF7}"/>
    <cellStyle name="Comma 3 2 9 2 3 3 3" xfId="19918" xr:uid="{35777886-91CD-4CBD-BB51-1078E1E88E37}"/>
    <cellStyle name="Comma 3 2 9 2 3 3 3 2" xfId="38893" xr:uid="{0AD9050C-348B-47B8-B2BA-06650C5B9529}"/>
    <cellStyle name="Comma 3 2 9 2 3 3 4" xfId="26254" xr:uid="{3DD25BB2-449D-4912-9DBA-46357AA726AD}"/>
    <cellStyle name="Comma 3 2 9 2 3 4" xfId="11681" xr:uid="{73DE42CE-6DFF-440B-A07E-AA5CE9128FC7}"/>
    <cellStyle name="Comma 3 2 9 2 3 4 2" xfId="44296" xr:uid="{F5D292DF-F082-4A38-8557-514C433B8FC1}"/>
    <cellStyle name="Comma 3 2 9 2 3 4 3" xfId="31669" xr:uid="{326106B8-1CAE-43A8-A2E9-CB3B2ACF3FEB}"/>
    <cellStyle name="Comma 3 2 9 2 3 5" xfId="19041" xr:uid="{D966DBBF-3430-4BF5-A01A-C2A3B828C687}"/>
    <cellStyle name="Comma 3 2 9 2 3 5 2" xfId="38015" xr:uid="{92368441-190C-492E-9598-F49BAA7AA00E}"/>
    <cellStyle name="Comma 3 2 9 2 3 6" xfId="25376" xr:uid="{77179D91-4400-43B2-8775-256821F9B72B}"/>
    <cellStyle name="Comma 3 2 9 2 4" xfId="3465" xr:uid="{EF7E6262-79B7-482A-BD4B-45557F2C5308}"/>
    <cellStyle name="Comma 3 2 9 2 4 2" xfId="6962" xr:uid="{C6000D48-6EB8-45BA-9FA1-D484C30F2FDE}"/>
    <cellStyle name="Comma 3 2 9 2 4 2 2" xfId="14327" xr:uid="{B749E9C7-45BA-4D47-B03C-1213F7380A4C}"/>
    <cellStyle name="Comma 3 2 9 2 4 2 2 2" xfId="46943" xr:uid="{828E751E-2161-449D-A80D-4E69BA6F0683}"/>
    <cellStyle name="Comma 3 2 9 2 4 2 2 3" xfId="34316" xr:uid="{96A77A4D-FB4C-40E3-9C91-0D70F5C0D695}"/>
    <cellStyle name="Comma 3 2 9 2 4 2 3" xfId="21687" xr:uid="{000B990B-3FD7-4C5E-89A5-3B72613E1989}"/>
    <cellStyle name="Comma 3 2 9 2 4 2 3 2" xfId="40662" xr:uid="{78549168-DD70-48F7-A1A2-7D09F8A65E5A}"/>
    <cellStyle name="Comma 3 2 9 2 4 2 4" xfId="28023" xr:uid="{FCA5B129-B689-4295-8061-EF5DDFB40BB2}"/>
    <cellStyle name="Comma 3 2 9 2 4 3" xfId="10831" xr:uid="{61D7B835-8F18-4BD9-91FA-B4DCFB06182A}"/>
    <cellStyle name="Comma 3 2 9 2 4 3 2" xfId="43446" xr:uid="{B967CF29-C8DA-44C3-B04A-3FEBA8AEB11C}"/>
    <cellStyle name="Comma 3 2 9 2 4 3 3" xfId="30819" xr:uid="{4DD484DB-51C3-47F0-9CDC-4840D07005FF}"/>
    <cellStyle name="Comma 3 2 9 2 4 4" xfId="18191" xr:uid="{41895C81-E1B4-4116-83F5-F888A7ABB880}"/>
    <cellStyle name="Comma 3 2 9 2 4 4 2" xfId="37165" xr:uid="{47680705-DBF6-483B-9572-403117AFB195}"/>
    <cellStyle name="Comma 3 2 9 2 4 5" xfId="24526" xr:uid="{5871CCD4-DD55-430A-89F0-CFEABA2296D1}"/>
    <cellStyle name="Comma 3 2 9 2 5" xfId="6078" xr:uid="{82103D00-AACC-45EE-984F-D1CA37330FEE}"/>
    <cellStyle name="Comma 3 2 9 2 5 2" xfId="13443" xr:uid="{3BDC7714-3FFA-4C7E-9666-7F91DEF5520E}"/>
    <cellStyle name="Comma 3 2 9 2 5 2 2" xfId="46059" xr:uid="{924906BC-7EF7-4820-A550-1AF9451D1618}"/>
    <cellStyle name="Comma 3 2 9 2 5 2 3" xfId="33432" xr:uid="{7169DF7E-CCD9-4D86-95FD-24DE74E5EFFF}"/>
    <cellStyle name="Comma 3 2 9 2 5 3" xfId="20803" xr:uid="{9C4224B6-67FF-47C0-8C9C-12F120F28FB8}"/>
    <cellStyle name="Comma 3 2 9 2 5 3 2" xfId="39778" xr:uid="{302B256A-4D3A-4938-B289-CC1FD7B1DBC0}"/>
    <cellStyle name="Comma 3 2 9 2 5 4" xfId="27139" xr:uid="{E4E5C0E8-7FE9-4D82-84C7-6B01C399F36F}"/>
    <cellStyle name="Comma 3 2 9 2 6" xfId="9951" xr:uid="{703A51B3-FB80-4FE4-B888-C07A6B4C1921}"/>
    <cellStyle name="Comma 3 2 9 2 6 2" xfId="42562" xr:uid="{BB38A862-DAEB-49F8-9912-5EFD2CB23F14}"/>
    <cellStyle name="Comma 3 2 9 2 6 3" xfId="29935" xr:uid="{BEDABCCF-6B66-4CCB-B8C9-4C6A8D31F6E2}"/>
    <cellStyle name="Comma 3 2 9 2 7" xfId="17311" xr:uid="{CD6A4828-0DC5-4A1A-A252-9664F01BB145}"/>
    <cellStyle name="Comma 3 2 9 2 7 2" xfId="36249" xr:uid="{AFE6CF41-7F19-4E1A-9DF7-B8031B1506EC}"/>
    <cellStyle name="Comma 3 2 9 2 8" xfId="23638" xr:uid="{C443FA97-2A72-44C7-B2C0-66D1FF94A413}"/>
    <cellStyle name="Comma 3 2 9 3" xfId="2868" xr:uid="{665C7AD8-28D1-4F3B-A6FE-9C0D929034D1}"/>
    <cellStyle name="Comma 3 2 9 3 2" xfId="4600" xr:uid="{65FB89E0-F2FA-454C-B595-FB201F2D7FA5}"/>
    <cellStyle name="Comma 3 2 9 3 2 2" xfId="8098" xr:uid="{AD3C44B3-95A5-4224-BCD1-C8F964FAF7AE}"/>
    <cellStyle name="Comma 3 2 9 3 2 2 2" xfId="15463" xr:uid="{DCE6568D-6B2C-4BFD-ACAF-EE448AB21AE2}"/>
    <cellStyle name="Comma 3 2 9 3 2 2 2 2" xfId="48079" xr:uid="{A5ED9D2B-44C3-4102-AF2F-4F9126BE2A57}"/>
    <cellStyle name="Comma 3 2 9 3 2 2 2 3" xfId="35452" xr:uid="{79095DEB-273D-4E8D-8425-320B844EEC8C}"/>
    <cellStyle name="Comma 3 2 9 3 2 2 3" xfId="22823" xr:uid="{F2266F48-335A-420D-AB7D-C7297887BA8F}"/>
    <cellStyle name="Comma 3 2 9 3 2 2 3 2" xfId="41798" xr:uid="{EF9B55F4-2676-44DC-8187-F1438853C8DF}"/>
    <cellStyle name="Comma 3 2 9 3 2 2 4" xfId="29159" xr:uid="{A9CBFE67-015E-4872-9D60-6A6B679C930C}"/>
    <cellStyle name="Comma 3 2 9 3 2 3" xfId="5480" xr:uid="{B1DB1B5B-2AA4-4236-AD49-963C0298ECB1}"/>
    <cellStyle name="Comma 3 2 9 3 2 3 2" xfId="12845" xr:uid="{FC952D23-F81C-4380-AA1E-441CC299D14E}"/>
    <cellStyle name="Comma 3 2 9 3 2 3 2 2" xfId="45461" xr:uid="{809E7803-FAAB-4BA9-975D-F6E00FEC6938}"/>
    <cellStyle name="Comma 3 2 9 3 2 3 2 3" xfId="32834" xr:uid="{73417A0A-4B13-42A7-B80E-1D210B9E8D49}"/>
    <cellStyle name="Comma 3 2 9 3 2 3 3" xfId="20205" xr:uid="{49443CBA-5B77-4347-BDC0-AE3A9DB49719}"/>
    <cellStyle name="Comma 3 2 9 3 2 3 3 2" xfId="39180" xr:uid="{C8593320-3837-4508-900F-D410DAEE2F6E}"/>
    <cellStyle name="Comma 3 2 9 3 2 3 4" xfId="26541" xr:uid="{2E15EE59-63A3-47A9-AA85-8CFD22FDD913}"/>
    <cellStyle name="Comma 3 2 9 3 2 4" xfId="11966" xr:uid="{65ED8C52-EA46-4AD4-AE7A-D682964BC325}"/>
    <cellStyle name="Comma 3 2 9 3 2 4 2" xfId="44582" xr:uid="{9F1CB3D8-2D80-4A5D-B94C-B3FF08ADC385}"/>
    <cellStyle name="Comma 3 2 9 3 2 4 3" xfId="31955" xr:uid="{4ABAC992-DAF6-4763-BBD6-969864463CB2}"/>
    <cellStyle name="Comma 3 2 9 3 2 5" xfId="19326" xr:uid="{0E958668-869B-4901-B26D-BA158595C7AF}"/>
    <cellStyle name="Comma 3 2 9 3 2 5 2" xfId="38301" xr:uid="{A7C43842-2722-4905-A08D-131922823450}"/>
    <cellStyle name="Comma 3 2 9 3 2 6" xfId="25662" xr:uid="{6B853DAF-AE5A-460A-B501-E748C4E597C0}"/>
    <cellStyle name="Comma 3 2 9 3 3" xfId="3745" xr:uid="{64CEDF62-A24D-4093-B4D3-62A86BDE943B}"/>
    <cellStyle name="Comma 3 2 9 3 3 2" xfId="7242" xr:uid="{8F44D19E-A4E0-45D7-A5B2-54F8D95EDB37}"/>
    <cellStyle name="Comma 3 2 9 3 3 2 2" xfId="14607" xr:uid="{63636694-13CD-42DF-B60D-296AF208D141}"/>
    <cellStyle name="Comma 3 2 9 3 3 2 2 2" xfId="47223" xr:uid="{6A23C79C-8155-4AED-9184-54180157669A}"/>
    <cellStyle name="Comma 3 2 9 3 3 2 2 3" xfId="34596" xr:uid="{5FA3A37C-6DD5-4A93-92EC-3D93AB3587EA}"/>
    <cellStyle name="Comma 3 2 9 3 3 2 3" xfId="21967" xr:uid="{8F035EF7-7431-4B18-B832-4FD609C72456}"/>
    <cellStyle name="Comma 3 2 9 3 3 2 3 2" xfId="40942" xr:uid="{E310D161-9A0D-4C67-A072-ACD68C700643}"/>
    <cellStyle name="Comma 3 2 9 3 3 2 4" xfId="28303" xr:uid="{B5BCB69A-DAE8-438F-A393-2018961C8504}"/>
    <cellStyle name="Comma 3 2 9 3 3 3" xfId="11111" xr:uid="{AEE923FB-47BA-4415-8A25-9EC4BCAD4FAE}"/>
    <cellStyle name="Comma 3 2 9 3 3 3 2" xfId="43726" xr:uid="{B49DD673-D24B-4FC5-9980-119901DF1F18}"/>
    <cellStyle name="Comma 3 2 9 3 3 3 3" xfId="31099" xr:uid="{C33A3C43-6EAF-4A29-939F-C04824A206BC}"/>
    <cellStyle name="Comma 3 2 9 3 3 4" xfId="18471" xr:uid="{38F0B7DB-CE3B-41B3-9D24-F9CB523753FB}"/>
    <cellStyle name="Comma 3 2 9 3 3 4 2" xfId="37445" xr:uid="{B01A7B9B-A850-4FA2-9C8B-61090C6A2A6B}"/>
    <cellStyle name="Comma 3 2 9 3 3 5" xfId="24806" xr:uid="{216DE6E4-4158-4513-BA0C-1B1C4F66F9E4}"/>
    <cellStyle name="Comma 3 2 9 3 4" xfId="6365" xr:uid="{F4BD4FCF-C64E-432B-8E35-0423C40AFA23}"/>
    <cellStyle name="Comma 3 2 9 3 4 2" xfId="13730" xr:uid="{E71F7A9A-1935-4D12-B93A-EF911BB13172}"/>
    <cellStyle name="Comma 3 2 9 3 4 2 2" xfId="46346" xr:uid="{95580FAB-ED4C-4A1E-B50B-84477C457230}"/>
    <cellStyle name="Comma 3 2 9 3 4 2 3" xfId="33719" xr:uid="{0DCCF9FF-54B6-416F-86E5-9828983E4A77}"/>
    <cellStyle name="Comma 3 2 9 3 4 3" xfId="21090" xr:uid="{4ED13E8B-618F-43F2-B7A8-41E8584DCE0F}"/>
    <cellStyle name="Comma 3 2 9 3 4 3 2" xfId="40065" xr:uid="{58227223-69A3-4BF1-8410-F0E6353C2E3D}"/>
    <cellStyle name="Comma 3 2 9 3 4 4" xfId="27426" xr:uid="{6DE7E4D4-4DCD-4F2E-8CF6-C74A6365E730}"/>
    <cellStyle name="Comma 3 2 9 3 5" xfId="10236" xr:uid="{A8902417-BFDF-48F6-9FE2-680474177424}"/>
    <cellStyle name="Comma 3 2 9 3 5 2" xfId="42849" xr:uid="{0EEFC9A8-6BEB-4F0F-8197-E82FE4F5747A}"/>
    <cellStyle name="Comma 3 2 9 3 5 3" xfId="30222" xr:uid="{A1D21D89-7138-41FA-B3F8-3CFBD24648D8}"/>
    <cellStyle name="Comma 3 2 9 3 6" xfId="17596" xr:uid="{4140C164-26D3-44BD-B284-7B9F4B15B834}"/>
    <cellStyle name="Comma 3 2 9 3 6 2" xfId="36568" xr:uid="{ADC1248B-3DCC-4580-AF14-436C5B7DB462}"/>
    <cellStyle name="Comma 3 2 9 3 7" xfId="23929" xr:uid="{446840B9-91AC-485A-BD0A-5091A2F954CD}"/>
    <cellStyle name="Comma 3 2 9 4" xfId="4161" xr:uid="{B827119B-DC58-457C-9F98-C25B09478F47}"/>
    <cellStyle name="Comma 3 2 9 4 2" xfId="7658" xr:uid="{2F6AF469-30F2-411B-ABCE-1B6B483C6C25}"/>
    <cellStyle name="Comma 3 2 9 4 2 2" xfId="15023" xr:uid="{CF1C6E3D-8469-4D6E-BB3F-5CB126D371F3}"/>
    <cellStyle name="Comma 3 2 9 4 2 2 2" xfId="47639" xr:uid="{060B1EFC-139A-46B5-9A8D-217494A572FB}"/>
    <cellStyle name="Comma 3 2 9 4 2 2 3" xfId="35012" xr:uid="{E982AD10-8503-4647-B849-61E8896D9FF3}"/>
    <cellStyle name="Comma 3 2 9 4 2 3" xfId="22383" xr:uid="{A455C95B-F7A5-45D6-BD8C-7AF3A40120E2}"/>
    <cellStyle name="Comma 3 2 9 4 2 3 2" xfId="41358" xr:uid="{6DF63376-A2FF-4A6B-848A-77DE5DC5E125}"/>
    <cellStyle name="Comma 3 2 9 4 2 4" xfId="28719" xr:uid="{7944113B-4146-4F54-910E-887404C7CFAE}"/>
    <cellStyle name="Comma 3 2 9 4 3" xfId="5038" xr:uid="{6847226F-22BD-47BD-97B7-430C1A906F68}"/>
    <cellStyle name="Comma 3 2 9 4 3 2" xfId="12403" xr:uid="{658862C8-2D1B-4A3C-B42E-C5B25FDE4B22}"/>
    <cellStyle name="Comma 3 2 9 4 3 2 2" xfId="45019" xr:uid="{E4DE53B9-A531-4333-84F1-9EB11AE6E3C5}"/>
    <cellStyle name="Comma 3 2 9 4 3 2 3" xfId="32392" xr:uid="{FE971311-E5B4-4618-B4FB-8E5B814EE8A3}"/>
    <cellStyle name="Comma 3 2 9 4 3 3" xfId="19763" xr:uid="{78532D68-2E5E-470B-BFC2-F16E72EE935B}"/>
    <cellStyle name="Comma 3 2 9 4 3 3 2" xfId="38738" xr:uid="{2DEE6CDB-78F6-416A-9684-F751F63BACCC}"/>
    <cellStyle name="Comma 3 2 9 4 3 4" xfId="26099" xr:uid="{7FC28770-EB4D-41B6-81CB-B850F458C623}"/>
    <cellStyle name="Comma 3 2 9 4 4" xfId="11527" xr:uid="{BAF05D7B-5D94-4C0C-BDBE-B74E3DAFE41A}"/>
    <cellStyle name="Comma 3 2 9 4 4 2" xfId="44142" xr:uid="{155ABCA0-94CB-4966-868C-4F751CD783B9}"/>
    <cellStyle name="Comma 3 2 9 4 4 3" xfId="31515" xr:uid="{B05EE53B-1509-4522-AA3D-A4B7AE40B476}"/>
    <cellStyle name="Comma 3 2 9 4 5" xfId="18887" xr:uid="{D6F318A0-A1C8-4E47-8604-892BECA9C6C3}"/>
    <cellStyle name="Comma 3 2 9 4 5 2" xfId="37861" xr:uid="{ACA86864-2B37-4B0A-9CEB-257264BC46E4}"/>
    <cellStyle name="Comma 3 2 9 4 6" xfId="25222" xr:uid="{8377A9AB-E8BE-4D56-B59C-9306D65864B6}"/>
    <cellStyle name="Comma 3 2 9 5" xfId="3311" xr:uid="{1715BD80-E560-48B7-A47C-9E50F6C89D77}"/>
    <cellStyle name="Comma 3 2 9 5 2" xfId="6808" xr:uid="{9F009259-9DFC-43B1-ADB7-FC19C220F253}"/>
    <cellStyle name="Comma 3 2 9 5 2 2" xfId="14173" xr:uid="{7FBC8C50-FAC5-4E1D-B043-5752FE277134}"/>
    <cellStyle name="Comma 3 2 9 5 2 2 2" xfId="46789" xr:uid="{AF4433EE-ED78-451B-A03E-4417A101BD16}"/>
    <cellStyle name="Comma 3 2 9 5 2 2 3" xfId="34162" xr:uid="{6F03CD51-A330-4486-9DE9-A3E827A35197}"/>
    <cellStyle name="Comma 3 2 9 5 2 3" xfId="21533" xr:uid="{2AEAFB33-2F47-4C18-ACA0-ECA43855CC0F}"/>
    <cellStyle name="Comma 3 2 9 5 2 3 2" xfId="40508" xr:uid="{1B7253D7-1955-46AC-A105-ACAD00AB06BF}"/>
    <cellStyle name="Comma 3 2 9 5 2 4" xfId="27869" xr:uid="{6EA5910A-EA50-486C-86D8-ED210421E7FB}"/>
    <cellStyle name="Comma 3 2 9 5 3" xfId="10677" xr:uid="{9EAD9591-1E4A-431F-9CA8-A5D27629E01E}"/>
    <cellStyle name="Comma 3 2 9 5 3 2" xfId="43292" xr:uid="{352272E3-2E33-4C05-BEDE-1DE838761426}"/>
    <cellStyle name="Comma 3 2 9 5 3 3" xfId="30665" xr:uid="{4D4BD2A1-C077-4240-895F-C41B0FF7C0AE}"/>
    <cellStyle name="Comma 3 2 9 5 4" xfId="18037" xr:uid="{5803A713-6DB9-4A75-9E49-703481160A59}"/>
    <cellStyle name="Comma 3 2 9 5 4 2" xfId="37011" xr:uid="{BA968970-7789-48FF-BC3A-7479A5469D5C}"/>
    <cellStyle name="Comma 3 2 9 5 5" xfId="24372" xr:uid="{00B633B3-6825-46DB-9A6C-204DA68CCCCF}"/>
    <cellStyle name="Comma 3 2 9 6" xfId="5923" xr:uid="{EFE68729-2857-4600-858F-057B0BAFA7D6}"/>
    <cellStyle name="Comma 3 2 9 6 2" xfId="13288" xr:uid="{B4BD7304-6A91-4905-A544-612E0C92140E}"/>
    <cellStyle name="Comma 3 2 9 6 2 2" xfId="45904" xr:uid="{73673E2C-33EE-46A6-9E08-273E9659F80F}"/>
    <cellStyle name="Comma 3 2 9 6 2 3" xfId="33277" xr:uid="{CE1A2339-5D54-4826-8B88-2DFB9AB19310}"/>
    <cellStyle name="Comma 3 2 9 6 3" xfId="20648" xr:uid="{4C4C9461-A576-4050-86D6-B6FC3C31A364}"/>
    <cellStyle name="Comma 3 2 9 6 3 2" xfId="39623" xr:uid="{C03D9929-3DA7-44C3-82EE-10CDC2A77A2B}"/>
    <cellStyle name="Comma 3 2 9 6 4" xfId="26984" xr:uid="{18C968BB-20FF-4B4F-AA69-20EACCF621FC}"/>
    <cellStyle name="Comma 3 2 9 7" xfId="2371" xr:uid="{97CC874A-B2BE-452A-816D-71735148A157}"/>
    <cellStyle name="Comma 3 2 9 7 2" xfId="9796" xr:uid="{70CC2CE6-0029-4940-BC9F-F6A61A492C82}"/>
    <cellStyle name="Comma 3 2 9 7 2 2" xfId="42407" xr:uid="{1536F2E8-C8E5-4A7C-A806-5895F8802021}"/>
    <cellStyle name="Comma 3 2 9 7 3" xfId="17156" xr:uid="{228F34DD-01DD-4EFD-A397-1257C4295EA8}"/>
    <cellStyle name="Comma 3 2 9 7 4" xfId="29780" xr:uid="{1C054878-E73B-4AF3-97D9-20848486B2C9}"/>
    <cellStyle name="Comma 3 2 9 8" xfId="8792" xr:uid="{A6C816AF-75F0-430B-B54F-CA86D64E6A52}"/>
    <cellStyle name="Comma 3 2 9 8 2" xfId="36094" xr:uid="{9D5ACA0C-7759-40E8-975A-7AE55C53E7C6}"/>
    <cellStyle name="Comma 3 2 9 9" xfId="16152" xr:uid="{83A960F1-3196-4336-AE14-E5B8AAA7A967}"/>
    <cellStyle name="Comma 3 20" xfId="8503" xr:uid="{FA11C651-C8A1-446A-A578-D6EE71982EAD}"/>
    <cellStyle name="Comma 3 21" xfId="23229" xr:uid="{A2BB7A1D-F44F-47B2-8B29-B1F824734F65}"/>
    <cellStyle name="Comma 3 22" xfId="48525" xr:uid="{B8FF8C28-6551-409E-A3A4-7C91FDF16CD4}"/>
    <cellStyle name="Comma 3 23" xfId="429" xr:uid="{BE56607C-6545-47EF-96B2-44F22B79CCA6}"/>
    <cellStyle name="Comma 3 24" xfId="48554" xr:uid="{A94BA6C4-021E-4412-AAAB-53C45417EEFD}"/>
    <cellStyle name="Comma 3 25" xfId="295" xr:uid="{D3DD54A8-88A8-45F1-AE70-1F51AD7783D1}"/>
    <cellStyle name="Comma 3 3" xfId="173" xr:uid="{FC02DA00-BBDB-4367-9582-D688C230C053}"/>
    <cellStyle name="Comma 3 3 10" xfId="15964" xr:uid="{6510C40C-0F94-4F33-A4D1-88CC76AA3DB7}"/>
    <cellStyle name="Comma 3 3 10 2" xfId="48509" xr:uid="{E6CA9E71-E55F-4A7A-AFD6-975D52212739}"/>
    <cellStyle name="Comma 3 3 11" xfId="574" xr:uid="{78945D16-B3A3-46A9-8331-E8C3840F696E}"/>
    <cellStyle name="Comma 3 3 12" xfId="361" xr:uid="{8862E87D-CFC0-4F25-B8CA-60A118C4802E}"/>
    <cellStyle name="Comma 3 3 2" xfId="174" xr:uid="{A6B39C8A-1C3A-463E-B931-3E5A8F268310}"/>
    <cellStyle name="Comma 3 3 2 2" xfId="1371" xr:uid="{B619BF03-EFC1-4A49-AD8D-9997DCD9B496}"/>
    <cellStyle name="Comma 3 3 2 2 2" xfId="3043" xr:uid="{5A0E1D7F-6614-4541-A9BC-6E2BFE9CA532}"/>
    <cellStyle name="Comma 3 3 2 2 2 2" xfId="4775" xr:uid="{1076C99A-CF7E-4DEC-A325-60ABF1881302}"/>
    <cellStyle name="Comma 3 3 2 2 2 2 2" xfId="8273" xr:uid="{D8383E20-52CD-48C8-9BC1-0EB58C555697}"/>
    <cellStyle name="Comma 3 3 2 2 2 2 2 2" xfId="15638" xr:uid="{16BD97D0-1D61-4129-8622-2D891DFD4F72}"/>
    <cellStyle name="Comma 3 3 2 2 2 2 2 2 2" xfId="48254" xr:uid="{3839E662-89B0-46BC-84F3-0F92BE20E3BF}"/>
    <cellStyle name="Comma 3 3 2 2 2 2 2 2 3" xfId="35627" xr:uid="{9E91643C-EB77-4BC2-A90E-C43E2AE9D556}"/>
    <cellStyle name="Comma 3 3 2 2 2 2 2 3" xfId="22998" xr:uid="{DA977B32-EF93-4A30-ADF8-CA277ECCF050}"/>
    <cellStyle name="Comma 3 3 2 2 2 2 2 3 2" xfId="41973" xr:uid="{001E0387-47F5-438A-AC25-055E97373AF6}"/>
    <cellStyle name="Comma 3 3 2 2 2 2 2 4" xfId="29334" xr:uid="{BBEECA29-2C5B-47AB-8ADB-BBBAE6F10755}"/>
    <cellStyle name="Comma 3 3 2 2 2 2 3" xfId="5655" xr:uid="{2803D8B7-0119-4FD2-842C-7B229A872CCE}"/>
    <cellStyle name="Comma 3 3 2 2 2 2 3 2" xfId="13020" xr:uid="{D996ED8D-CA99-4F98-B15A-6BDF0ED8D6A3}"/>
    <cellStyle name="Comma 3 3 2 2 2 2 3 2 2" xfId="45636" xr:uid="{474D23CD-598C-4AA8-9AA3-8D9BCBE80840}"/>
    <cellStyle name="Comma 3 3 2 2 2 2 3 2 3" xfId="33009" xr:uid="{027A6B44-B640-4147-B430-31F8F51513C0}"/>
    <cellStyle name="Comma 3 3 2 2 2 2 3 3" xfId="20380" xr:uid="{BEF3CD15-5B07-4CDD-9DB5-46FE4FCC336E}"/>
    <cellStyle name="Comma 3 3 2 2 2 2 3 3 2" xfId="39355" xr:uid="{4581C5DD-5F58-421B-8FA3-61253B6E635A}"/>
    <cellStyle name="Comma 3 3 2 2 2 2 3 4" xfId="26716" xr:uid="{D18B90A7-B2CB-4165-BCEA-747CA6361351}"/>
    <cellStyle name="Comma 3 3 2 2 2 2 4" xfId="12141" xr:uid="{6058ECCA-105D-48C9-82D5-FD39BB054180}"/>
    <cellStyle name="Comma 3 3 2 2 2 2 4 2" xfId="44757" xr:uid="{D5AB31D5-8ED7-448A-B7F2-AFAB64AB2875}"/>
    <cellStyle name="Comma 3 3 2 2 2 2 4 3" xfId="32130" xr:uid="{F70103D7-039C-4492-99B9-F3222909943F}"/>
    <cellStyle name="Comma 3 3 2 2 2 2 5" xfId="19501" xr:uid="{606D3F82-7082-42F9-BE50-5A0187F09A42}"/>
    <cellStyle name="Comma 3 3 2 2 2 2 5 2" xfId="38476" xr:uid="{E10CD50F-A18B-4423-BC29-5BB32126DA90}"/>
    <cellStyle name="Comma 3 3 2 2 2 2 6" xfId="25837" xr:uid="{F300CEB8-DB45-40C8-81A3-3E5BBEDD8F98}"/>
    <cellStyle name="Comma 3 3 2 2 2 3" xfId="3919" xr:uid="{F382691D-69BF-4459-84D4-EF2DA6AABAE0}"/>
    <cellStyle name="Comma 3 3 2 2 2 3 2" xfId="7416" xr:uid="{0D97C876-59DC-4290-B15A-0B3B83566657}"/>
    <cellStyle name="Comma 3 3 2 2 2 3 2 2" xfId="14781" xr:uid="{FD38387C-EF3D-4123-B1CB-E3D17AEA6592}"/>
    <cellStyle name="Comma 3 3 2 2 2 3 2 2 2" xfId="47397" xr:uid="{1949D891-8010-4696-A80A-988516E4435B}"/>
    <cellStyle name="Comma 3 3 2 2 2 3 2 2 3" xfId="34770" xr:uid="{0A8B41BC-02B5-4464-9302-347B00D16C1E}"/>
    <cellStyle name="Comma 3 3 2 2 2 3 2 3" xfId="22141" xr:uid="{BCF1ADB3-5FB8-4090-A8B3-CAB745E8170D}"/>
    <cellStyle name="Comma 3 3 2 2 2 3 2 3 2" xfId="41116" xr:uid="{DD660E3F-8583-40D1-BFC5-BD9FA685040B}"/>
    <cellStyle name="Comma 3 3 2 2 2 3 2 4" xfId="28477" xr:uid="{3AA5F3B4-76E9-4496-948D-3D62F50FAC76}"/>
    <cellStyle name="Comma 3 3 2 2 2 3 3" xfId="11285" xr:uid="{A6A032D5-EE6D-431A-A9AB-8D366E2B37F2}"/>
    <cellStyle name="Comma 3 3 2 2 2 3 3 2" xfId="43900" xr:uid="{A88D426F-44B0-49E6-8C65-A9403529B6CC}"/>
    <cellStyle name="Comma 3 3 2 2 2 3 3 3" xfId="31273" xr:uid="{454AEEFB-F07F-4ABB-A870-B7F592522C9A}"/>
    <cellStyle name="Comma 3 3 2 2 2 3 4" xfId="18645" xr:uid="{3751926B-F84F-480C-A2FD-C3572723DA3A}"/>
    <cellStyle name="Comma 3 3 2 2 2 3 4 2" xfId="37619" xr:uid="{6F666038-6DB5-4518-9373-92AA264BECBF}"/>
    <cellStyle name="Comma 3 3 2 2 2 3 5" xfId="24980" xr:uid="{6E4E91AF-8D13-4698-A51D-E00CEDB4930F}"/>
    <cellStyle name="Comma 3 3 2 2 2 4" xfId="6540" xr:uid="{2EDFF7F2-1A29-4AEF-BCCE-59447DC4E4FA}"/>
    <cellStyle name="Comma 3 3 2 2 2 4 2" xfId="13905" xr:uid="{22315AFE-C494-4FE9-A51F-796D026418CE}"/>
    <cellStyle name="Comma 3 3 2 2 2 4 2 2" xfId="46521" xr:uid="{766282C2-877D-494B-AF58-63FD5B07F916}"/>
    <cellStyle name="Comma 3 3 2 2 2 4 2 3" xfId="33894" xr:uid="{6EDCD3B5-B472-4AC7-9AB3-0457FFBF4DD0}"/>
    <cellStyle name="Comma 3 3 2 2 2 4 3" xfId="21265" xr:uid="{CE541239-BB4F-4B84-8C34-B6FC43267496}"/>
    <cellStyle name="Comma 3 3 2 2 2 4 3 2" xfId="40240" xr:uid="{B3041245-6462-4A8C-9E0F-39B9A8913710}"/>
    <cellStyle name="Comma 3 3 2 2 2 4 4" xfId="27601" xr:uid="{F0A3859F-9DE4-42BB-BCBF-6BF3DF1E8861}"/>
    <cellStyle name="Comma 3 3 2 2 2 5" xfId="10411" xr:uid="{80A5A891-3F80-4531-ACD7-FCB0201400DE}"/>
    <cellStyle name="Comma 3 3 2 2 2 5 2" xfId="43024" xr:uid="{C78C0B97-DD84-449C-BEF5-8FD47292BD55}"/>
    <cellStyle name="Comma 3 3 2 2 2 5 3" xfId="30397" xr:uid="{73DC181C-C89E-4443-A29C-A013BC038DE3}"/>
    <cellStyle name="Comma 3 3 2 2 2 6" xfId="17771" xr:uid="{DB36668E-2596-4AE7-9A22-9DF22864D4CA}"/>
    <cellStyle name="Comma 3 3 2 2 2 6 2" xfId="36743" xr:uid="{CC0D93F7-C71B-4160-8F25-8D46D99673A6}"/>
    <cellStyle name="Comma 3 3 2 2 2 7" xfId="24104" xr:uid="{83A8E7F0-0411-4BEF-8D39-CBEAC321690C}"/>
    <cellStyle name="Comma 3 3 2 2 3" xfId="4335" xr:uid="{DBFF6D42-32EB-4F8A-A028-D97E9DCCC41B}"/>
    <cellStyle name="Comma 3 3 2 2 3 2" xfId="7832" xr:uid="{8F184E28-25A7-4534-AD87-F82CDAFCABD8}"/>
    <cellStyle name="Comma 3 3 2 2 3 2 2" xfId="15197" xr:uid="{C7C69F8D-AB8E-42C0-A0E3-7E54EA36A75E}"/>
    <cellStyle name="Comma 3 3 2 2 3 2 2 2" xfId="47813" xr:uid="{A0FF93BF-5C9E-4BA1-AE66-B950BEB2C3F0}"/>
    <cellStyle name="Comma 3 3 2 2 3 2 2 3" xfId="35186" xr:uid="{4C957D9C-74FE-4308-83B4-FCC511F75089}"/>
    <cellStyle name="Comma 3 3 2 2 3 2 3" xfId="22557" xr:uid="{2D29EE31-FB2E-439E-90AF-1CFC3030D73A}"/>
    <cellStyle name="Comma 3 3 2 2 3 2 3 2" xfId="41532" xr:uid="{9999B8F3-8A60-43BF-AECC-7C6A5F049062}"/>
    <cellStyle name="Comma 3 3 2 2 3 2 4" xfId="28893" xr:uid="{4885F2EA-27C7-47F0-8F84-57970010A943}"/>
    <cellStyle name="Comma 3 3 2 2 3 3" xfId="5213" xr:uid="{1B9E2A2E-B88D-4868-9CAC-8B78B26C1F9D}"/>
    <cellStyle name="Comma 3 3 2 2 3 3 2" xfId="12578" xr:uid="{B66861E6-4E49-4FF2-A941-E6DD227AE1DD}"/>
    <cellStyle name="Comma 3 3 2 2 3 3 2 2" xfId="45194" xr:uid="{127D4A32-BDB3-4352-9C74-4C02BCCEC8C2}"/>
    <cellStyle name="Comma 3 3 2 2 3 3 2 3" xfId="32567" xr:uid="{AD2FAF73-F62C-4CF0-B865-331BB5FFE393}"/>
    <cellStyle name="Comma 3 3 2 2 3 3 3" xfId="19938" xr:uid="{3BF05D3D-8B78-4DA9-B5BF-177704FC9712}"/>
    <cellStyle name="Comma 3 3 2 2 3 3 3 2" xfId="38913" xr:uid="{07938956-9AB6-4902-985B-F189703F9711}"/>
    <cellStyle name="Comma 3 3 2 2 3 3 4" xfId="26274" xr:uid="{45C9E252-EBCE-41F8-9C0B-781C663C2133}"/>
    <cellStyle name="Comma 3 3 2 2 3 4" xfId="11701" xr:uid="{50C05AE9-F0FD-42CE-9E27-E57F8723B7C1}"/>
    <cellStyle name="Comma 3 3 2 2 3 4 2" xfId="44316" xr:uid="{7AE2EBD4-7345-4ABE-B8A0-6DB0AF030776}"/>
    <cellStyle name="Comma 3 3 2 2 3 4 3" xfId="31689" xr:uid="{B5152741-8EBA-4AB8-A015-3C9688474D8E}"/>
    <cellStyle name="Comma 3 3 2 2 3 5" xfId="19061" xr:uid="{CCCEFF0F-2291-4ACF-9198-81FB07788E9A}"/>
    <cellStyle name="Comma 3 3 2 2 3 5 2" xfId="38035" xr:uid="{FEE04C03-C366-4639-8D3A-2C7AD68FD2FA}"/>
    <cellStyle name="Comma 3 3 2 2 3 6" xfId="25396" xr:uid="{C0CE11FB-60E3-4879-A351-FE5A70ED22D3}"/>
    <cellStyle name="Comma 3 3 2 2 4" xfId="3485" xr:uid="{E8156E5E-1184-4923-87F2-2D0F55D3FDD5}"/>
    <cellStyle name="Comma 3 3 2 2 4 2" xfId="6982" xr:uid="{12BFFF67-AF66-4B9C-9E4C-A77833651D97}"/>
    <cellStyle name="Comma 3 3 2 2 4 2 2" xfId="14347" xr:uid="{86C0C9D8-1C8F-4472-9222-FF98ED304A72}"/>
    <cellStyle name="Comma 3 3 2 2 4 2 2 2" xfId="46963" xr:uid="{2C2E6884-83BD-4C14-AF6C-6F34DF028A70}"/>
    <cellStyle name="Comma 3 3 2 2 4 2 2 3" xfId="34336" xr:uid="{D910697E-C309-4759-B53E-052BF35EA95B}"/>
    <cellStyle name="Comma 3 3 2 2 4 2 3" xfId="21707" xr:uid="{5DBF436B-0191-4F28-9E10-BC104CE0C6A8}"/>
    <cellStyle name="Comma 3 3 2 2 4 2 3 2" xfId="40682" xr:uid="{C7B57EEB-2E9F-4172-B46C-C2EA8E064625}"/>
    <cellStyle name="Comma 3 3 2 2 4 2 4" xfId="28043" xr:uid="{B08C33CD-FAD7-44C1-91FC-F9F3772DD37C}"/>
    <cellStyle name="Comma 3 3 2 2 4 3" xfId="10851" xr:uid="{BBC700A5-5038-4D9E-BA57-2723D57D2564}"/>
    <cellStyle name="Comma 3 3 2 2 4 3 2" xfId="43466" xr:uid="{CE02CF05-2FFD-4A98-9AB7-BC3B460219A0}"/>
    <cellStyle name="Comma 3 3 2 2 4 3 3" xfId="30839" xr:uid="{4B9AD43B-C3C1-4E4B-A605-8506F16283EC}"/>
    <cellStyle name="Comma 3 3 2 2 4 4" xfId="18211" xr:uid="{C3F63CFA-5415-4DFB-AC9E-56BC1EE923DD}"/>
    <cellStyle name="Comma 3 3 2 2 4 4 2" xfId="37185" xr:uid="{6674D449-138C-403A-85DC-3A5187E3D83A}"/>
    <cellStyle name="Comma 3 3 2 2 4 5" xfId="24546" xr:uid="{BE40032C-49FD-443D-AB0D-2B58C9F9C0EE}"/>
    <cellStyle name="Comma 3 3 2 2 5" xfId="6098" xr:uid="{D5DEB071-A79E-49F7-8774-2FDE916A65AA}"/>
    <cellStyle name="Comma 3 3 2 2 5 2" xfId="13463" xr:uid="{CB641417-2F48-4257-B981-4234ABCB95B3}"/>
    <cellStyle name="Comma 3 3 2 2 5 2 2" xfId="46079" xr:uid="{68CB6A2B-C6D7-4677-95E2-3E2833229540}"/>
    <cellStyle name="Comma 3 3 2 2 5 2 3" xfId="33452" xr:uid="{6EA139E1-464D-4E39-A564-9EB71524AFD4}"/>
    <cellStyle name="Comma 3 3 2 2 5 3" xfId="20823" xr:uid="{006E5B5E-48CE-4889-811F-343183EA5D30}"/>
    <cellStyle name="Comma 3 3 2 2 5 3 2" xfId="39798" xr:uid="{0C4E6EBC-2A99-47EB-B31F-146F2C6060DA}"/>
    <cellStyle name="Comma 3 3 2 2 5 4" xfId="27159" xr:uid="{1B7AA470-AC69-4FC2-B49E-E998AEAFFA67}"/>
    <cellStyle name="Comma 3 3 2 2 6" xfId="2546" xr:uid="{A19725B7-8343-4D6B-9393-E1878BE71C3E}"/>
    <cellStyle name="Comma 3 3 2 2 6 2" xfId="9971" xr:uid="{6E4F64DD-62F8-4A61-9331-DDAF0DAD8AEB}"/>
    <cellStyle name="Comma 3 3 2 2 6 2 2" xfId="42582" xr:uid="{5147C174-51EE-43FD-B942-E9C11CD93506}"/>
    <cellStyle name="Comma 3 3 2 2 6 3" xfId="17331" xr:uid="{38E52D15-B621-4458-809E-57E20EE61707}"/>
    <cellStyle name="Comma 3 3 2 2 6 4" xfId="29955" xr:uid="{028FAFB5-37FA-4602-A8F1-AEFED9A0B811}"/>
    <cellStyle name="Comma 3 3 2 2 7" xfId="9154" xr:uid="{A3A4914D-A672-4FDE-89A2-D1C8E849FE9D}"/>
    <cellStyle name="Comma 3 3 2 2 7 2" xfId="36269" xr:uid="{A6DDE38C-03C3-4E20-8884-07A8E30199E2}"/>
    <cellStyle name="Comma 3 3 2 2 8" xfId="16514" xr:uid="{E16A99FF-4202-423F-9D43-1A077DAA252B}"/>
    <cellStyle name="Comma 3 3 2 2 9" xfId="23658" xr:uid="{A851C332-624C-4AFD-B92E-3CAECBCBA65F}"/>
    <cellStyle name="Comma 3 3 2 3" xfId="1090" xr:uid="{30AB301E-86F6-498C-96F8-C3AD85A758FA}"/>
    <cellStyle name="Comma 3 3 2 3 2" xfId="2888" xr:uid="{5B47F189-2895-4506-A4E3-2649427761D3}"/>
    <cellStyle name="Comma 3 3 2 3 2 2" xfId="4620" xr:uid="{AD617E32-38ED-4894-AA4A-8D6557F89B1B}"/>
    <cellStyle name="Comma 3 3 2 3 2 2 2" xfId="8118" xr:uid="{70420858-558C-45AE-84EF-C7D69126740E}"/>
    <cellStyle name="Comma 3 3 2 3 2 2 2 2" xfId="15483" xr:uid="{13B4D0B0-56B3-498B-A8D3-B21584B4AA35}"/>
    <cellStyle name="Comma 3 3 2 3 2 2 2 2 2" xfId="48099" xr:uid="{029B7B3A-E6DF-40C4-B809-52674EAF0834}"/>
    <cellStyle name="Comma 3 3 2 3 2 2 2 2 3" xfId="35472" xr:uid="{7998EC2C-BC2E-4AF0-9823-4D1A48449815}"/>
    <cellStyle name="Comma 3 3 2 3 2 2 2 3" xfId="22843" xr:uid="{2109A3B3-C742-415F-9F03-E0D6F5A69FC6}"/>
    <cellStyle name="Comma 3 3 2 3 2 2 2 3 2" xfId="41818" xr:uid="{67F8E6BD-2222-4704-9677-45552C24C9F5}"/>
    <cellStyle name="Comma 3 3 2 3 2 2 2 4" xfId="29179" xr:uid="{9FF78604-5D7C-4C1C-BFA1-93C6B709A080}"/>
    <cellStyle name="Comma 3 3 2 3 2 2 3" xfId="5500" xr:uid="{A261F478-EBFA-4770-8EDC-2A4225E8FBD7}"/>
    <cellStyle name="Comma 3 3 2 3 2 2 3 2" xfId="12865" xr:uid="{30404467-5AF7-4888-B9E0-6C2EEBC06A64}"/>
    <cellStyle name="Comma 3 3 2 3 2 2 3 2 2" xfId="45481" xr:uid="{3FA2E45D-1AB6-4F81-8124-6CC2C0BFCDC3}"/>
    <cellStyle name="Comma 3 3 2 3 2 2 3 2 3" xfId="32854" xr:uid="{D85A6CA7-2CAA-4FF6-9295-9392092D64AD}"/>
    <cellStyle name="Comma 3 3 2 3 2 2 3 3" xfId="20225" xr:uid="{349C2C6E-34B4-4E19-B5E1-93A863557F38}"/>
    <cellStyle name="Comma 3 3 2 3 2 2 3 3 2" xfId="39200" xr:uid="{7BAB9758-93F3-47E2-994F-78E809EA44B7}"/>
    <cellStyle name="Comma 3 3 2 3 2 2 3 4" xfId="26561" xr:uid="{4F996D9B-EB2B-4F77-B0F8-0E1D34349F6A}"/>
    <cellStyle name="Comma 3 3 2 3 2 2 4" xfId="11986" xr:uid="{8B785F4D-3C64-41C3-ADEC-F7D19546CCB5}"/>
    <cellStyle name="Comma 3 3 2 3 2 2 4 2" xfId="44602" xr:uid="{CCE9D30E-DABD-480C-B427-041D5FFB2A3C}"/>
    <cellStyle name="Comma 3 3 2 3 2 2 4 3" xfId="31975" xr:uid="{F3FC9095-B5FF-4EE0-BA2B-F357B61DC8DE}"/>
    <cellStyle name="Comma 3 3 2 3 2 2 5" xfId="19346" xr:uid="{92896EC2-23CD-432B-92DB-34A1412ABC0D}"/>
    <cellStyle name="Comma 3 3 2 3 2 2 5 2" xfId="38321" xr:uid="{413CFE86-FEAC-4E1A-8EE6-904E7C059C63}"/>
    <cellStyle name="Comma 3 3 2 3 2 2 6" xfId="25682" xr:uid="{9EE728BB-B9E7-41E9-A505-DE63CFCEB219}"/>
    <cellStyle name="Comma 3 3 2 3 2 3" xfId="3765" xr:uid="{20A4312B-9A14-4546-9CEC-4F8EB7C5CC06}"/>
    <cellStyle name="Comma 3 3 2 3 2 3 2" xfId="7262" xr:uid="{25C4982D-6B22-419B-80E7-A0480E71DD20}"/>
    <cellStyle name="Comma 3 3 2 3 2 3 2 2" xfId="14627" xr:uid="{DEABC619-ECA6-48A6-AE43-72B2367BF508}"/>
    <cellStyle name="Comma 3 3 2 3 2 3 2 2 2" xfId="47243" xr:uid="{51D060B3-9B92-4479-BAF4-8BDA1271E538}"/>
    <cellStyle name="Comma 3 3 2 3 2 3 2 2 3" xfId="34616" xr:uid="{61924B79-CF9F-4AE1-AB26-10DE40E88AB7}"/>
    <cellStyle name="Comma 3 3 2 3 2 3 2 3" xfId="21987" xr:uid="{ACFC9341-AA90-4FF5-AA58-620505979558}"/>
    <cellStyle name="Comma 3 3 2 3 2 3 2 3 2" xfId="40962" xr:uid="{6D193139-5173-4679-B1E4-EC6CA24BB0AF}"/>
    <cellStyle name="Comma 3 3 2 3 2 3 2 4" xfId="28323" xr:uid="{F5B5BB42-9CBD-4154-A6CE-D2702856B2C0}"/>
    <cellStyle name="Comma 3 3 2 3 2 3 3" xfId="11131" xr:uid="{7A223310-AAA2-412F-9371-CB4D10127E13}"/>
    <cellStyle name="Comma 3 3 2 3 2 3 3 2" xfId="43746" xr:uid="{A42C7F0C-6D73-4D22-A884-FD02291B6067}"/>
    <cellStyle name="Comma 3 3 2 3 2 3 3 3" xfId="31119" xr:uid="{4BA352B4-A1C8-4B5A-9505-1ABDF8380AFF}"/>
    <cellStyle name="Comma 3 3 2 3 2 3 4" xfId="18491" xr:uid="{677BBF6A-E0FC-40D7-A905-6EB80381FDDF}"/>
    <cellStyle name="Comma 3 3 2 3 2 3 4 2" xfId="37465" xr:uid="{9CE16F4B-46D7-4881-BFE7-AC8E9A771193}"/>
    <cellStyle name="Comma 3 3 2 3 2 3 5" xfId="24826" xr:uid="{1BBB6CBC-4481-4875-9489-A9441ECE3664}"/>
    <cellStyle name="Comma 3 3 2 3 2 4" xfId="6385" xr:uid="{6B47F422-A29A-47CF-9785-8FB1E0FA3C82}"/>
    <cellStyle name="Comma 3 3 2 3 2 4 2" xfId="13750" xr:uid="{073761B2-173A-43F4-994C-1FDD079108F9}"/>
    <cellStyle name="Comma 3 3 2 3 2 4 2 2" xfId="46366" xr:uid="{D476ED85-1501-4E74-8AB7-4181BB26E3F7}"/>
    <cellStyle name="Comma 3 3 2 3 2 4 2 3" xfId="33739" xr:uid="{4AC2AF94-5753-4396-9DDD-3F43969315BF}"/>
    <cellStyle name="Comma 3 3 2 3 2 4 3" xfId="21110" xr:uid="{2285869A-02AD-4ECB-B679-982C8E3836AE}"/>
    <cellStyle name="Comma 3 3 2 3 2 4 3 2" xfId="40085" xr:uid="{0CD08BD2-8CC7-40C3-88C7-15AD914ECBC9}"/>
    <cellStyle name="Comma 3 3 2 3 2 4 4" xfId="27446" xr:uid="{4685A996-FC81-4B4D-9BDC-6733FD6966BA}"/>
    <cellStyle name="Comma 3 3 2 3 2 5" xfId="10256" xr:uid="{F2B15A31-FC1D-4C33-92CE-34C4C5002584}"/>
    <cellStyle name="Comma 3 3 2 3 2 5 2" xfId="42869" xr:uid="{D89E75AE-F135-4157-9C93-BD010D4C5343}"/>
    <cellStyle name="Comma 3 3 2 3 2 5 3" xfId="30242" xr:uid="{8EED9917-6556-42BC-96C3-FDB65E5121EE}"/>
    <cellStyle name="Comma 3 3 2 3 2 6" xfId="17616" xr:uid="{A0D78C3C-0B7A-4F61-B2B6-F3B7B3BD52B2}"/>
    <cellStyle name="Comma 3 3 2 3 2 6 2" xfId="36588" xr:uid="{A18063F1-3E3F-45CF-B780-44AECF029728}"/>
    <cellStyle name="Comma 3 3 2 3 2 7" xfId="23949" xr:uid="{6BA29D89-F02A-490F-B042-84F38E0DFBC1}"/>
    <cellStyle name="Comma 3 3 2 3 3" xfId="4181" xr:uid="{53FA2C05-6AB2-4DEC-BB19-6D7B7C6BECEC}"/>
    <cellStyle name="Comma 3 3 2 3 3 2" xfId="7678" xr:uid="{838518FB-114A-489C-AE66-2B2DB24C193C}"/>
    <cellStyle name="Comma 3 3 2 3 3 2 2" xfId="15043" xr:uid="{A42F9B8B-4CAB-4D98-8DF1-7038028F8EBC}"/>
    <cellStyle name="Comma 3 3 2 3 3 2 2 2" xfId="47659" xr:uid="{F757FBF1-8C0F-491C-BCCB-40171F2CD31F}"/>
    <cellStyle name="Comma 3 3 2 3 3 2 2 3" xfId="35032" xr:uid="{455ED5B2-2B24-46E4-BD75-2B1EC2539A62}"/>
    <cellStyle name="Comma 3 3 2 3 3 2 3" xfId="22403" xr:uid="{C21E8571-1E62-4F66-86BF-F627C585244C}"/>
    <cellStyle name="Comma 3 3 2 3 3 2 3 2" xfId="41378" xr:uid="{69306252-1AC3-4CE1-8BDB-843F59E9F3F8}"/>
    <cellStyle name="Comma 3 3 2 3 3 2 4" xfId="28739" xr:uid="{F81B9D6F-50E7-45B5-B947-BBF095F5FEF1}"/>
    <cellStyle name="Comma 3 3 2 3 3 3" xfId="5058" xr:uid="{4A90020A-B4E3-46FD-B2B8-0C5147DC1A1A}"/>
    <cellStyle name="Comma 3 3 2 3 3 3 2" xfId="12423" xr:uid="{B95EEED7-B040-48E1-ADA7-B21C97A46EB7}"/>
    <cellStyle name="Comma 3 3 2 3 3 3 2 2" xfId="45039" xr:uid="{4E09F2DA-4E85-488D-B87A-04371AE4F2FE}"/>
    <cellStyle name="Comma 3 3 2 3 3 3 2 3" xfId="32412" xr:uid="{94C91DB1-DC46-4FD2-B4F8-A23E2DE4E0FE}"/>
    <cellStyle name="Comma 3 3 2 3 3 3 3" xfId="19783" xr:uid="{FBF0F105-BDEA-486A-8064-50877043A572}"/>
    <cellStyle name="Comma 3 3 2 3 3 3 3 2" xfId="38758" xr:uid="{8D4D3FEA-1F44-4B1C-80C5-98E1E092B2E1}"/>
    <cellStyle name="Comma 3 3 2 3 3 3 4" xfId="26119" xr:uid="{93011757-7944-420D-B977-77CBF8849411}"/>
    <cellStyle name="Comma 3 3 2 3 3 4" xfId="11547" xr:uid="{614E857F-CAC6-4785-85AF-09DC3EFF899A}"/>
    <cellStyle name="Comma 3 3 2 3 3 4 2" xfId="44162" xr:uid="{CACD849E-F43A-49DA-8864-A5B5260EA3F5}"/>
    <cellStyle name="Comma 3 3 2 3 3 4 3" xfId="31535" xr:uid="{5AFD5BB9-B936-4C4E-823C-D0463FFD76F9}"/>
    <cellStyle name="Comma 3 3 2 3 3 5" xfId="18907" xr:uid="{346E5CEF-7718-402A-825F-C7DEB03816FB}"/>
    <cellStyle name="Comma 3 3 2 3 3 5 2" xfId="37881" xr:uid="{1D887ED4-8B1B-484C-B1BA-4EAF449570B3}"/>
    <cellStyle name="Comma 3 3 2 3 3 6" xfId="25242" xr:uid="{3274AF11-6BB5-4A8F-B636-977F6F7FC78F}"/>
    <cellStyle name="Comma 3 3 2 3 4" xfId="3331" xr:uid="{3BD94F05-7655-4913-8D6C-C222BACB1B94}"/>
    <cellStyle name="Comma 3 3 2 3 4 2" xfId="6828" xr:uid="{95C7224C-9DF2-44B4-BA29-8103DD870E10}"/>
    <cellStyle name="Comma 3 3 2 3 4 2 2" xfId="14193" xr:uid="{D7667FA3-7A4C-4C29-BCCB-6717097C27BB}"/>
    <cellStyle name="Comma 3 3 2 3 4 2 2 2" xfId="46809" xr:uid="{F65DFA1A-A747-4364-AD49-6ABAC792D348}"/>
    <cellStyle name="Comma 3 3 2 3 4 2 2 3" xfId="34182" xr:uid="{36C2540B-72BD-4A25-BFE6-EAB5284A8C87}"/>
    <cellStyle name="Comma 3 3 2 3 4 2 3" xfId="21553" xr:uid="{72C715C8-4B0B-457D-BA27-B561DE513699}"/>
    <cellStyle name="Comma 3 3 2 3 4 2 3 2" xfId="40528" xr:uid="{A2BA09AB-8767-41DC-AF4C-53B5783F1C36}"/>
    <cellStyle name="Comma 3 3 2 3 4 2 4" xfId="27889" xr:uid="{9848855E-90AA-4F89-93E5-7354CC7C83C0}"/>
    <cellStyle name="Comma 3 3 2 3 4 3" xfId="10697" xr:uid="{0B5A2286-EF5C-43E6-9B31-41C1F5DCACC7}"/>
    <cellStyle name="Comma 3 3 2 3 4 3 2" xfId="43312" xr:uid="{CC4DB743-7C8B-485F-A2B3-18320068FBD6}"/>
    <cellStyle name="Comma 3 3 2 3 4 3 3" xfId="30685" xr:uid="{AF1B7C2F-4114-4EB3-A1D4-4422D74BDF1C}"/>
    <cellStyle name="Comma 3 3 2 3 4 4" xfId="18057" xr:uid="{A4AAA5AE-396E-4FCB-B5C7-0567F06393D5}"/>
    <cellStyle name="Comma 3 3 2 3 4 4 2" xfId="37031" xr:uid="{EEF75FD3-2E0B-48B2-8D6C-4EA094E68FD6}"/>
    <cellStyle name="Comma 3 3 2 3 4 5" xfId="24392" xr:uid="{2F3F7776-16DC-46BC-A5CE-558785ACEEF5}"/>
    <cellStyle name="Comma 3 3 2 3 5" xfId="5943" xr:uid="{243CBEC9-4E52-4F21-BCA4-C4DB69008F42}"/>
    <cellStyle name="Comma 3 3 2 3 5 2" xfId="13308" xr:uid="{7FBBCB9A-8BB3-4D26-BC98-BAC7D319B86A}"/>
    <cellStyle name="Comma 3 3 2 3 5 2 2" xfId="45924" xr:uid="{CC0E2576-A919-49F4-A97C-8D041660F280}"/>
    <cellStyle name="Comma 3 3 2 3 5 2 3" xfId="33297" xr:uid="{5BB38C20-BA62-4A52-BEF8-038927E605F6}"/>
    <cellStyle name="Comma 3 3 2 3 5 3" xfId="20668" xr:uid="{5BF62C26-F9F2-457F-BEF1-6F6E0C7F2B2E}"/>
    <cellStyle name="Comma 3 3 2 3 5 3 2" xfId="39643" xr:uid="{43FB308C-62A2-4B12-A225-829ADD0B977C}"/>
    <cellStyle name="Comma 3 3 2 3 5 4" xfId="27004" xr:uid="{1A9DD6E6-B7B3-4D37-844B-D853E6053DFE}"/>
    <cellStyle name="Comma 3 3 2 3 6" xfId="2391" xr:uid="{CB4B7126-D6E5-45DE-B6E1-ED41ABF4B673}"/>
    <cellStyle name="Comma 3 3 2 3 6 2" xfId="9816" xr:uid="{E9C0E9BA-434E-4A52-B497-6EC1CE52562E}"/>
    <cellStyle name="Comma 3 3 2 3 6 2 2" xfId="42427" xr:uid="{067187FB-9A23-4804-9DCF-31A2B05A6F2D}"/>
    <cellStyle name="Comma 3 3 2 3 6 3" xfId="17176" xr:uid="{C27B75F9-91FB-4CAE-BE2C-09E3684DCF1A}"/>
    <cellStyle name="Comma 3 3 2 3 6 4" xfId="29800" xr:uid="{E130527A-F5EF-444B-826A-42BD0B39BE27}"/>
    <cellStyle name="Comma 3 3 2 3 7" xfId="8899" xr:uid="{071EE54C-6582-4B38-AB43-B656FAFA8295}"/>
    <cellStyle name="Comma 3 3 2 3 7 2" xfId="36114" xr:uid="{198692C6-30FC-4536-8B02-859B700BA781}"/>
    <cellStyle name="Comma 3 3 2 3 8" xfId="16259" xr:uid="{2E06454F-297A-42A1-98DE-B3FC12DD9B8B}"/>
    <cellStyle name="Comma 3 3 2 3 9" xfId="23503" xr:uid="{F083A9FC-FF45-423D-9ADF-59BB9306ED01}"/>
    <cellStyle name="Comma 3 3 2 4" xfId="1563" xr:uid="{97B7BDB2-C549-4D2F-857E-A5EEEB3DB11F}"/>
    <cellStyle name="Comma 3 3 2 4 2" xfId="8376" xr:uid="{90FA8A78-B4CD-411A-9132-8DFB7E3B43EA}"/>
    <cellStyle name="Comma 3 3 2 4 2 2" xfId="15741" xr:uid="{2EA75985-DFEA-49BA-9F0D-3D5874BFCE95}"/>
    <cellStyle name="Comma 3 3 2 4 2 2 2" xfId="48357" xr:uid="{E26ADA12-2766-49F5-AB97-7CAAA69A8AD9}"/>
    <cellStyle name="Comma 3 3 2 4 2 3" xfId="23101" xr:uid="{31A1EBE9-EC5A-495F-A2F9-21B3E520E9E4}"/>
    <cellStyle name="Comma 3 3 2 4 2 4" xfId="35730" xr:uid="{6B5BBD83-A88F-49EB-AAC8-348345291034}"/>
    <cellStyle name="Comma 3 3 2 4 3" xfId="42076" xr:uid="{70608C1B-E0F4-4C65-A522-3B4BF63B38C0}"/>
    <cellStyle name="Comma 3 3 2 4 4" xfId="29437" xr:uid="{3A320E97-59DC-4681-9801-C3229357C4D5}"/>
    <cellStyle name="Comma 3 3 2 5" xfId="1780" xr:uid="{64634C11-7103-43A4-AD58-719658338563}"/>
    <cellStyle name="Comma 3 3 2 5 2" xfId="42198" xr:uid="{2AE1181A-9C64-483C-ACB5-2EFD25F72873}"/>
    <cellStyle name="Comma 3 3 2 5 3" xfId="29564" xr:uid="{CA88107E-C616-4B3A-844E-AA5A01DD8D07}"/>
    <cellStyle name="Comma 3 3 2 6" xfId="1727" xr:uid="{C6BC38E1-A872-4DB3-BE5A-CF00C4F23AE2}"/>
    <cellStyle name="Comma 3 3 2 6 2" xfId="9341" xr:uid="{02E1B3E8-C126-4305-8BDC-886C0254C003}"/>
    <cellStyle name="Comma 3 3 2 6 3" xfId="16701" xr:uid="{7CD54508-0E52-4A5D-B44E-525030A6959E}"/>
    <cellStyle name="Comma 3 3 2 7" xfId="8730" xr:uid="{13C1E01E-7533-44EE-B420-DEA25F5C6B4F}"/>
    <cellStyle name="Comma 3 3 2 8" xfId="16090" xr:uid="{B76D5A53-CACC-4995-A937-B0C60B4A6129}"/>
    <cellStyle name="Comma 3 3 2 9" xfId="878" xr:uid="{35719948-D4D2-47A2-A0E5-87BED06D47F8}"/>
    <cellStyle name="Comma 3 3 3" xfId="175" xr:uid="{06830832-CE6D-49DC-9D13-C385EBEE7240}"/>
    <cellStyle name="Comma 3 3 3 2" xfId="1223" xr:uid="{7CA6D90A-A4F2-445E-8A45-7F779F162B3A}"/>
    <cellStyle name="Comma 3 3 3 2 2" xfId="2967" xr:uid="{3B2E8D26-2F06-4811-AC0F-F4BF5546D42F}"/>
    <cellStyle name="Comma 3 3 3 2 2 2" xfId="4699" xr:uid="{B78C29CD-66B7-4A82-BCED-BD83BD4395AF}"/>
    <cellStyle name="Comma 3 3 3 2 2 2 2" xfId="8197" xr:uid="{834454B9-940E-4E0D-89E2-766708D29E4C}"/>
    <cellStyle name="Comma 3 3 3 2 2 2 2 2" xfId="15562" xr:uid="{FE886DD7-9B17-46E6-9443-86CA97B09412}"/>
    <cellStyle name="Comma 3 3 3 2 2 2 2 2 2" xfId="48178" xr:uid="{4F2A1597-3500-4F8C-B72A-757973A728B7}"/>
    <cellStyle name="Comma 3 3 3 2 2 2 2 2 3" xfId="35551" xr:uid="{CCE9C9A8-B156-4D1C-9D9C-CCA0E309ED06}"/>
    <cellStyle name="Comma 3 3 3 2 2 2 2 3" xfId="22922" xr:uid="{D116AA8A-68E9-4242-A114-D18E26C16BA3}"/>
    <cellStyle name="Comma 3 3 3 2 2 2 2 3 2" xfId="41897" xr:uid="{8A4D3F5F-3B18-45A9-81CD-E3E922305474}"/>
    <cellStyle name="Comma 3 3 3 2 2 2 2 4" xfId="29258" xr:uid="{91B120C6-59C7-4542-AFF7-CFA8738ED504}"/>
    <cellStyle name="Comma 3 3 3 2 2 2 3" xfId="5579" xr:uid="{FCD60AE2-10DA-41E2-BD91-593B87FFE113}"/>
    <cellStyle name="Comma 3 3 3 2 2 2 3 2" xfId="12944" xr:uid="{32D036DF-3662-4720-9D4B-3A2E80A7E31C}"/>
    <cellStyle name="Comma 3 3 3 2 2 2 3 2 2" xfId="45560" xr:uid="{40986887-8666-4E7C-9BD0-AC608E1B233F}"/>
    <cellStyle name="Comma 3 3 3 2 2 2 3 2 3" xfId="32933" xr:uid="{4B5A8767-E0E2-419A-BF0B-323D8233FB90}"/>
    <cellStyle name="Comma 3 3 3 2 2 2 3 3" xfId="20304" xr:uid="{03F11D70-ECB4-4666-81DF-A8F07115AE39}"/>
    <cellStyle name="Comma 3 3 3 2 2 2 3 3 2" xfId="39279" xr:uid="{FD81441C-5AAA-4C10-BAB2-489C0E68CDB1}"/>
    <cellStyle name="Comma 3 3 3 2 2 2 3 4" xfId="26640" xr:uid="{2FD6899E-AA2D-4685-AF79-3B2388531A18}"/>
    <cellStyle name="Comma 3 3 3 2 2 2 4" xfId="12065" xr:uid="{C9C9EE0B-B55A-4B2C-92C8-C4A8BB2CCFB3}"/>
    <cellStyle name="Comma 3 3 3 2 2 2 4 2" xfId="44681" xr:uid="{B60C6C16-5532-4CEB-8AFF-2A85F8312FD8}"/>
    <cellStyle name="Comma 3 3 3 2 2 2 4 3" xfId="32054" xr:uid="{5A9DCAEB-EC02-4024-B024-FBEB481B0568}"/>
    <cellStyle name="Comma 3 3 3 2 2 2 5" xfId="19425" xr:uid="{C367EAC4-BBBB-46E8-8537-E89AEA4D3119}"/>
    <cellStyle name="Comma 3 3 3 2 2 2 5 2" xfId="38400" xr:uid="{0BF5C80E-1DD3-484A-8B3F-0790C1688D8C}"/>
    <cellStyle name="Comma 3 3 3 2 2 2 6" xfId="25761" xr:uid="{31F467B7-46E4-4842-A143-235F08472E79}"/>
    <cellStyle name="Comma 3 3 3 2 2 3" xfId="3843" xr:uid="{B4B02EF0-78CC-4480-9056-BB5194B23DA9}"/>
    <cellStyle name="Comma 3 3 3 2 2 3 2" xfId="7340" xr:uid="{AE907821-9FAD-4E54-9445-4DED93E8482B}"/>
    <cellStyle name="Comma 3 3 3 2 2 3 2 2" xfId="14705" xr:uid="{E5555451-B547-4FC0-9A0A-161FC070265C}"/>
    <cellStyle name="Comma 3 3 3 2 2 3 2 2 2" xfId="47321" xr:uid="{F2CA6805-9415-4E16-9883-0B395F4CBFF7}"/>
    <cellStyle name="Comma 3 3 3 2 2 3 2 2 3" xfId="34694" xr:uid="{6B7CA74C-2472-4B59-9D06-0C691EA3554B}"/>
    <cellStyle name="Comma 3 3 3 2 2 3 2 3" xfId="22065" xr:uid="{87D42E49-9BB9-4B9F-9285-276AA82E6B48}"/>
    <cellStyle name="Comma 3 3 3 2 2 3 2 3 2" xfId="41040" xr:uid="{CDDE6788-DAFD-4B31-8918-347D048742E8}"/>
    <cellStyle name="Comma 3 3 3 2 2 3 2 4" xfId="28401" xr:uid="{8EEAD8B7-1D0E-4228-BB00-EAC63322AB5B}"/>
    <cellStyle name="Comma 3 3 3 2 2 3 3" xfId="11209" xr:uid="{EE6F6BC5-A027-4AE1-9EA4-D5DDAC905D7E}"/>
    <cellStyle name="Comma 3 3 3 2 2 3 3 2" xfId="43824" xr:uid="{D1F4B654-E61E-447A-B2FE-181910CFF431}"/>
    <cellStyle name="Comma 3 3 3 2 2 3 3 3" xfId="31197" xr:uid="{0F585550-E181-4948-AE52-B4137CC9BFD5}"/>
    <cellStyle name="Comma 3 3 3 2 2 3 4" xfId="18569" xr:uid="{4819DB8F-E086-4BA9-AA81-A8FFAF6FF012}"/>
    <cellStyle name="Comma 3 3 3 2 2 3 4 2" xfId="37543" xr:uid="{8327BBD1-3AE8-42EC-913E-C9130AB2BA89}"/>
    <cellStyle name="Comma 3 3 3 2 2 3 5" xfId="24904" xr:uid="{74F252F8-D625-419B-88B1-542E289148D8}"/>
    <cellStyle name="Comma 3 3 3 2 2 4" xfId="6464" xr:uid="{6732CDBF-4427-4C6B-B080-020C4A154782}"/>
    <cellStyle name="Comma 3 3 3 2 2 4 2" xfId="13829" xr:uid="{5F1F3B82-65B5-4230-8473-BE4184C00CE0}"/>
    <cellStyle name="Comma 3 3 3 2 2 4 2 2" xfId="46445" xr:uid="{ABE3A68D-1F74-4545-8220-A67612706B6D}"/>
    <cellStyle name="Comma 3 3 3 2 2 4 2 3" xfId="33818" xr:uid="{4ED4982C-CBE9-406D-9FC4-5D5B790A96A0}"/>
    <cellStyle name="Comma 3 3 3 2 2 4 3" xfId="21189" xr:uid="{08BC5DC9-36F1-4072-A4F1-1E6CEF1BD92B}"/>
    <cellStyle name="Comma 3 3 3 2 2 4 3 2" xfId="40164" xr:uid="{1F2F5DA0-4695-499C-84C5-C92D44F6A2FE}"/>
    <cellStyle name="Comma 3 3 3 2 2 4 4" xfId="27525" xr:uid="{A8A6FA14-032E-4399-BC93-EA9AF9191E19}"/>
    <cellStyle name="Comma 3 3 3 2 2 5" xfId="10335" xr:uid="{F0F8361D-EC63-4FBE-A728-D5EEBEB0755F}"/>
    <cellStyle name="Comma 3 3 3 2 2 5 2" xfId="42948" xr:uid="{ACB4598B-3A4C-443D-B1EF-76D69235BC84}"/>
    <cellStyle name="Comma 3 3 3 2 2 5 3" xfId="30321" xr:uid="{CE9BFE76-5A47-48AA-952E-54FA057FB1A3}"/>
    <cellStyle name="Comma 3 3 3 2 2 6" xfId="17695" xr:uid="{017D1ED8-DEAF-4D84-8214-AF4B77C4E5C6}"/>
    <cellStyle name="Comma 3 3 3 2 2 6 2" xfId="36667" xr:uid="{F87FE7B4-44BD-4989-B2CF-2E4A1908E981}"/>
    <cellStyle name="Comma 3 3 3 2 2 7" xfId="24028" xr:uid="{503191BB-8923-410B-8FBA-0100374973EF}"/>
    <cellStyle name="Comma 3 3 3 2 3" xfId="4259" xr:uid="{CEFE2960-4040-41A7-AF5A-889FB427BC2B}"/>
    <cellStyle name="Comma 3 3 3 2 3 2" xfId="7756" xr:uid="{8BBE5FF6-5A3E-4EDB-9053-E08958A33704}"/>
    <cellStyle name="Comma 3 3 3 2 3 2 2" xfId="15121" xr:uid="{5DF6AE87-DE2B-4DC8-B68F-A052EC787962}"/>
    <cellStyle name="Comma 3 3 3 2 3 2 2 2" xfId="47737" xr:uid="{DA36BB32-79DD-4BB9-A646-376F200AFEB9}"/>
    <cellStyle name="Comma 3 3 3 2 3 2 2 3" xfId="35110" xr:uid="{881B3FB4-3662-47E5-96D4-6BA7FE0D2FC9}"/>
    <cellStyle name="Comma 3 3 3 2 3 2 3" xfId="22481" xr:uid="{7175FA48-35FE-4E2E-90C3-FCBB23AEDEC4}"/>
    <cellStyle name="Comma 3 3 3 2 3 2 3 2" xfId="41456" xr:uid="{6AFC1827-F756-409F-8B38-C576F22FB992}"/>
    <cellStyle name="Comma 3 3 3 2 3 2 4" xfId="28817" xr:uid="{A2CBBC5F-48BB-4FAB-9AD8-C02B0FDCD562}"/>
    <cellStyle name="Comma 3 3 3 2 3 3" xfId="5137" xr:uid="{749C18D1-447D-43E3-9DB8-877D1C787F99}"/>
    <cellStyle name="Comma 3 3 3 2 3 3 2" xfId="12502" xr:uid="{BB54F005-7F25-47FF-A524-3500CC055E12}"/>
    <cellStyle name="Comma 3 3 3 2 3 3 2 2" xfId="45118" xr:uid="{37A914F0-CCC8-4CAE-A41E-6143D9755CEB}"/>
    <cellStyle name="Comma 3 3 3 2 3 3 2 3" xfId="32491" xr:uid="{6EE035D4-D8F6-4948-A67D-B173EB4F768D}"/>
    <cellStyle name="Comma 3 3 3 2 3 3 3" xfId="19862" xr:uid="{95DF01DB-5560-4912-B35C-224F3464A670}"/>
    <cellStyle name="Comma 3 3 3 2 3 3 3 2" xfId="38837" xr:uid="{F442582A-45BA-4971-BA60-37765073DA54}"/>
    <cellStyle name="Comma 3 3 3 2 3 3 4" xfId="26198" xr:uid="{5E7D586D-0FCD-4AD9-AA2D-D62B34891A2F}"/>
    <cellStyle name="Comma 3 3 3 2 3 4" xfId="11625" xr:uid="{A0E76562-FBE7-421E-A51D-411C0B4C512E}"/>
    <cellStyle name="Comma 3 3 3 2 3 4 2" xfId="44240" xr:uid="{EBB7CB84-EFD9-4F03-80BA-0A8F237B23C0}"/>
    <cellStyle name="Comma 3 3 3 2 3 4 3" xfId="31613" xr:uid="{187F0D98-8A26-438A-9D72-85286B78D493}"/>
    <cellStyle name="Comma 3 3 3 2 3 5" xfId="18985" xr:uid="{3346E92F-F938-4C1B-8758-F7D0DB23DB1F}"/>
    <cellStyle name="Comma 3 3 3 2 3 5 2" xfId="37959" xr:uid="{5F4C23C8-AC6A-4021-B582-B56A4781C36D}"/>
    <cellStyle name="Comma 3 3 3 2 3 6" xfId="25320" xr:uid="{945E2868-3174-481E-9D50-1FE850FFA900}"/>
    <cellStyle name="Comma 3 3 3 2 4" xfId="3409" xr:uid="{7A837B2B-C16A-4D00-826A-744732431D7B}"/>
    <cellStyle name="Comma 3 3 3 2 4 2" xfId="6906" xr:uid="{89182C56-0DBF-489B-8EA5-D0FC9F226527}"/>
    <cellStyle name="Comma 3 3 3 2 4 2 2" xfId="14271" xr:uid="{CCAABAD2-D339-46DE-864F-F797B5276AC1}"/>
    <cellStyle name="Comma 3 3 3 2 4 2 2 2" xfId="46887" xr:uid="{BCEE2950-17BC-4AAC-A4A7-AB648DFE5F75}"/>
    <cellStyle name="Comma 3 3 3 2 4 2 2 3" xfId="34260" xr:uid="{8121095A-5C0D-4322-8A7E-A5A87DB79665}"/>
    <cellStyle name="Comma 3 3 3 2 4 2 3" xfId="21631" xr:uid="{FDFE8D9C-5F0E-47FB-9C22-DB0988F273F6}"/>
    <cellStyle name="Comma 3 3 3 2 4 2 3 2" xfId="40606" xr:uid="{0B4885E3-2CBE-446C-AE2E-456626C9D53F}"/>
    <cellStyle name="Comma 3 3 3 2 4 2 4" xfId="27967" xr:uid="{6DCD87AC-E5D7-42B4-B7B2-8A765F9758DE}"/>
    <cellStyle name="Comma 3 3 3 2 4 3" xfId="10775" xr:uid="{01A51B25-2B7B-4BE2-8886-692E544D80E6}"/>
    <cellStyle name="Comma 3 3 3 2 4 3 2" xfId="43390" xr:uid="{2BA8EAA4-4809-45B8-A41B-624BBFB14A57}"/>
    <cellStyle name="Comma 3 3 3 2 4 3 3" xfId="30763" xr:uid="{5DDAFD8B-B1DE-48D2-840C-DA1D5A639509}"/>
    <cellStyle name="Comma 3 3 3 2 4 4" xfId="18135" xr:uid="{0D700B2A-64E6-4581-AAA2-D4C49D37F017}"/>
    <cellStyle name="Comma 3 3 3 2 4 4 2" xfId="37109" xr:uid="{2E1FD288-3EDD-4E07-9A21-D97462C96CD3}"/>
    <cellStyle name="Comma 3 3 3 2 4 5" xfId="24470" xr:uid="{93EC19F2-5358-4215-AE96-25C9F8EB30ED}"/>
    <cellStyle name="Comma 3 3 3 2 5" xfId="6022" xr:uid="{CF6423D0-B4B6-448C-9610-E3078437EA60}"/>
    <cellStyle name="Comma 3 3 3 2 5 2" xfId="13387" xr:uid="{6B46CCEC-FD2A-421E-B425-8FB1283E4C86}"/>
    <cellStyle name="Comma 3 3 3 2 5 2 2" xfId="46003" xr:uid="{C6D9BBF8-5590-4DC9-A648-6EC216685222}"/>
    <cellStyle name="Comma 3 3 3 2 5 2 3" xfId="33376" xr:uid="{17C3966B-B229-4D9D-B002-2DAA9551A059}"/>
    <cellStyle name="Comma 3 3 3 2 5 3" xfId="20747" xr:uid="{4CA8FDDD-3F86-466E-9B5B-612E171C9196}"/>
    <cellStyle name="Comma 3 3 3 2 5 3 2" xfId="39722" xr:uid="{0D161FF2-C151-4BAD-8F29-1D405D40E0E1}"/>
    <cellStyle name="Comma 3 3 3 2 5 4" xfId="27083" xr:uid="{FD5466D8-08DD-462B-828E-555F2F973289}"/>
    <cellStyle name="Comma 3 3 3 2 6" xfId="2470" xr:uid="{BCD6781A-470D-42C2-938D-4533F1B20CC1}"/>
    <cellStyle name="Comma 3 3 3 2 6 2" xfId="9895" xr:uid="{0C397901-AE8F-4E7A-BFEA-E7C9D2CC8523}"/>
    <cellStyle name="Comma 3 3 3 2 6 2 2" xfId="42506" xr:uid="{90B46228-E72F-4EF0-BCE5-485ED79BDA4E}"/>
    <cellStyle name="Comma 3 3 3 2 6 3" xfId="17255" xr:uid="{42D1FD6D-2E7D-4DDE-8AB6-822D3FD8F0B7}"/>
    <cellStyle name="Comma 3 3 3 2 6 4" xfId="29879" xr:uid="{88C46DBC-B3E8-48F2-BA35-CFB5A6C312B4}"/>
    <cellStyle name="Comma 3 3 3 2 7" xfId="9019" xr:uid="{F9BCED0D-F2A8-4D63-B338-56AA9C8D2497}"/>
    <cellStyle name="Comma 3 3 3 2 7 2" xfId="36193" xr:uid="{FAFA3D42-6975-4E81-98AD-CD78C9A54885}"/>
    <cellStyle name="Comma 3 3 3 2 8" xfId="16379" xr:uid="{9D8ECB74-CCE0-435A-AB4E-7202B4622AE5}"/>
    <cellStyle name="Comma 3 3 3 2 9" xfId="23582" xr:uid="{5EA01850-C442-41BC-8B31-256E3AECAD24}"/>
    <cellStyle name="Comma 3 3 3 3" xfId="1564" xr:uid="{A3BA083A-362D-465C-B43F-DC82944D744F}"/>
    <cellStyle name="Comma 3 3 3 4" xfId="8650" xr:uid="{50FF15D0-DD69-4D24-9E61-4AE72A69FB56}"/>
    <cellStyle name="Comma 3 3 3 5" xfId="16010" xr:uid="{2C881991-3A5E-4762-877E-9769E4E42037}"/>
    <cellStyle name="Comma 3 3 3 6" xfId="638" xr:uid="{C32EA79B-7EC2-4F39-8105-7749702FD63C}"/>
    <cellStyle name="Comma 3 3 4" xfId="176" xr:uid="{F4638C92-595B-4607-B9B0-A8F84264EB38}"/>
    <cellStyle name="Comma 3 3 4 2" xfId="1292" xr:uid="{B707F364-277E-47D4-9859-1C37C294E4E9}"/>
    <cellStyle name="Comma 3 3 4 2 2" xfId="9088" xr:uid="{B945294E-8F0C-4B1E-A097-C0B6DDB0A457}"/>
    <cellStyle name="Comma 3 3 4 2 3" xfId="16448" xr:uid="{7D0E6729-DC4A-411F-B7EB-DECB53000062}"/>
    <cellStyle name="Comma 3 3 4 3" xfId="1565" xr:uid="{C482F232-6241-452E-9AC9-58A8A55D5D1E}"/>
    <cellStyle name="Comma 3 3 4 4" xfId="8783" xr:uid="{CF9CAEA6-385D-41DD-8ECC-E5ADB6B438EB}"/>
    <cellStyle name="Comma 3 3 4 5" xfId="16143" xr:uid="{F1C71F0E-64C7-408A-B262-C5F954E895CC}"/>
    <cellStyle name="Comma 3 3 4 6" xfId="973" xr:uid="{24928B40-481A-4E20-ACFB-6254A3FBAEE6}"/>
    <cellStyle name="Comma 3 3 5" xfId="1010" xr:uid="{9459983E-EA33-4B6F-B4B5-2890392BE9D6}"/>
    <cellStyle name="Comma 3 3 5 10" xfId="8819" xr:uid="{173E3C0E-D7F3-41FF-A74E-77C20E375474}"/>
    <cellStyle name="Comma 3 3 5 11" xfId="16179" xr:uid="{EBCBE334-4E81-4E97-99FB-1DDCDBA5F12A}"/>
    <cellStyle name="Comma 3 3 5 12" xfId="23427" xr:uid="{AC3582F0-7293-455F-9C10-0E8FE2B3105C}"/>
    <cellStyle name="Comma 3 3 5 2" xfId="1977" xr:uid="{954C6DC6-F558-4B51-AE8C-0015510E01F5}"/>
    <cellStyle name="Comma 3 3 5 2 2" xfId="4480" xr:uid="{9F11D110-2BC7-462E-B8EB-F809D1BD8DAB}"/>
    <cellStyle name="Comma 3 3 5 2 2 2" xfId="7978" xr:uid="{46561F78-C7FB-4100-91BC-D04C96ACB6B7}"/>
    <cellStyle name="Comma 3 3 5 2 2 2 2" xfId="15343" xr:uid="{ACB5C98D-7025-4E41-90F7-1539A38C182B}"/>
    <cellStyle name="Comma 3 3 5 2 2 2 2 2" xfId="47959" xr:uid="{1136414B-7784-4062-B48F-2C8FAA6A02BD}"/>
    <cellStyle name="Comma 3 3 5 2 2 2 2 3" xfId="35332" xr:uid="{A9C4651B-F107-495A-9316-FCEA8B0F6855}"/>
    <cellStyle name="Comma 3 3 5 2 2 2 3" xfId="22703" xr:uid="{E6473913-5AEB-4E57-9A53-75AC2AF6A782}"/>
    <cellStyle name="Comma 3 3 5 2 2 2 3 2" xfId="41678" xr:uid="{0AAEA9B4-5D4E-41A0-B6DE-5D4F37646689}"/>
    <cellStyle name="Comma 3 3 5 2 2 2 4" xfId="29039" xr:uid="{E25E296F-CDED-4DCD-B809-CD1A3B2F7DBD}"/>
    <cellStyle name="Comma 3 3 5 2 2 3" xfId="5360" xr:uid="{5B59FFC2-7CE6-4215-B709-E452E4522E54}"/>
    <cellStyle name="Comma 3 3 5 2 2 3 2" xfId="12725" xr:uid="{944DAB85-88E0-4DC7-B1BA-FE021B907381}"/>
    <cellStyle name="Comma 3 3 5 2 2 3 2 2" xfId="45341" xr:uid="{47B0413B-BC7E-4643-843D-26FF6148B518}"/>
    <cellStyle name="Comma 3 3 5 2 2 3 2 3" xfId="32714" xr:uid="{A240D196-26FB-459D-8235-40DBD373A40A}"/>
    <cellStyle name="Comma 3 3 5 2 2 3 3" xfId="20085" xr:uid="{51337650-E9D6-4723-A0D0-872BD3233681}"/>
    <cellStyle name="Comma 3 3 5 2 2 3 3 2" xfId="39060" xr:uid="{7E6821FD-3068-4553-B43E-8738E27FDB4A}"/>
    <cellStyle name="Comma 3 3 5 2 2 3 4" xfId="26421" xr:uid="{2D99F5A9-D3F2-41A1-BBE7-7879DEDF868D}"/>
    <cellStyle name="Comma 3 3 5 2 2 4" xfId="11846" xr:uid="{7300C098-567F-4BE7-8049-7E7172F382B7}"/>
    <cellStyle name="Comma 3 3 5 2 2 4 2" xfId="44462" xr:uid="{38896260-E877-47B4-BE78-FCD8DC344297}"/>
    <cellStyle name="Comma 3 3 5 2 2 4 3" xfId="31835" xr:uid="{615DCC78-204D-43A3-8B22-A69D92CC8280}"/>
    <cellStyle name="Comma 3 3 5 2 2 5" xfId="19206" xr:uid="{7628A5C2-BCF1-41A8-B992-8BD3004B384B}"/>
    <cellStyle name="Comma 3 3 5 2 2 5 2" xfId="38181" xr:uid="{299AB3FA-E7D7-499F-9B8E-32DD70C48E94}"/>
    <cellStyle name="Comma 3 3 5 2 2 6" xfId="25542" xr:uid="{0E7E23F4-9688-4A2B-A0B3-B508F63B2D64}"/>
    <cellStyle name="Comma 3 3 5 2 3" xfId="3630" xr:uid="{D69C898F-F923-4E0B-AEDC-DEC0B4BA62B0}"/>
    <cellStyle name="Comma 3 3 5 2 3 2" xfId="7127" xr:uid="{B52A0563-D0FC-4F58-98B2-393C34E8EAB7}"/>
    <cellStyle name="Comma 3 3 5 2 3 2 2" xfId="14492" xr:uid="{1EB58496-9264-48E8-9192-9F07B535B64A}"/>
    <cellStyle name="Comma 3 3 5 2 3 2 2 2" xfId="47108" xr:uid="{902D3269-B2C3-48DE-97BE-2970B0CE9EB5}"/>
    <cellStyle name="Comma 3 3 5 2 3 2 2 3" xfId="34481" xr:uid="{7EC8CB25-B9DF-4901-83C5-A1FA2ADFBD9B}"/>
    <cellStyle name="Comma 3 3 5 2 3 2 3" xfId="21852" xr:uid="{259EE321-C1B4-4E04-ABD9-C963233FF66D}"/>
    <cellStyle name="Comma 3 3 5 2 3 2 3 2" xfId="40827" xr:uid="{D562E75E-A5C3-4B71-9DFF-FA7E246A665D}"/>
    <cellStyle name="Comma 3 3 5 2 3 2 4" xfId="28188" xr:uid="{B8A2350E-B24B-40EF-BFD8-A1536B8DBB1F}"/>
    <cellStyle name="Comma 3 3 5 2 3 3" xfId="10996" xr:uid="{68A9FFA8-73C9-48BD-B810-B8FF6E4FE25E}"/>
    <cellStyle name="Comma 3 3 5 2 3 3 2" xfId="43611" xr:uid="{5BB493BD-3772-47DD-9895-D239246FD8C8}"/>
    <cellStyle name="Comma 3 3 5 2 3 3 3" xfId="30984" xr:uid="{6E39F2CE-FE79-4B48-9C15-06ACBB0A170E}"/>
    <cellStyle name="Comma 3 3 5 2 3 4" xfId="18356" xr:uid="{E700765C-0F58-4DEA-A388-FF2AE2705A33}"/>
    <cellStyle name="Comma 3 3 5 2 3 4 2" xfId="37330" xr:uid="{23EE9FBF-D774-418F-8ED2-1FDD0C4375BD}"/>
    <cellStyle name="Comma 3 3 5 2 3 5" xfId="24691" xr:uid="{3DB7AF66-2102-4CAD-A496-05A4A7754453}"/>
    <cellStyle name="Comma 3 3 5 2 4" xfId="6245" xr:uid="{1C2B90A2-D281-4B3E-BA9E-BC72F2D865EC}"/>
    <cellStyle name="Comma 3 3 5 2 4 2" xfId="13610" xr:uid="{04B8E021-2E67-4640-A2F8-2455A0CCBED4}"/>
    <cellStyle name="Comma 3 3 5 2 4 2 2" xfId="46226" xr:uid="{86F26115-52B1-4E9C-803A-942CCB8D78ED}"/>
    <cellStyle name="Comma 3 3 5 2 4 2 3" xfId="33599" xr:uid="{BBE93D11-F390-46E8-9ED5-F6BCF636E925}"/>
    <cellStyle name="Comma 3 3 5 2 4 3" xfId="20970" xr:uid="{05288AA7-FF75-4B87-9AC3-2E00ED8246FB}"/>
    <cellStyle name="Comma 3 3 5 2 4 3 2" xfId="39945" xr:uid="{C98F56DF-AB69-4645-90A3-0FEAF5FF3022}"/>
    <cellStyle name="Comma 3 3 5 2 4 4" xfId="27306" xr:uid="{9C47CDF2-6279-49BC-AF03-449812D1B1EE}"/>
    <cellStyle name="Comma 3 3 5 2 5" xfId="2731" xr:uid="{989F624D-ACAA-45FF-AC87-63BB442684D9}"/>
    <cellStyle name="Comma 3 3 5 2 5 2" xfId="10117" xr:uid="{F5CDBF59-8DC4-4ED8-8082-89B5C9E55419}"/>
    <cellStyle name="Comma 3 3 5 2 5 2 2" xfId="42729" xr:uid="{0024ACC7-9AE2-4763-9C5E-25EB51625548}"/>
    <cellStyle name="Comma 3 3 5 2 5 3" xfId="17477" xr:uid="{B7BFA082-3671-42AE-8CC7-D42FF40EA76F}"/>
    <cellStyle name="Comma 3 3 5 2 5 4" xfId="30102" xr:uid="{F998F260-3F31-449E-ADBF-08E0EBF4C535}"/>
    <cellStyle name="Comma 3 3 5 2 6" xfId="9514" xr:uid="{B3ACA327-3BA9-4E20-AE10-8E99875CEA5A}"/>
    <cellStyle name="Comma 3 3 5 2 6 2" xfId="36431" xr:uid="{30235394-16EC-4C33-8E2D-53C1A5895A15}"/>
    <cellStyle name="Comma 3 3 5 2 7" xfId="16874" xr:uid="{FC0187FF-C8F0-4064-927F-61A03777A721}"/>
    <cellStyle name="Comma 3 3 5 2 8" xfId="23809" xr:uid="{724A0CD2-EA8F-41AC-A2E7-1684DA6D7A06}"/>
    <cellStyle name="Comma 3 3 5 3" xfId="2073" xr:uid="{F0D07D9E-1D6D-4B36-9BFA-F85924C5DC58}"/>
    <cellStyle name="Comma 3 3 5 3 2" xfId="4546" xr:uid="{1D44E2BC-EEFB-48EB-B380-A2B2595DE755}"/>
    <cellStyle name="Comma 3 3 5 3 2 2" xfId="8044" xr:uid="{780A36C1-BDE7-4ABD-A111-4CC23B1871DB}"/>
    <cellStyle name="Comma 3 3 5 3 2 2 2" xfId="15409" xr:uid="{8ED79C60-E514-4BFC-99B2-7AD923D956C7}"/>
    <cellStyle name="Comma 3 3 5 3 2 2 2 2" xfId="48025" xr:uid="{7B7A73B3-1BA2-4DC1-A5B0-87A63BE2A69A}"/>
    <cellStyle name="Comma 3 3 5 3 2 2 2 3" xfId="35398" xr:uid="{53A4C3E3-ED60-4660-AC58-8C08E43B6A37}"/>
    <cellStyle name="Comma 3 3 5 3 2 2 3" xfId="22769" xr:uid="{ACC03865-37FA-4A36-8BEC-A4D4DA3EEC8D}"/>
    <cellStyle name="Comma 3 3 5 3 2 2 3 2" xfId="41744" xr:uid="{4E7CBE6A-42EB-4CB1-B506-5EAC82512CA5}"/>
    <cellStyle name="Comma 3 3 5 3 2 2 4" xfId="29105" xr:uid="{E9676526-ABEE-499F-8630-911AF7AB745E}"/>
    <cellStyle name="Comma 3 3 5 3 2 3" xfId="5426" xr:uid="{16F91743-4A8D-4CC8-A617-E2B89D07EBC5}"/>
    <cellStyle name="Comma 3 3 5 3 2 3 2" xfId="12791" xr:uid="{F7C0FD6E-13C1-4EA0-A971-8AE234D87653}"/>
    <cellStyle name="Comma 3 3 5 3 2 3 2 2" xfId="45407" xr:uid="{E2871D55-A35E-4A54-BE71-341A32C50E66}"/>
    <cellStyle name="Comma 3 3 5 3 2 3 2 3" xfId="32780" xr:uid="{FD2C7165-8A91-4E94-B79F-CD2E457976C7}"/>
    <cellStyle name="Comma 3 3 5 3 2 3 3" xfId="20151" xr:uid="{6DAF929A-DBA4-489C-9D29-3C50B96823A1}"/>
    <cellStyle name="Comma 3 3 5 3 2 3 3 2" xfId="39126" xr:uid="{72D89BBB-3BB0-4FE4-AE1F-C0E511336707}"/>
    <cellStyle name="Comma 3 3 5 3 2 3 4" xfId="26487" xr:uid="{24CF73E9-CB47-47A4-BC46-AADD13685577}"/>
    <cellStyle name="Comma 3 3 5 3 2 4" xfId="11912" xr:uid="{56BF5BCC-AC79-43C9-8670-95A48889DDD1}"/>
    <cellStyle name="Comma 3 3 5 3 2 4 2" xfId="44528" xr:uid="{3B83BBA7-72A8-4BC8-85D8-8ACEAF85649B}"/>
    <cellStyle name="Comma 3 3 5 3 2 4 3" xfId="31901" xr:uid="{70BB7EA5-8AC9-40B9-870B-1C88ED1B3563}"/>
    <cellStyle name="Comma 3 3 5 3 2 5" xfId="19272" xr:uid="{69E2F6A4-B59B-4828-B33D-56AEE2FFF08D}"/>
    <cellStyle name="Comma 3 3 5 3 2 5 2" xfId="38247" xr:uid="{45E8043E-1A7C-419F-9751-A4D88A7766A8}"/>
    <cellStyle name="Comma 3 3 5 3 2 6" xfId="25608" xr:uid="{36390EFA-5A6F-4B7F-9EFE-71424627D278}"/>
    <cellStyle name="Comma 3 3 5 3 3" xfId="3692" xr:uid="{C2EDA101-A51E-4044-BFB0-C9D608D9369D}"/>
    <cellStyle name="Comma 3 3 5 3 3 2" xfId="7189" xr:uid="{1D1340D0-4398-4251-9050-BA9CAE126622}"/>
    <cellStyle name="Comma 3 3 5 3 3 2 2" xfId="14554" xr:uid="{919023EB-3FB4-4A6D-BCFE-E72381B4A3A3}"/>
    <cellStyle name="Comma 3 3 5 3 3 2 2 2" xfId="47170" xr:uid="{77CB90AA-50C0-47BD-B7BC-0B2B387D6ECA}"/>
    <cellStyle name="Comma 3 3 5 3 3 2 2 3" xfId="34543" xr:uid="{DE78C7B2-8ECA-48E9-8846-5AE5A51828A8}"/>
    <cellStyle name="Comma 3 3 5 3 3 2 3" xfId="21914" xr:uid="{C6664629-34FE-4B28-9169-98B12FD4EC4E}"/>
    <cellStyle name="Comma 3 3 5 3 3 2 3 2" xfId="40889" xr:uid="{BF19DC6E-3B5A-4DF7-B7CA-DF1161B49338}"/>
    <cellStyle name="Comma 3 3 5 3 3 2 4" xfId="28250" xr:uid="{11225A63-6F17-4967-BB68-8FD95AD87025}"/>
    <cellStyle name="Comma 3 3 5 3 3 3" xfId="11058" xr:uid="{6F98D195-65CB-426F-B386-2673650729B9}"/>
    <cellStyle name="Comma 3 3 5 3 3 3 2" xfId="43673" xr:uid="{FB2002AB-31BF-43C4-A009-1F276113765E}"/>
    <cellStyle name="Comma 3 3 5 3 3 3 3" xfId="31046" xr:uid="{BC5C8349-F900-4628-B2EE-A9857A2EB2F3}"/>
    <cellStyle name="Comma 3 3 5 3 3 4" xfId="18418" xr:uid="{A99CD563-AFB8-4158-8EC4-E7D6060B5121}"/>
    <cellStyle name="Comma 3 3 5 3 3 4 2" xfId="37392" xr:uid="{87EB0126-D008-4A32-8C62-9626EA9BD392}"/>
    <cellStyle name="Comma 3 3 5 3 3 5" xfId="24753" xr:uid="{D16737D2-0125-402A-BA28-25BF350DA8C2}"/>
    <cellStyle name="Comma 3 3 5 3 4" xfId="6311" xr:uid="{366851C4-8B80-4E2F-8DF5-43387320AEF8}"/>
    <cellStyle name="Comma 3 3 5 3 4 2" xfId="13676" xr:uid="{51EE3027-598E-46DB-88D2-2EBC79161FC1}"/>
    <cellStyle name="Comma 3 3 5 3 4 2 2" xfId="46292" xr:uid="{C8D2ACFB-73BD-45D9-A62B-3E5656C747DB}"/>
    <cellStyle name="Comma 3 3 5 3 4 2 3" xfId="33665" xr:uid="{F0781E8B-D653-4EAF-9A9F-C6CCDD1E99E7}"/>
    <cellStyle name="Comma 3 3 5 3 4 3" xfId="21036" xr:uid="{1A352B97-58C7-4A85-9D9C-2DE7DA69C9B0}"/>
    <cellStyle name="Comma 3 3 5 3 4 3 2" xfId="40011" xr:uid="{7C9137B6-FE85-463E-BAAA-AE25B9263965}"/>
    <cellStyle name="Comma 3 3 5 3 4 4" xfId="27372" xr:uid="{3CA11677-487D-4FDC-A70D-932FC60C1C0A}"/>
    <cellStyle name="Comma 3 3 5 3 5" xfId="2812" xr:uid="{1A7A63B4-20CD-4548-BA65-A756F5180206}"/>
    <cellStyle name="Comma 3 3 5 3 5 2" xfId="10182" xr:uid="{4AB38AE4-91E7-418F-97BD-AF7EBD119168}"/>
    <cellStyle name="Comma 3 3 5 3 5 2 2" xfId="42795" xr:uid="{BE68570A-A107-4836-AE37-98F32D27906E}"/>
    <cellStyle name="Comma 3 3 5 3 5 3" xfId="17542" xr:uid="{5FC9C975-8A45-4856-843E-C5FAA375711F}"/>
    <cellStyle name="Comma 3 3 5 3 5 4" xfId="30168" xr:uid="{1CA7AEDD-57ED-4BBC-AEF9-911AB64DD9D9}"/>
    <cellStyle name="Comma 3 3 5 3 6" xfId="9610" xr:uid="{0C58CEDA-361A-46A1-A1B6-14233FDBDD30}"/>
    <cellStyle name="Comma 3 3 5 3 6 2" xfId="36514" xr:uid="{56DE3F07-01D2-4D78-8AEA-DAD7F674CE1B}"/>
    <cellStyle name="Comma 3 3 5 3 7" xfId="16970" xr:uid="{2439C22B-3275-4E15-9B39-5E3DCD2C7247}"/>
    <cellStyle name="Comma 3 3 5 3 8" xfId="23875" xr:uid="{25132802-4796-412A-91FC-D50F4FE00D61}"/>
    <cellStyle name="Comma 3 3 5 4" xfId="4108" xr:uid="{8A40FB35-6246-445E-BF83-A93725CB7620}"/>
    <cellStyle name="Comma 3 3 5 4 2" xfId="7605" xr:uid="{1EFF48DB-E7FC-488B-ADFC-006E25817CF0}"/>
    <cellStyle name="Comma 3 3 5 4 2 2" xfId="14970" xr:uid="{56FFE655-5A6D-45AE-AEEF-0AAC41C8A9A8}"/>
    <cellStyle name="Comma 3 3 5 4 2 2 2" xfId="47586" xr:uid="{52B2CCCD-C0FC-48D8-816D-6E34BBED764A}"/>
    <cellStyle name="Comma 3 3 5 4 2 2 3" xfId="34959" xr:uid="{F0728337-7C1D-447F-8AEE-9A7DA56B5E9C}"/>
    <cellStyle name="Comma 3 3 5 4 2 3" xfId="22330" xr:uid="{53BA9D25-133E-4BC3-A8CD-770B09C3A542}"/>
    <cellStyle name="Comma 3 3 5 4 2 3 2" xfId="41305" xr:uid="{1AD610BB-83C0-44F6-AEAD-2355E2956567}"/>
    <cellStyle name="Comma 3 3 5 4 2 4" xfId="28666" xr:uid="{E4072A36-08B6-4EF7-904E-87E440537FCA}"/>
    <cellStyle name="Comma 3 3 5 4 3" xfId="4983" xr:uid="{3E363676-6812-4CB2-BD8F-98982C42B2A3}"/>
    <cellStyle name="Comma 3 3 5 4 3 2" xfId="12348" xr:uid="{96BE8E3D-E39C-4DDB-B253-E7AD7AF246F5}"/>
    <cellStyle name="Comma 3 3 5 4 3 2 2" xfId="44964" xr:uid="{9EA48549-69DC-4F83-BBA6-38F61E3EBB37}"/>
    <cellStyle name="Comma 3 3 5 4 3 2 3" xfId="32337" xr:uid="{09A3DF57-6597-4679-B3EC-1D0CE5C244A4}"/>
    <cellStyle name="Comma 3 3 5 4 3 3" xfId="19708" xr:uid="{5F942356-CE8F-44F8-BB33-54F6597DBF92}"/>
    <cellStyle name="Comma 3 3 5 4 3 3 2" xfId="38683" xr:uid="{D4F4A480-7DBE-4AE6-B2B9-7396419C736C}"/>
    <cellStyle name="Comma 3 3 5 4 3 4" xfId="26044" xr:uid="{F6317C55-885F-49C6-96EE-D84DB04F8D54}"/>
    <cellStyle name="Comma 3 3 5 4 4" xfId="11474" xr:uid="{C5E2F1EA-9928-4C2B-ADC3-C4796D3F631D}"/>
    <cellStyle name="Comma 3 3 5 4 4 2" xfId="44089" xr:uid="{1805A03A-E101-4876-BCB3-A5FCBEF4288B}"/>
    <cellStyle name="Comma 3 3 5 4 4 3" xfId="31462" xr:uid="{50BC6139-3C6D-4C66-B3AA-455BB9CE7461}"/>
    <cellStyle name="Comma 3 3 5 4 5" xfId="18834" xr:uid="{EDD71DFA-720D-4B0B-9F4D-460532611C0D}"/>
    <cellStyle name="Comma 3 3 5 4 5 2" xfId="37808" xr:uid="{84900B07-D390-4152-B2C2-5E097F89483C}"/>
    <cellStyle name="Comma 3 3 5 4 6" xfId="25169" xr:uid="{69B630FF-EE9E-484D-ABBB-80963F72488E}"/>
    <cellStyle name="Comma 3 3 5 5" xfId="3258" xr:uid="{2EF12140-7FD1-4630-8EFF-4EE46890BF32}"/>
    <cellStyle name="Comma 3 3 5 5 2" xfId="6755" xr:uid="{299EFE7E-68FE-490E-BED2-B3BE8AB75DAA}"/>
    <cellStyle name="Comma 3 3 5 5 2 2" xfId="14120" xr:uid="{4546DA2D-73C6-4A07-B670-23D9CDE6CCAC}"/>
    <cellStyle name="Comma 3 3 5 5 2 2 2" xfId="46736" xr:uid="{55ABD81B-F9AD-4BFD-803E-440A9A9F7B9E}"/>
    <cellStyle name="Comma 3 3 5 5 2 2 3" xfId="34109" xr:uid="{65A9ECCC-927C-45F1-911E-8A9308C90655}"/>
    <cellStyle name="Comma 3 3 5 5 2 3" xfId="21480" xr:uid="{242694D2-D724-4ADA-BDBC-461318FA7CC0}"/>
    <cellStyle name="Comma 3 3 5 5 2 3 2" xfId="40455" xr:uid="{1E4A0886-58DC-494A-8DD0-5D19D8D7FAC8}"/>
    <cellStyle name="Comma 3 3 5 5 2 4" xfId="27816" xr:uid="{B19CF1DC-CE95-489B-B52F-0A7EBDA76806}"/>
    <cellStyle name="Comma 3 3 5 5 3" xfId="10624" xr:uid="{9A8A19DF-6583-4EA4-96D7-35E3CF4CC1F5}"/>
    <cellStyle name="Comma 3 3 5 5 3 2" xfId="43239" xr:uid="{6B906651-BC9B-49CA-82C1-95801421AC4B}"/>
    <cellStyle name="Comma 3 3 5 5 3 3" xfId="30612" xr:uid="{64C6CF62-B05C-4A90-B791-4A478C93FB8B}"/>
    <cellStyle name="Comma 3 3 5 5 4" xfId="17984" xr:uid="{DF251809-6A1B-4EA4-822C-41D7FBC543B4}"/>
    <cellStyle name="Comma 3 3 5 5 4 2" xfId="36958" xr:uid="{B0F4FB15-E064-45F8-87EF-64D961BEAB49}"/>
    <cellStyle name="Comma 3 3 5 5 5" xfId="24319" xr:uid="{788A0173-CDD9-487D-9FFB-88D98A8547A2}"/>
    <cellStyle name="Comma 3 3 5 6" xfId="5868" xr:uid="{E149E07B-77A0-4D6C-8BFB-4C96CD678E61}"/>
    <cellStyle name="Comma 3 3 5 6 2" xfId="13233" xr:uid="{E6C08CC3-D038-41AC-8CF2-4C1DF23662A3}"/>
    <cellStyle name="Comma 3 3 5 6 2 2" xfId="45849" xr:uid="{826B19E7-12B9-4EB0-A258-81123986B0C4}"/>
    <cellStyle name="Comma 3 3 5 6 2 3" xfId="33222" xr:uid="{7FF14AD3-3616-47A3-B001-06A304B3AF80}"/>
    <cellStyle name="Comma 3 3 5 6 3" xfId="20593" xr:uid="{D79ACCE0-2AF3-4152-9B2C-D91EE87ABC64}"/>
    <cellStyle name="Comma 3 3 5 6 3 2" xfId="39568" xr:uid="{52D7A6A5-692E-40AB-AEA0-061A9B4BF334}"/>
    <cellStyle name="Comma 3 3 5 6 4" xfId="26929" xr:uid="{B0A4BFA9-AC7E-4F1E-BFA1-C604333EFE42}"/>
    <cellStyle name="Comma 3 3 5 7" xfId="2256" xr:uid="{E59FEB30-7992-42E4-ABC0-61EDC51F7288}"/>
    <cellStyle name="Comma 3 3 5 7 2" xfId="9741" xr:uid="{6A41FB46-6D67-4109-91DF-282A31DD90D2}"/>
    <cellStyle name="Comma 3 3 5 7 2 2" xfId="42352" xr:uid="{248F460B-8399-4DCD-8BF6-0ACA91660776}"/>
    <cellStyle name="Comma 3 3 5 7 3" xfId="17101" xr:uid="{9056005E-3914-4068-9F7C-6E29A8C8BCE4}"/>
    <cellStyle name="Comma 3 3 5 7 4" xfId="29725" xr:uid="{2D7B178D-D662-47C1-81B2-E5260F145756}"/>
    <cellStyle name="Comma 3 3 5 8" xfId="8475" xr:uid="{D1D265C3-6BED-494D-9297-12AE40619D08}"/>
    <cellStyle name="Comma 3 3 5 8 2" xfId="15840" xr:uid="{C27EE40C-2DD5-4549-8611-D3D20A35460B}"/>
    <cellStyle name="Comma 3 3 5 8 3" xfId="23200" xr:uid="{85D39C02-F2BC-4BD5-8372-3F6EF360A918}"/>
    <cellStyle name="Comma 3 3 5 8 4" xfId="36002" xr:uid="{DB981BF8-7CC4-4EB5-90CA-41028782FD2B}"/>
    <cellStyle name="Comma 3 3 5 9" xfId="1858" xr:uid="{6D578135-7519-444B-894D-3A013A15B50A}"/>
    <cellStyle name="Comma 3 3 5 9 2" xfId="9421" xr:uid="{4C4C1EEE-64BD-45CC-82F3-2D28BBF94C9E}"/>
    <cellStyle name="Comma 3 3 5 9 3" xfId="16781" xr:uid="{625B684F-85E8-42A1-A787-C0DE632D13B6}"/>
    <cellStyle name="Comma 3 3 6" xfId="1562" xr:uid="{83AD781D-CD6E-4095-93B1-998915D74E92}"/>
    <cellStyle name="Comma 3 3 6 2" xfId="6637" xr:uid="{5C114E9E-844E-4E98-824B-C79CD1F3F00A}"/>
    <cellStyle name="Comma 3 3 6 2 2" xfId="14002" xr:uid="{B5C15DA0-9FB2-4E30-A489-646DAB22209A}"/>
    <cellStyle name="Comma 3 3 6 2 2 2" xfId="46618" xr:uid="{D0388924-6A35-41B5-A75F-197E834EEA7E}"/>
    <cellStyle name="Comma 3 3 6 2 2 3" xfId="33991" xr:uid="{78CD1A81-8CDD-4DF7-852D-D69E88B5C97A}"/>
    <cellStyle name="Comma 3 3 6 2 3" xfId="21362" xr:uid="{996861EC-C29F-41BF-8081-E622B613233C}"/>
    <cellStyle name="Comma 3 3 6 2 3 2" xfId="40337" xr:uid="{250ABEB2-7CB1-4D50-89F6-A691C36F976D}"/>
    <cellStyle name="Comma 3 3 6 2 4" xfId="27698" xr:uid="{FF612953-AB96-4148-801E-F69A09864537}"/>
    <cellStyle name="Comma 3 3 6 3" xfId="5744" xr:uid="{EDEA6E14-15FB-45A6-AF9A-E88205A27BB1}"/>
    <cellStyle name="Comma 3 3 6 3 2" xfId="13109" xr:uid="{E5A7647D-7188-476E-B817-6DB81F229C9F}"/>
    <cellStyle name="Comma 3 3 6 3 2 2" xfId="45725" xr:uid="{8B669AD7-38C4-4F5D-B4F2-AF1C61652618}"/>
    <cellStyle name="Comma 3 3 6 3 2 3" xfId="33098" xr:uid="{AF7B9FCE-F72D-44B1-B91D-9E2622282B95}"/>
    <cellStyle name="Comma 3 3 6 3 3" xfId="20469" xr:uid="{9B4FAECF-AD58-45EA-AA12-6377F9EA7480}"/>
    <cellStyle name="Comma 3 3 6 3 3 2" xfId="39444" xr:uid="{A9AD19F7-9F2B-4AF5-9F1B-ACE5089291B0}"/>
    <cellStyle name="Comma 3 3 6 3 4" xfId="26805" xr:uid="{15F923F3-7630-4954-9A17-F1EAC57C1730}"/>
    <cellStyle name="Comma 3 3 6 4" xfId="3140" xr:uid="{FF7CCD7B-0C0E-46D7-9829-FCACC5836549}"/>
    <cellStyle name="Comma 3 3 6 4 2" xfId="10506" xr:uid="{F66E9587-D7C5-45BB-B387-17A84FBDCE0E}"/>
    <cellStyle name="Comma 3 3 6 4 2 2" xfId="43121" xr:uid="{4D264F12-998B-4AAF-BB04-1181E14214D2}"/>
    <cellStyle name="Comma 3 3 6 4 3" xfId="17866" xr:uid="{88F95B08-A927-4165-B637-202CBAD34FD7}"/>
    <cellStyle name="Comma 3 3 6 4 4" xfId="30494" xr:uid="{CA30BD16-68C7-4167-9487-205F7C8E392A}"/>
    <cellStyle name="Comma 3 3 6 5" xfId="36840" xr:uid="{33BC88CC-EC56-49A2-B180-6A9D630A0994}"/>
    <cellStyle name="Comma 3 3 6 6" xfId="24201" xr:uid="{0CDBD026-3AA5-4817-BCD8-415219D44A8C}"/>
    <cellStyle name="Comma 3 3 7" xfId="1779" xr:uid="{B5CC86D6-7115-4829-AD7C-8A3CEF3211DC}"/>
    <cellStyle name="Comma 3 3 7 2" xfId="42092" xr:uid="{7BA18413-EB2A-45F7-B037-A7A819D9DA35}"/>
    <cellStyle name="Comma 3 3 7 3" xfId="29453" xr:uid="{972F8DAF-329B-4A3B-87C8-00B1D18FD6E4}"/>
    <cellStyle name="Comma 3 3 8" xfId="1707" xr:uid="{AE62286F-1FAC-4520-8602-D24749EFBD29}"/>
    <cellStyle name="Comma 3 3 8 2" xfId="9321" xr:uid="{1DF6B5D4-7EC4-4BD8-8CDF-1D30BF0E9A72}"/>
    <cellStyle name="Comma 3 3 8 2 2" xfId="42089" xr:uid="{FED3CAEE-FDDF-48EF-9101-777C333A1004}"/>
    <cellStyle name="Comma 3 3 8 3" xfId="16681" xr:uid="{8E8C4D4A-6CAD-4678-AB3B-FF6244A7120D}"/>
    <cellStyle name="Comma 3 3 8 4" xfId="29450" xr:uid="{6700BE35-F1BA-440C-9510-FB6A3718F0BC}"/>
    <cellStyle name="Comma 3 3 9" xfId="8603" xr:uid="{5767D79A-A412-4B65-9053-19E672DFE525}"/>
    <cellStyle name="Comma 3 3 9 2" xfId="42178" xr:uid="{3ACAC7C8-EBB2-43C0-AC03-47BFB2F7D70F}"/>
    <cellStyle name="Comma 3 3 9 3" xfId="29544" xr:uid="{FBDEA4F1-E8A7-4C57-A79D-3019BA1A1BA5}"/>
    <cellStyle name="Comma 3 4" xfId="177" xr:uid="{267E932B-7A73-42E2-8940-B59A44A86C3A}"/>
    <cellStyle name="Comma 3 4 10" xfId="8671" xr:uid="{C747BE19-D71B-42D7-A869-6F6B07D9B32B}"/>
    <cellStyle name="Comma 3 4 11" xfId="16031" xr:uid="{9AF61E58-7558-4506-A3AE-CC8D88497975}"/>
    <cellStyle name="Comma 3 4 12" xfId="23330" xr:uid="{B92BFD66-EA75-4C4D-A0A3-ED729484B445}"/>
    <cellStyle name="Comma 3 4 13" xfId="666" xr:uid="{C4C5B82F-DB95-40C5-8BD7-42021AAF4566}"/>
    <cellStyle name="Comma 3 4 2" xfId="831" xr:uid="{6C934735-C190-429A-8952-210811199105}"/>
    <cellStyle name="Comma 3 4 2 10" xfId="16079" xr:uid="{C1225A26-55A6-427C-8876-0FDA39801F82}"/>
    <cellStyle name="Comma 3 4 2 11" xfId="23504" xr:uid="{CEA7CDB0-3A86-48CB-B614-4F40BA9DE0E4}"/>
    <cellStyle name="Comma 3 4 2 2" xfId="1365" xr:uid="{7D5483A0-F8DA-47B6-97D2-1634807AE6D2}"/>
    <cellStyle name="Comma 3 4 2 2 2" xfId="3044" xr:uid="{A301A68D-BD3E-40DE-B9A5-64F81510008C}"/>
    <cellStyle name="Comma 3 4 2 2 2 2" xfId="4776" xr:uid="{053D460E-A3D5-40DA-BD51-D5CA1EED055A}"/>
    <cellStyle name="Comma 3 4 2 2 2 2 2" xfId="8274" xr:uid="{D402B1EF-6029-4E4C-9889-5DC6C4B05861}"/>
    <cellStyle name="Comma 3 4 2 2 2 2 2 2" xfId="15639" xr:uid="{F195E227-CC1C-4DAB-A9F7-C2D0D351CE6B}"/>
    <cellStyle name="Comma 3 4 2 2 2 2 2 2 2" xfId="48255" xr:uid="{521CDEFD-59FF-41F0-9A3A-D2595AC12BD8}"/>
    <cellStyle name="Comma 3 4 2 2 2 2 2 2 3" xfId="35628" xr:uid="{3A4C84BD-659A-4B92-BC29-A387F510DEDF}"/>
    <cellStyle name="Comma 3 4 2 2 2 2 2 3" xfId="22999" xr:uid="{A0E03FF9-D032-4B50-A335-F9E25F46673E}"/>
    <cellStyle name="Comma 3 4 2 2 2 2 2 3 2" xfId="41974" xr:uid="{95F2F112-B29F-4750-8FDC-82F8341FAB02}"/>
    <cellStyle name="Comma 3 4 2 2 2 2 2 4" xfId="29335" xr:uid="{1F3122F1-AFAC-46C3-B54A-47BD35BB5596}"/>
    <cellStyle name="Comma 3 4 2 2 2 2 3" xfId="5656" xr:uid="{E6C11BBF-F585-49FE-87F6-3EBB0B7C7AD2}"/>
    <cellStyle name="Comma 3 4 2 2 2 2 3 2" xfId="13021" xr:uid="{9FB248F1-10FF-4B84-98E1-D4ADF9524C9E}"/>
    <cellStyle name="Comma 3 4 2 2 2 2 3 2 2" xfId="45637" xr:uid="{F42F38AA-1AF9-4F5C-95D4-BBF270AE6DF7}"/>
    <cellStyle name="Comma 3 4 2 2 2 2 3 2 3" xfId="33010" xr:uid="{74E41A5D-3348-4EC8-8983-7F662EA03C70}"/>
    <cellStyle name="Comma 3 4 2 2 2 2 3 3" xfId="20381" xr:uid="{5343653C-73E8-4078-B46B-C20616557260}"/>
    <cellStyle name="Comma 3 4 2 2 2 2 3 3 2" xfId="39356" xr:uid="{93124D7A-AA77-4D12-B0AF-42FF65332BA8}"/>
    <cellStyle name="Comma 3 4 2 2 2 2 3 4" xfId="26717" xr:uid="{5100ED02-830D-4ECE-AC5F-B6CF154A48E9}"/>
    <cellStyle name="Comma 3 4 2 2 2 2 4" xfId="12142" xr:uid="{CB23388A-919A-4A43-ACC2-1009A8EE37D0}"/>
    <cellStyle name="Comma 3 4 2 2 2 2 4 2" xfId="44758" xr:uid="{E125E73A-3A39-4853-923B-E5C800AB8A70}"/>
    <cellStyle name="Comma 3 4 2 2 2 2 4 3" xfId="32131" xr:uid="{61695F98-AE17-49AF-9E2C-76771E7143B9}"/>
    <cellStyle name="Comma 3 4 2 2 2 2 5" xfId="19502" xr:uid="{477F8935-D09E-4522-8D09-33E55D93BC1F}"/>
    <cellStyle name="Comma 3 4 2 2 2 2 5 2" xfId="38477" xr:uid="{C1E381EB-3838-48F6-80D1-8A07B222A9C5}"/>
    <cellStyle name="Comma 3 4 2 2 2 2 6" xfId="25838" xr:uid="{0C4CEBA4-84D2-445B-96E0-92B7A82A78C6}"/>
    <cellStyle name="Comma 3 4 2 2 2 3" xfId="3920" xr:uid="{D118C787-C258-41FB-B68A-6CF99CC8A1CD}"/>
    <cellStyle name="Comma 3 4 2 2 2 3 2" xfId="7417" xr:uid="{3038CC63-09CE-44CA-9A35-37F184D26B09}"/>
    <cellStyle name="Comma 3 4 2 2 2 3 2 2" xfId="14782" xr:uid="{222C8C1C-3308-4723-92AD-7540B7353C65}"/>
    <cellStyle name="Comma 3 4 2 2 2 3 2 2 2" xfId="47398" xr:uid="{929646C2-45B0-463C-B87A-267D9573D84F}"/>
    <cellStyle name="Comma 3 4 2 2 2 3 2 2 3" xfId="34771" xr:uid="{3D30AA37-166F-49BB-81C7-AAD17531B62A}"/>
    <cellStyle name="Comma 3 4 2 2 2 3 2 3" xfId="22142" xr:uid="{63307DD6-0B38-4E6C-B881-2E6BDCC88EDB}"/>
    <cellStyle name="Comma 3 4 2 2 2 3 2 3 2" xfId="41117" xr:uid="{9480F8C4-E14E-4225-9A93-A34511FA0C6A}"/>
    <cellStyle name="Comma 3 4 2 2 2 3 2 4" xfId="28478" xr:uid="{96A14A71-F9D5-4FF2-9CE7-556FE98C37B7}"/>
    <cellStyle name="Comma 3 4 2 2 2 3 3" xfId="11286" xr:uid="{4FDD7A0A-276A-4AF0-AB08-BE7B11AC51DF}"/>
    <cellStyle name="Comma 3 4 2 2 2 3 3 2" xfId="43901" xr:uid="{4C7E52A0-1BDA-4E95-8669-15D1A593E1D1}"/>
    <cellStyle name="Comma 3 4 2 2 2 3 3 3" xfId="31274" xr:uid="{651ADBDB-8491-4123-8AFD-D57ECF1F0223}"/>
    <cellStyle name="Comma 3 4 2 2 2 3 4" xfId="18646" xr:uid="{6A94588D-1602-4DFC-9351-0E33A393086C}"/>
    <cellStyle name="Comma 3 4 2 2 2 3 4 2" xfId="37620" xr:uid="{F0404E5E-AD5C-4200-8430-1D2140927A23}"/>
    <cellStyle name="Comma 3 4 2 2 2 3 5" xfId="24981" xr:uid="{B6655E27-5ECE-4C15-8DA4-775E6AFC7B1F}"/>
    <cellStyle name="Comma 3 4 2 2 2 4" xfId="6541" xr:uid="{BA383358-E0CF-43B7-9DAE-800AD3E96D91}"/>
    <cellStyle name="Comma 3 4 2 2 2 4 2" xfId="13906" xr:uid="{04DA741F-EED1-4BF9-A940-11ED18FEE0BC}"/>
    <cellStyle name="Comma 3 4 2 2 2 4 2 2" xfId="46522" xr:uid="{42BC9D6C-0C81-4015-967A-50F652F6B57D}"/>
    <cellStyle name="Comma 3 4 2 2 2 4 2 3" xfId="33895" xr:uid="{72FE7823-4A6F-46D9-B3F7-C4A4DAB67F2F}"/>
    <cellStyle name="Comma 3 4 2 2 2 4 3" xfId="21266" xr:uid="{2886BB68-5CD1-40A4-AE7A-8BBA8954496A}"/>
    <cellStyle name="Comma 3 4 2 2 2 4 3 2" xfId="40241" xr:uid="{DB26C220-913B-4C7D-AE7C-ADC547B544FF}"/>
    <cellStyle name="Comma 3 4 2 2 2 4 4" xfId="27602" xr:uid="{D7D643E5-A615-4DF3-9AE2-948B19D642EB}"/>
    <cellStyle name="Comma 3 4 2 2 2 5" xfId="10412" xr:uid="{38938F95-2316-41AA-8E78-46E77BA4B478}"/>
    <cellStyle name="Comma 3 4 2 2 2 5 2" xfId="43025" xr:uid="{C83055B1-2065-4BF6-8449-BBF693B9283D}"/>
    <cellStyle name="Comma 3 4 2 2 2 5 3" xfId="30398" xr:uid="{261FC980-F199-4754-A69D-CA5B8CF2361C}"/>
    <cellStyle name="Comma 3 4 2 2 2 6" xfId="17772" xr:uid="{66C45143-9B10-4443-B791-B79B21BE7D23}"/>
    <cellStyle name="Comma 3 4 2 2 2 6 2" xfId="36744" xr:uid="{69DCE18F-B055-4DCA-A3A9-4D41301C02CE}"/>
    <cellStyle name="Comma 3 4 2 2 2 7" xfId="24105" xr:uid="{B9F8540E-1800-4B74-88AC-17DB7D4C2B4B}"/>
    <cellStyle name="Comma 3 4 2 2 3" xfId="4336" xr:uid="{2D1EEF07-5D86-4F44-A33F-15D61F6536F1}"/>
    <cellStyle name="Comma 3 4 2 2 3 2" xfId="7833" xr:uid="{0D230F05-969D-43F4-A1BA-CB005C8C5ED9}"/>
    <cellStyle name="Comma 3 4 2 2 3 2 2" xfId="15198" xr:uid="{F3E04C26-525E-4DBC-9BFB-7F6B0A67A7FC}"/>
    <cellStyle name="Comma 3 4 2 2 3 2 2 2" xfId="47814" xr:uid="{71E04EFB-112C-4472-BA07-008FAA270FE9}"/>
    <cellStyle name="Comma 3 4 2 2 3 2 2 3" xfId="35187" xr:uid="{8C29BB5A-FE97-4B95-8CF7-2A46BB317E75}"/>
    <cellStyle name="Comma 3 4 2 2 3 2 3" xfId="22558" xr:uid="{BB20BC5A-7805-4CF3-8754-D826E17B4C5B}"/>
    <cellStyle name="Comma 3 4 2 2 3 2 3 2" xfId="41533" xr:uid="{4ED277A7-5D57-48D4-B40B-4C67049FBCEA}"/>
    <cellStyle name="Comma 3 4 2 2 3 2 4" xfId="28894" xr:uid="{2F56A9B5-719D-4FE9-8F26-BE13B6BB546E}"/>
    <cellStyle name="Comma 3 4 2 2 3 3" xfId="5214" xr:uid="{8B8FA101-86C9-428A-947E-DA73CA617C2A}"/>
    <cellStyle name="Comma 3 4 2 2 3 3 2" xfId="12579" xr:uid="{AB770562-A7B9-4B7F-B23D-D3CD2A5F9B1B}"/>
    <cellStyle name="Comma 3 4 2 2 3 3 2 2" xfId="45195" xr:uid="{756F7F9B-5732-4D19-A678-8AB28F05E235}"/>
    <cellStyle name="Comma 3 4 2 2 3 3 2 3" xfId="32568" xr:uid="{F7AAE8D8-8E03-4642-B6E8-894F85DF0881}"/>
    <cellStyle name="Comma 3 4 2 2 3 3 3" xfId="19939" xr:uid="{A270B204-50C1-4FB6-8209-D8CD8A34E54C}"/>
    <cellStyle name="Comma 3 4 2 2 3 3 3 2" xfId="38914" xr:uid="{2B4F3A1D-A383-4FC2-A11F-BA561F190F61}"/>
    <cellStyle name="Comma 3 4 2 2 3 3 4" xfId="26275" xr:uid="{E40DD138-6259-4CF4-AF02-36B6A3995736}"/>
    <cellStyle name="Comma 3 4 2 2 3 4" xfId="11702" xr:uid="{F5DA7869-BE8C-4A74-8278-C84F07754D5F}"/>
    <cellStyle name="Comma 3 4 2 2 3 4 2" xfId="44317" xr:uid="{F8370723-C941-4016-B47D-5AFC592731DE}"/>
    <cellStyle name="Comma 3 4 2 2 3 4 3" xfId="31690" xr:uid="{07B925CE-97F5-4C5E-99AB-93BBF5FACFC3}"/>
    <cellStyle name="Comma 3 4 2 2 3 5" xfId="19062" xr:uid="{4B4AF571-0231-4C02-9613-96CEFBB5A11B}"/>
    <cellStyle name="Comma 3 4 2 2 3 5 2" xfId="38036" xr:uid="{03ADD7C4-13FD-41C1-8C5D-73153FE90596}"/>
    <cellStyle name="Comma 3 4 2 2 3 6" xfId="25397" xr:uid="{B82114F8-98C7-4F93-98E3-0039AFBC4BE6}"/>
    <cellStyle name="Comma 3 4 2 2 4" xfId="3486" xr:uid="{2AFE5095-8264-4BC1-87F0-CB0D46A56617}"/>
    <cellStyle name="Comma 3 4 2 2 4 2" xfId="6983" xr:uid="{C6BF45D0-944B-4ACF-A303-96F7A292BBC1}"/>
    <cellStyle name="Comma 3 4 2 2 4 2 2" xfId="14348" xr:uid="{69768630-A742-4EEE-B0BB-FD4628DCB369}"/>
    <cellStyle name="Comma 3 4 2 2 4 2 2 2" xfId="46964" xr:uid="{D0CCD6F7-4021-4F0F-A7E9-7BB42797338B}"/>
    <cellStyle name="Comma 3 4 2 2 4 2 2 3" xfId="34337" xr:uid="{CB9F52BA-600C-4459-B053-0D429A9D8889}"/>
    <cellStyle name="Comma 3 4 2 2 4 2 3" xfId="21708" xr:uid="{AB0762DF-DFB7-479F-8753-B32E0310579D}"/>
    <cellStyle name="Comma 3 4 2 2 4 2 3 2" xfId="40683" xr:uid="{509AA85A-884C-4847-B0B7-3E81CBB62C00}"/>
    <cellStyle name="Comma 3 4 2 2 4 2 4" xfId="28044" xr:uid="{F51998E5-85C0-4289-A1CA-6CDDA58419AC}"/>
    <cellStyle name="Comma 3 4 2 2 4 3" xfId="10852" xr:uid="{F3FB9824-E766-4456-8C71-07BFC8C7D866}"/>
    <cellStyle name="Comma 3 4 2 2 4 3 2" xfId="43467" xr:uid="{7E68EE6C-27CF-4EB8-97D3-A7BB1AC211A4}"/>
    <cellStyle name="Comma 3 4 2 2 4 3 3" xfId="30840" xr:uid="{E06BCA1C-EA3E-4DFE-8054-AE0BD9732F7D}"/>
    <cellStyle name="Comma 3 4 2 2 4 4" xfId="18212" xr:uid="{F0B4E57E-32B9-4282-B91D-FC5679C14F59}"/>
    <cellStyle name="Comma 3 4 2 2 4 4 2" xfId="37186" xr:uid="{10F17A3F-7BAF-4EAE-AFCC-40CDCD5AD251}"/>
    <cellStyle name="Comma 3 4 2 2 4 5" xfId="24547" xr:uid="{596B10BE-4564-4FEC-8389-B81EDA79D7CD}"/>
    <cellStyle name="Comma 3 4 2 2 5" xfId="6099" xr:uid="{EE16C7D8-3E6F-4C50-8436-64EABCFC0A11}"/>
    <cellStyle name="Comma 3 4 2 2 5 2" xfId="13464" xr:uid="{72039611-A12D-4B4A-8010-84B21DB4DBD7}"/>
    <cellStyle name="Comma 3 4 2 2 5 2 2" xfId="46080" xr:uid="{3BF163D8-AB33-4938-8DA6-F945BBA50321}"/>
    <cellStyle name="Comma 3 4 2 2 5 2 3" xfId="33453" xr:uid="{5AC00F2A-A483-4662-995F-D8646DBD8F27}"/>
    <cellStyle name="Comma 3 4 2 2 5 3" xfId="20824" xr:uid="{0DB5CEFD-3A09-4C2A-BF6C-95E6EF31CF15}"/>
    <cellStyle name="Comma 3 4 2 2 5 3 2" xfId="39799" xr:uid="{EE884E29-445F-4DA8-B700-236D66A0A08C}"/>
    <cellStyle name="Comma 3 4 2 2 5 4" xfId="27160" xr:uid="{055D982F-6C5D-4B26-B525-FF5780613380}"/>
    <cellStyle name="Comma 3 4 2 2 6" xfId="2547" xr:uid="{FA4486AD-8D07-45FD-97F0-B09657B37619}"/>
    <cellStyle name="Comma 3 4 2 2 6 2" xfId="9972" xr:uid="{C32EE8BA-1700-40F3-ADBA-43C6DBBB0147}"/>
    <cellStyle name="Comma 3 4 2 2 6 2 2" xfId="42583" xr:uid="{0F808B53-FA45-485B-ACFE-6445295D378B}"/>
    <cellStyle name="Comma 3 4 2 2 6 3" xfId="17332" xr:uid="{A6688B74-3CA4-4834-90A9-76951F34F43F}"/>
    <cellStyle name="Comma 3 4 2 2 6 4" xfId="29956" xr:uid="{7B8CBB21-01E3-4FF3-85D4-99648EF483C0}"/>
    <cellStyle name="Comma 3 4 2 2 7" xfId="9148" xr:uid="{69E0C96E-623B-43F3-9BCC-A39CBD734C1A}"/>
    <cellStyle name="Comma 3 4 2 2 7 2" xfId="36270" xr:uid="{7BB6BFD9-8CE4-46E0-89B6-EC1D57127097}"/>
    <cellStyle name="Comma 3 4 2 2 8" xfId="16508" xr:uid="{8C4EF3ED-8930-4829-B100-E79C9BDF634F}"/>
    <cellStyle name="Comma 3 4 2 2 9" xfId="23659" xr:uid="{D0074C5B-EF4F-4473-9D3F-A1575416BB77}"/>
    <cellStyle name="Comma 3 4 2 3" xfId="1079" xr:uid="{24DECC54-EA59-4946-8BC5-89704639D147}"/>
    <cellStyle name="Comma 3 4 2 3 2" xfId="4621" xr:uid="{F164890C-FC13-4E4C-9E09-63214BAA29B7}"/>
    <cellStyle name="Comma 3 4 2 3 2 2" xfId="8119" xr:uid="{EFE464BD-2DFC-4FE4-83C5-E39280F53886}"/>
    <cellStyle name="Comma 3 4 2 3 2 2 2" xfId="15484" xr:uid="{C9E86DA1-406A-474E-9726-47C89FC416F8}"/>
    <cellStyle name="Comma 3 4 2 3 2 2 2 2" xfId="48100" xr:uid="{ABAFCA04-3440-4146-9091-28E501034787}"/>
    <cellStyle name="Comma 3 4 2 3 2 2 2 3" xfId="35473" xr:uid="{29A85E7E-F65E-4D2B-8292-286C6D05741B}"/>
    <cellStyle name="Comma 3 4 2 3 2 2 3" xfId="22844" xr:uid="{D7089DD4-2687-4E60-B49E-04497F9F6F2D}"/>
    <cellStyle name="Comma 3 4 2 3 2 2 3 2" xfId="41819" xr:uid="{25E58617-15EE-4899-81FD-45F1E27E23A8}"/>
    <cellStyle name="Comma 3 4 2 3 2 2 4" xfId="29180" xr:uid="{297BCD46-4282-4314-A2D1-8BA9BD5670E5}"/>
    <cellStyle name="Comma 3 4 2 3 2 3" xfId="5501" xr:uid="{2A987130-6B61-408C-AAD2-26C5C0173AF7}"/>
    <cellStyle name="Comma 3 4 2 3 2 3 2" xfId="12866" xr:uid="{5B726425-3571-455C-A6D6-21A1E0EF511D}"/>
    <cellStyle name="Comma 3 4 2 3 2 3 2 2" xfId="45482" xr:uid="{B368A4CC-A426-4EC5-9E55-BA4C7AFB2E27}"/>
    <cellStyle name="Comma 3 4 2 3 2 3 2 3" xfId="32855" xr:uid="{91218B0C-4738-427D-A5F9-88DE5A281CFB}"/>
    <cellStyle name="Comma 3 4 2 3 2 3 3" xfId="20226" xr:uid="{D0FE4B7D-7BD1-4FA0-BCAB-7210693D38A6}"/>
    <cellStyle name="Comma 3 4 2 3 2 3 3 2" xfId="39201" xr:uid="{01FF5E12-2507-425E-843D-A996D0CF50D4}"/>
    <cellStyle name="Comma 3 4 2 3 2 3 4" xfId="26562" xr:uid="{1ABD6B23-BC62-4BC3-ABCB-FF149DE4C922}"/>
    <cellStyle name="Comma 3 4 2 3 2 4" xfId="11987" xr:uid="{E667FF62-A8A9-4EB8-B61B-D16CD26760AB}"/>
    <cellStyle name="Comma 3 4 2 3 2 4 2" xfId="44603" xr:uid="{BA80247C-EAB2-4416-95BD-A93366B97B1B}"/>
    <cellStyle name="Comma 3 4 2 3 2 4 3" xfId="31976" xr:uid="{C6695D65-D0B5-48E5-9829-BD2E4ABD99C0}"/>
    <cellStyle name="Comma 3 4 2 3 2 5" xfId="19347" xr:uid="{0B9BF5BB-33C8-4EB8-BB72-2A935AD64A80}"/>
    <cellStyle name="Comma 3 4 2 3 2 5 2" xfId="38322" xr:uid="{0098BD9B-2DEA-4BF4-8BB5-AE6C77C1FF25}"/>
    <cellStyle name="Comma 3 4 2 3 2 6" xfId="25683" xr:uid="{5AC35077-406F-41A9-B597-29F32BAA97B6}"/>
    <cellStyle name="Comma 3 4 2 3 3" xfId="3766" xr:uid="{0977804F-023F-4110-8FDB-B679B9838B1C}"/>
    <cellStyle name="Comma 3 4 2 3 3 2" xfId="7263" xr:uid="{8EA542D5-FF2F-4133-B8DA-BC8AF4249585}"/>
    <cellStyle name="Comma 3 4 2 3 3 2 2" xfId="14628" xr:uid="{20055EBA-A47F-4CF1-8F98-458D1B056665}"/>
    <cellStyle name="Comma 3 4 2 3 3 2 2 2" xfId="47244" xr:uid="{77900307-CB22-4367-80FF-EC79AA71378D}"/>
    <cellStyle name="Comma 3 4 2 3 3 2 2 3" xfId="34617" xr:uid="{3EB25B09-C3DF-4431-8E33-86BBA106D170}"/>
    <cellStyle name="Comma 3 4 2 3 3 2 3" xfId="21988" xr:uid="{B75F90FA-F0AA-4693-9040-DA0031C23C7C}"/>
    <cellStyle name="Comma 3 4 2 3 3 2 3 2" xfId="40963" xr:uid="{4FEF3997-CA4A-41E1-804E-0B0D2952DD3A}"/>
    <cellStyle name="Comma 3 4 2 3 3 2 4" xfId="28324" xr:uid="{F8EBE6BC-6142-498D-B4D2-CF2D7568EB15}"/>
    <cellStyle name="Comma 3 4 2 3 3 3" xfId="11132" xr:uid="{8F484C72-521B-46DB-A744-828C51C19833}"/>
    <cellStyle name="Comma 3 4 2 3 3 3 2" xfId="43747" xr:uid="{ADBBD04D-8C79-4E7C-AC2E-6057584C05C4}"/>
    <cellStyle name="Comma 3 4 2 3 3 3 3" xfId="31120" xr:uid="{FAB4DEF1-65C5-429A-BE4E-9817D39F5C27}"/>
    <cellStyle name="Comma 3 4 2 3 3 4" xfId="18492" xr:uid="{BDB141AF-3DA6-447F-87A7-3E914D43080E}"/>
    <cellStyle name="Comma 3 4 2 3 3 4 2" xfId="37466" xr:uid="{FE2758D8-2B1B-4D7A-AA1A-0E33F205381F}"/>
    <cellStyle name="Comma 3 4 2 3 3 5" xfId="24827" xr:uid="{2A21084F-D850-4F80-BC45-FD115CFDF57F}"/>
    <cellStyle name="Comma 3 4 2 3 4" xfId="6386" xr:uid="{CEEF2A76-7BF4-404E-AA57-3F2AB70CD546}"/>
    <cellStyle name="Comma 3 4 2 3 4 2" xfId="13751" xr:uid="{94161E10-6B48-4F18-98EE-4CE8067D08D8}"/>
    <cellStyle name="Comma 3 4 2 3 4 2 2" xfId="46367" xr:uid="{4E59DB86-F107-43A6-B397-E3418D49D581}"/>
    <cellStyle name="Comma 3 4 2 3 4 2 3" xfId="33740" xr:uid="{E1AFBD37-0570-4790-A316-7DE99F237A93}"/>
    <cellStyle name="Comma 3 4 2 3 4 3" xfId="21111" xr:uid="{56381662-48CF-429B-8F0F-63B4A7AB45F9}"/>
    <cellStyle name="Comma 3 4 2 3 4 3 2" xfId="40086" xr:uid="{071B7AFB-B492-465C-A61B-D88D4DFE40A6}"/>
    <cellStyle name="Comma 3 4 2 3 4 4" xfId="27447" xr:uid="{8FF900E9-BD7D-49C2-8CBA-D62CA4A914E4}"/>
    <cellStyle name="Comma 3 4 2 3 5" xfId="2889" xr:uid="{6C606388-6080-4BF6-8799-846FF1B43C7A}"/>
    <cellStyle name="Comma 3 4 2 3 5 2" xfId="10257" xr:uid="{CA90B144-83C1-40BF-AD20-835587058F95}"/>
    <cellStyle name="Comma 3 4 2 3 5 2 2" xfId="42870" xr:uid="{DB387893-2BB5-41F5-8337-062F2055115C}"/>
    <cellStyle name="Comma 3 4 2 3 5 3" xfId="17617" xr:uid="{0B99DEAC-A524-4CE7-BA7E-98FBF8EC6E46}"/>
    <cellStyle name="Comma 3 4 2 3 5 4" xfId="30243" xr:uid="{C5629B37-DFE1-4F06-9C0B-97210F3859AB}"/>
    <cellStyle name="Comma 3 4 2 3 6" xfId="8888" xr:uid="{279A3696-CAC7-423E-BAD2-DFE6FBE4DC19}"/>
    <cellStyle name="Comma 3 4 2 3 6 2" xfId="36589" xr:uid="{8FB08580-7B41-430B-9FC9-B0C66BF09E9D}"/>
    <cellStyle name="Comma 3 4 2 3 7" xfId="16248" xr:uid="{CCA589A0-FCFA-4F8C-B765-FB103C1F4375}"/>
    <cellStyle name="Comma 3 4 2 3 8" xfId="23950" xr:uid="{67D8ED8B-B29A-415C-9DFA-C07187A1A57B}"/>
    <cellStyle name="Comma 3 4 2 4" xfId="4182" xr:uid="{670EC4FB-E235-4E78-A179-161242A3F0FC}"/>
    <cellStyle name="Comma 3 4 2 4 2" xfId="7679" xr:uid="{6C28A909-089F-416C-BECE-1C66E5DF8D0A}"/>
    <cellStyle name="Comma 3 4 2 4 2 2" xfId="15044" xr:uid="{50594A2B-EEA8-4204-B69D-42D774841FF8}"/>
    <cellStyle name="Comma 3 4 2 4 2 2 2" xfId="47660" xr:uid="{D2898E9D-0773-4586-8592-AB942E70B284}"/>
    <cellStyle name="Comma 3 4 2 4 2 2 3" xfId="35033" xr:uid="{BC40D074-554B-47DE-B0B2-AA86E43963A3}"/>
    <cellStyle name="Comma 3 4 2 4 2 3" xfId="22404" xr:uid="{1A5A4D41-19CD-49CC-9942-EEE8435261D1}"/>
    <cellStyle name="Comma 3 4 2 4 2 3 2" xfId="41379" xr:uid="{EBAA5EEA-0744-4F61-A792-C4D412060F7E}"/>
    <cellStyle name="Comma 3 4 2 4 2 4" xfId="28740" xr:uid="{3953283A-2565-44C1-AF38-BEA94C5FA305}"/>
    <cellStyle name="Comma 3 4 2 4 3" xfId="5059" xr:uid="{E99CD3D2-23E2-41B5-9C64-2FA38928D539}"/>
    <cellStyle name="Comma 3 4 2 4 3 2" xfId="12424" xr:uid="{A9D5F2DF-0450-416C-B91D-7E292ADD9111}"/>
    <cellStyle name="Comma 3 4 2 4 3 2 2" xfId="45040" xr:uid="{EAD0F72B-17E2-4124-840C-6A44461BC4ED}"/>
    <cellStyle name="Comma 3 4 2 4 3 2 3" xfId="32413" xr:uid="{2CB19DC2-08C0-447A-88BD-E38B77E99E09}"/>
    <cellStyle name="Comma 3 4 2 4 3 3" xfId="19784" xr:uid="{C51183B5-4ACD-4841-8E44-4D28491E27BD}"/>
    <cellStyle name="Comma 3 4 2 4 3 3 2" xfId="38759" xr:uid="{B7F00684-7ECD-4019-BDCB-A59E817204CC}"/>
    <cellStyle name="Comma 3 4 2 4 3 4" xfId="26120" xr:uid="{7D9449E0-96E2-4F17-9E67-A6ABBD67549F}"/>
    <cellStyle name="Comma 3 4 2 4 4" xfId="11548" xr:uid="{C50898C8-A714-4342-9E55-90447850333C}"/>
    <cellStyle name="Comma 3 4 2 4 4 2" xfId="44163" xr:uid="{69F2BFFC-72D1-4BCC-A678-6B466CC93A8A}"/>
    <cellStyle name="Comma 3 4 2 4 4 3" xfId="31536" xr:uid="{CA5500DB-AB94-464F-871E-2CF8DDEEC457}"/>
    <cellStyle name="Comma 3 4 2 4 5" xfId="18908" xr:uid="{F2957287-F6CB-416C-B261-10D9F0DB7535}"/>
    <cellStyle name="Comma 3 4 2 4 5 2" xfId="37882" xr:uid="{67328977-D375-4BEC-84D0-87A32F6BA258}"/>
    <cellStyle name="Comma 3 4 2 4 6" xfId="25243" xr:uid="{60B12706-B058-4261-8BC1-EA98BE6CCD98}"/>
    <cellStyle name="Comma 3 4 2 5" xfId="3332" xr:uid="{C925F30D-F82F-4353-9B3A-717EE8B4B34D}"/>
    <cellStyle name="Comma 3 4 2 5 2" xfId="6829" xr:uid="{6A29FF74-AA31-48B0-8389-D720D8C76F16}"/>
    <cellStyle name="Comma 3 4 2 5 2 2" xfId="14194" xr:uid="{841747D5-5022-4531-8585-341D6A49373A}"/>
    <cellStyle name="Comma 3 4 2 5 2 2 2" xfId="46810" xr:uid="{A77CB1C6-5F96-4681-A6EC-CE3CB0A4774C}"/>
    <cellStyle name="Comma 3 4 2 5 2 2 3" xfId="34183" xr:uid="{AB9F95DC-59BB-42E9-9E57-E70B0E3D0715}"/>
    <cellStyle name="Comma 3 4 2 5 2 3" xfId="21554" xr:uid="{4627797C-4CE4-4ABE-AF97-53180AA86EAB}"/>
    <cellStyle name="Comma 3 4 2 5 2 3 2" xfId="40529" xr:uid="{85B20E96-BB4C-45B1-A08F-85F1A89997D2}"/>
    <cellStyle name="Comma 3 4 2 5 2 4" xfId="27890" xr:uid="{ADC261B4-91EC-42D0-BC9F-0B00064326C8}"/>
    <cellStyle name="Comma 3 4 2 5 3" xfId="10698" xr:uid="{DC8281D6-FB6F-459D-BDBB-2716CC3C6E20}"/>
    <cellStyle name="Comma 3 4 2 5 3 2" xfId="43313" xr:uid="{1A03DD9E-15C2-4856-9A7C-6D170C2620AA}"/>
    <cellStyle name="Comma 3 4 2 5 3 3" xfId="30686" xr:uid="{1306973B-0741-48D3-B0EF-E55071DB2E87}"/>
    <cellStyle name="Comma 3 4 2 5 4" xfId="18058" xr:uid="{82BF57BC-1FCD-4074-84C4-212382E61AFD}"/>
    <cellStyle name="Comma 3 4 2 5 4 2" xfId="37032" xr:uid="{D49A9A12-34BD-4EC9-A6FF-B6093CE250D3}"/>
    <cellStyle name="Comma 3 4 2 5 5" xfId="24393" xr:uid="{D5D811B3-EAF3-427B-803E-6A68054E416B}"/>
    <cellStyle name="Comma 3 4 2 6" xfId="5944" xr:uid="{5B3B728B-3752-47B5-B01D-5812846F85AF}"/>
    <cellStyle name="Comma 3 4 2 6 2" xfId="13309" xr:uid="{AAE4F197-CF3B-4FD1-9E05-7F13B4D46E82}"/>
    <cellStyle name="Comma 3 4 2 6 2 2" xfId="45925" xr:uid="{924486C8-AEEF-4928-BD69-82B57B4390FA}"/>
    <cellStyle name="Comma 3 4 2 6 2 3" xfId="33298" xr:uid="{674211AD-D356-4AC9-BCAB-24EF608DC2AF}"/>
    <cellStyle name="Comma 3 4 2 6 3" xfId="20669" xr:uid="{8B6A7A61-0754-4A3A-B2A6-0156BBADC211}"/>
    <cellStyle name="Comma 3 4 2 6 3 2" xfId="39644" xr:uid="{7534E4DC-EE43-4D9E-8137-03E9DB3B5493}"/>
    <cellStyle name="Comma 3 4 2 6 4" xfId="27005" xr:uid="{440FCB70-E215-4654-82C4-18C21127ADE8}"/>
    <cellStyle name="Comma 3 4 2 7" xfId="2392" xr:uid="{D7F6AE2C-CD90-4AF6-AACF-19DC7DD2531D}"/>
    <cellStyle name="Comma 3 4 2 7 2" xfId="9817" xr:uid="{E1A8A08C-34D1-486D-B8BC-0A50EA975495}"/>
    <cellStyle name="Comma 3 4 2 7 2 2" xfId="42428" xr:uid="{2C64A2CF-3C47-47A3-807B-6B4D8E830D7C}"/>
    <cellStyle name="Comma 3 4 2 7 3" xfId="17177" xr:uid="{92D337D1-FF65-458C-B8F6-FD134F728956}"/>
    <cellStyle name="Comma 3 4 2 7 4" xfId="29801" xr:uid="{D45600CE-23DE-4746-B259-1747BD3561BA}"/>
    <cellStyle name="Comma 3 4 2 8" xfId="1928" xr:uid="{EA934DAB-7AE4-43F0-B9C0-E0717DB2C9AA}"/>
    <cellStyle name="Comma 3 4 2 8 2" xfId="9466" xr:uid="{5F6E46D9-A7B7-4005-945A-229AD3519F97}"/>
    <cellStyle name="Comma 3 4 2 8 3" xfId="16826" xr:uid="{16C749DA-960B-41D5-87C1-1A16DC32E185}"/>
    <cellStyle name="Comma 3 4 2 8 4" xfId="36115" xr:uid="{C3D6E828-B90D-492F-B4FC-F3A44F7171D8}"/>
    <cellStyle name="Comma 3 4 2 9" xfId="8719" xr:uid="{2436A373-A749-4A3F-A15F-935341F90C47}"/>
    <cellStyle name="Comma 3 4 3" xfId="1335" xr:uid="{8C85DBF7-D24B-4B49-BA54-FAE33F23B73E}"/>
    <cellStyle name="Comma 3 4 3 10" xfId="23583" xr:uid="{20F10069-2DB5-4E99-8B52-C60A632ABCAF}"/>
    <cellStyle name="Comma 3 4 3 2" xfId="2968" xr:uid="{508B58C9-5DFE-4B34-B413-29F227B7FE80}"/>
    <cellStyle name="Comma 3 4 3 2 2" xfId="4700" xr:uid="{EB9B0545-27B7-416A-A9D4-0CE688653D2B}"/>
    <cellStyle name="Comma 3 4 3 2 2 2" xfId="8198" xr:uid="{C2C535E5-DFFF-428C-A2CF-A384A94879EF}"/>
    <cellStyle name="Comma 3 4 3 2 2 2 2" xfId="15563" xr:uid="{BA613ECB-3DFF-4EC4-A392-44204A998DE7}"/>
    <cellStyle name="Comma 3 4 3 2 2 2 2 2" xfId="48179" xr:uid="{38993951-4CB8-47C1-8A5A-FE16729C7ABF}"/>
    <cellStyle name="Comma 3 4 3 2 2 2 2 3" xfId="35552" xr:uid="{E9F3BD6D-41E7-466B-B55F-E4D9DC86EE73}"/>
    <cellStyle name="Comma 3 4 3 2 2 2 3" xfId="22923" xr:uid="{CED46AC5-68B2-4A5C-B0E8-E186DEEF5C0D}"/>
    <cellStyle name="Comma 3 4 3 2 2 2 3 2" xfId="41898" xr:uid="{64B454FD-4484-4765-A722-54E997CA4715}"/>
    <cellStyle name="Comma 3 4 3 2 2 2 4" xfId="29259" xr:uid="{C05DCB93-F145-4BFB-9520-ECCBE62EAD25}"/>
    <cellStyle name="Comma 3 4 3 2 2 3" xfId="5580" xr:uid="{7FFDA97B-C1E8-4F5E-9F8C-4E2E58BF1904}"/>
    <cellStyle name="Comma 3 4 3 2 2 3 2" xfId="12945" xr:uid="{ABFB27B0-A0AE-4454-9558-B38B982F9AF3}"/>
    <cellStyle name="Comma 3 4 3 2 2 3 2 2" xfId="45561" xr:uid="{EB407370-AD3A-4758-B9A4-B8CDFD21C2BA}"/>
    <cellStyle name="Comma 3 4 3 2 2 3 2 3" xfId="32934" xr:uid="{92DED3EB-ADE5-4118-942C-5E206DB3A48C}"/>
    <cellStyle name="Comma 3 4 3 2 2 3 3" xfId="20305" xr:uid="{B0023D51-9535-4454-BEB9-8FE22BFAEE02}"/>
    <cellStyle name="Comma 3 4 3 2 2 3 3 2" xfId="39280" xr:uid="{BB68D0BC-3E17-47ED-BC36-7C802A124A37}"/>
    <cellStyle name="Comma 3 4 3 2 2 3 4" xfId="26641" xr:uid="{B42CE144-F226-47EA-AAB3-F8D1E6E78E3F}"/>
    <cellStyle name="Comma 3 4 3 2 2 4" xfId="12066" xr:uid="{7830B0C6-E8EC-4EDF-AFFE-309DA456FF9F}"/>
    <cellStyle name="Comma 3 4 3 2 2 4 2" xfId="44682" xr:uid="{515F4E37-FA80-498B-B633-E7002A14DF76}"/>
    <cellStyle name="Comma 3 4 3 2 2 4 3" xfId="32055" xr:uid="{0EC7DD65-8C91-402F-ADED-D1F5F22E916D}"/>
    <cellStyle name="Comma 3 4 3 2 2 5" xfId="19426" xr:uid="{4DFC9ACC-DE52-4E0F-8C69-CEC9DED7DF18}"/>
    <cellStyle name="Comma 3 4 3 2 2 5 2" xfId="38401" xr:uid="{E5D6B9CB-5FBA-46A9-84BB-4ACCFF49ACC3}"/>
    <cellStyle name="Comma 3 4 3 2 2 6" xfId="25762" xr:uid="{1B3EF434-B8BB-48A8-BECF-A8A9886C6D1B}"/>
    <cellStyle name="Comma 3 4 3 2 3" xfId="3844" xr:uid="{DC54961D-6B39-4828-AE84-DB5A2FA2FC1F}"/>
    <cellStyle name="Comma 3 4 3 2 3 2" xfId="7341" xr:uid="{B79BDA73-B1DE-4317-84B4-C99D76FF4418}"/>
    <cellStyle name="Comma 3 4 3 2 3 2 2" xfId="14706" xr:uid="{97549464-E4FB-47D0-9854-12121E1C7524}"/>
    <cellStyle name="Comma 3 4 3 2 3 2 2 2" xfId="47322" xr:uid="{CB18AB64-3CAD-425E-8DC3-BB8141304EBA}"/>
    <cellStyle name="Comma 3 4 3 2 3 2 2 3" xfId="34695" xr:uid="{95930309-FC2D-4093-8F5E-CFF72D83B200}"/>
    <cellStyle name="Comma 3 4 3 2 3 2 3" xfId="22066" xr:uid="{45ABF9F8-73EA-4EB2-A2FC-6A305FBE3CAD}"/>
    <cellStyle name="Comma 3 4 3 2 3 2 3 2" xfId="41041" xr:uid="{464701CE-EC50-4541-A769-A6F7D70EEB1B}"/>
    <cellStyle name="Comma 3 4 3 2 3 2 4" xfId="28402" xr:uid="{A4C46A3D-16C5-4558-86BD-2D2F1D83607B}"/>
    <cellStyle name="Comma 3 4 3 2 3 3" xfId="11210" xr:uid="{6091B581-447B-4D6E-A15F-18B953D917FF}"/>
    <cellStyle name="Comma 3 4 3 2 3 3 2" xfId="43825" xr:uid="{DFC2C13E-4AEA-4ED4-BE45-80AA4DCBF235}"/>
    <cellStyle name="Comma 3 4 3 2 3 3 3" xfId="31198" xr:uid="{5AE3E998-3D0D-47D1-99ED-927D0C71E719}"/>
    <cellStyle name="Comma 3 4 3 2 3 4" xfId="18570" xr:uid="{63D13026-8D97-48AC-A052-11441CFD31F0}"/>
    <cellStyle name="Comma 3 4 3 2 3 4 2" xfId="37544" xr:uid="{7824E218-905A-47E0-A486-6237DC9AAFAD}"/>
    <cellStyle name="Comma 3 4 3 2 3 5" xfId="24905" xr:uid="{09800265-1630-442B-AED2-684FB92FC14E}"/>
    <cellStyle name="Comma 3 4 3 2 4" xfId="6465" xr:uid="{07B7BDAC-3A50-4023-8C4C-EAD709F98573}"/>
    <cellStyle name="Comma 3 4 3 2 4 2" xfId="13830" xr:uid="{E4B1DD78-71CF-452C-8544-DB9F5565DFE6}"/>
    <cellStyle name="Comma 3 4 3 2 4 2 2" xfId="46446" xr:uid="{6958E5BD-D774-4F94-BD6B-287245F7707C}"/>
    <cellStyle name="Comma 3 4 3 2 4 2 3" xfId="33819" xr:uid="{B56C2BAB-E7AE-4979-B7CD-2A671082E9CE}"/>
    <cellStyle name="Comma 3 4 3 2 4 3" xfId="21190" xr:uid="{435E63D4-6BD1-4913-B093-135288512DEF}"/>
    <cellStyle name="Comma 3 4 3 2 4 3 2" xfId="40165" xr:uid="{6E9FAFA1-8858-4B8B-B4B7-73F5A8D9F05A}"/>
    <cellStyle name="Comma 3 4 3 2 4 4" xfId="27526" xr:uid="{9ADB19A8-6651-4826-B214-DFE5C65D5073}"/>
    <cellStyle name="Comma 3 4 3 2 5" xfId="10336" xr:uid="{CE5AFC7B-F8F2-45CF-9B5F-CB30BE8FA651}"/>
    <cellStyle name="Comma 3 4 3 2 5 2" xfId="42949" xr:uid="{6BC8C20D-51F1-4E4E-809C-45CA7B59F4CF}"/>
    <cellStyle name="Comma 3 4 3 2 5 3" xfId="30322" xr:uid="{E2194197-FC41-414C-93D1-21B0D8FE1952}"/>
    <cellStyle name="Comma 3 4 3 2 6" xfId="17696" xr:uid="{A5BD0326-E919-4D12-A976-1724C16B6A40}"/>
    <cellStyle name="Comma 3 4 3 2 6 2" xfId="36668" xr:uid="{FE7B6DC0-30A4-452D-A2CA-E6D76C09C4BB}"/>
    <cellStyle name="Comma 3 4 3 2 7" xfId="24029" xr:uid="{FC3E84D7-CD96-46E7-81FD-23B6659B179E}"/>
    <cellStyle name="Comma 3 4 3 3" xfId="4260" xr:uid="{023FEF28-7179-4E56-812A-DE513D128475}"/>
    <cellStyle name="Comma 3 4 3 3 2" xfId="7757" xr:uid="{94C6E797-4834-4FE7-9D96-4B02076BCBF4}"/>
    <cellStyle name="Comma 3 4 3 3 2 2" xfId="15122" xr:uid="{051069A2-6644-4EF2-B496-12A74CC2E938}"/>
    <cellStyle name="Comma 3 4 3 3 2 2 2" xfId="47738" xr:uid="{5EAC07FA-DFB9-4C40-9F90-70DB6B72B90E}"/>
    <cellStyle name="Comma 3 4 3 3 2 2 3" xfId="35111" xr:uid="{185920DF-6467-47CA-839A-DA8AD9527936}"/>
    <cellStyle name="Comma 3 4 3 3 2 3" xfId="22482" xr:uid="{0FDA0259-A1B5-465E-8015-CF5352D13EC6}"/>
    <cellStyle name="Comma 3 4 3 3 2 3 2" xfId="41457" xr:uid="{98853582-F3DC-4E29-8BF1-DEB35E9FFE1F}"/>
    <cellStyle name="Comma 3 4 3 3 2 4" xfId="28818" xr:uid="{CD405687-CBB3-4049-9F1A-0D33C6BC2B21}"/>
    <cellStyle name="Comma 3 4 3 3 3" xfId="5138" xr:uid="{B7CF7ECA-BBA1-442D-8C19-290AE945F6A2}"/>
    <cellStyle name="Comma 3 4 3 3 3 2" xfId="12503" xr:uid="{93275FDA-E1F1-4A87-A8A8-DAE11953F27F}"/>
    <cellStyle name="Comma 3 4 3 3 3 2 2" xfId="45119" xr:uid="{536983E2-46CA-41D2-90AD-12E101625E7A}"/>
    <cellStyle name="Comma 3 4 3 3 3 2 3" xfId="32492" xr:uid="{8DD6ED0C-6AF0-4ACC-993E-D18CBCE86BD4}"/>
    <cellStyle name="Comma 3 4 3 3 3 3" xfId="19863" xr:uid="{7D495EA4-8A9A-4873-BFDF-589A4F0B4917}"/>
    <cellStyle name="Comma 3 4 3 3 3 3 2" xfId="38838" xr:uid="{62FD8568-240D-4ECE-9F7B-0378339BBE28}"/>
    <cellStyle name="Comma 3 4 3 3 3 4" xfId="26199" xr:uid="{6122E271-2066-4F33-8BCD-DF6DDC4D32AA}"/>
    <cellStyle name="Comma 3 4 3 3 4" xfId="11626" xr:uid="{53E18F11-5F6E-474D-8999-6DA768339DE2}"/>
    <cellStyle name="Comma 3 4 3 3 4 2" xfId="44241" xr:uid="{83302760-48C9-46A4-BAB6-DBB9BD32158A}"/>
    <cellStyle name="Comma 3 4 3 3 4 3" xfId="31614" xr:uid="{8D2CA6F7-2E9D-4B13-AAF6-CC8D1B0B3A1A}"/>
    <cellStyle name="Comma 3 4 3 3 5" xfId="18986" xr:uid="{00CEC526-121A-4393-94AE-35658A001F32}"/>
    <cellStyle name="Comma 3 4 3 3 5 2" xfId="37960" xr:uid="{2FF8BFAB-CD37-496F-8EF2-5D4348684446}"/>
    <cellStyle name="Comma 3 4 3 3 6" xfId="25321" xr:uid="{FAC38FF6-2C7F-4DFB-B02E-74A0AE219F91}"/>
    <cellStyle name="Comma 3 4 3 4" xfId="3410" xr:uid="{4719027E-A144-45DB-B804-63AE168678FE}"/>
    <cellStyle name="Comma 3 4 3 4 2" xfId="6907" xr:uid="{E0BD0387-473F-4675-B0BE-E340FA9F933F}"/>
    <cellStyle name="Comma 3 4 3 4 2 2" xfId="14272" xr:uid="{9C95CBA2-203A-49DF-9DC3-CE05D2F2983F}"/>
    <cellStyle name="Comma 3 4 3 4 2 2 2" xfId="46888" xr:uid="{5DFE3D61-DC5F-4E46-9C78-D23EACE35FD9}"/>
    <cellStyle name="Comma 3 4 3 4 2 2 3" xfId="34261" xr:uid="{3D92BFF4-B261-4AF5-9135-C51927A2EE52}"/>
    <cellStyle name="Comma 3 4 3 4 2 3" xfId="21632" xr:uid="{A6ABC3A8-3B08-43FE-A6B0-EC39FA7DC2CF}"/>
    <cellStyle name="Comma 3 4 3 4 2 3 2" xfId="40607" xr:uid="{F4EA9F7C-E9D3-433C-82C0-E794D126FD5E}"/>
    <cellStyle name="Comma 3 4 3 4 2 4" xfId="27968" xr:uid="{2EA265E4-4BBD-4C79-A91F-70B3DFA1CC72}"/>
    <cellStyle name="Comma 3 4 3 4 3" xfId="10776" xr:uid="{979107CD-9F59-479F-A611-EA890E094B4C}"/>
    <cellStyle name="Comma 3 4 3 4 3 2" xfId="43391" xr:uid="{77037BB6-9F19-4FAC-91AE-5266C0FC8EA8}"/>
    <cellStyle name="Comma 3 4 3 4 3 3" xfId="30764" xr:uid="{69244625-2BE7-4335-BCB8-A062ED9AFD65}"/>
    <cellStyle name="Comma 3 4 3 4 4" xfId="18136" xr:uid="{162893EE-22F2-4261-8394-5515C396F793}"/>
    <cellStyle name="Comma 3 4 3 4 4 2" xfId="37110" xr:uid="{4F3661E0-7709-4A22-B7AD-2042AFCE400B}"/>
    <cellStyle name="Comma 3 4 3 4 5" xfId="24471" xr:uid="{A7C906E2-79B2-4999-AE6E-649793E2043B}"/>
    <cellStyle name="Comma 3 4 3 5" xfId="6023" xr:uid="{2E6A7372-3A7C-44B5-BE7C-AEADBE0B9713}"/>
    <cellStyle name="Comma 3 4 3 5 2" xfId="13388" xr:uid="{B55C70F6-F6FF-4495-A320-0E04071431E4}"/>
    <cellStyle name="Comma 3 4 3 5 2 2" xfId="46004" xr:uid="{86D7F060-D3FC-4510-A317-53D1ABF8F3BE}"/>
    <cellStyle name="Comma 3 4 3 5 2 3" xfId="33377" xr:uid="{19E00171-0DF8-4B72-BA1B-4FAB4B885DA6}"/>
    <cellStyle name="Comma 3 4 3 5 3" xfId="20748" xr:uid="{CD72094A-2FFB-407A-9F62-6BC2E3AC1C86}"/>
    <cellStyle name="Comma 3 4 3 5 3 2" xfId="39723" xr:uid="{C61D77BD-9060-4BCA-8919-066656A6D827}"/>
    <cellStyle name="Comma 3 4 3 5 4" xfId="27084" xr:uid="{D2D4ECDF-A228-4892-8923-EEF990226447}"/>
    <cellStyle name="Comma 3 4 3 6" xfId="2471" xr:uid="{C6B205DB-69E4-4DA8-9E31-CAC39878D12D}"/>
    <cellStyle name="Comma 3 4 3 6 2" xfId="9896" xr:uid="{0BF2AA62-7B5F-4515-8F07-40438367ADED}"/>
    <cellStyle name="Comma 3 4 3 6 2 2" xfId="42507" xr:uid="{FF0B82B9-8AA3-42D2-9CD1-DAD7F648D9A2}"/>
    <cellStyle name="Comma 3 4 3 6 3" xfId="17256" xr:uid="{1AD1FD92-A8AF-4F25-B1EE-510A9AACFFE8}"/>
    <cellStyle name="Comma 3 4 3 6 4" xfId="29880" xr:uid="{0E540C11-E7D0-4923-ABB5-E8095FCF1432}"/>
    <cellStyle name="Comma 3 4 3 7" xfId="2025" xr:uid="{39F11B39-89A1-4FC0-9099-45BE6AA4DCC2}"/>
    <cellStyle name="Comma 3 4 3 7 2" xfId="9562" xr:uid="{AB413AFE-BA64-4B72-8073-8A438D5A4D92}"/>
    <cellStyle name="Comma 3 4 3 7 3" xfId="16922" xr:uid="{B44AE314-B495-4A94-8319-E8FAE9B21319}"/>
    <cellStyle name="Comma 3 4 3 7 4" xfId="36194" xr:uid="{6B13C450-8D80-434E-8F90-10F129050481}"/>
    <cellStyle name="Comma 3 4 3 8" xfId="9119" xr:uid="{82601900-D881-4E35-85E9-30C5ADA5FD31}"/>
    <cellStyle name="Comma 3 4 3 9" xfId="16479" xr:uid="{9AD1E9EA-DC80-448F-B9F4-9D4867CDC5E1}"/>
    <cellStyle name="Comma 3 4 4" xfId="1031" xr:uid="{1F18D4B6-64BD-47AA-B216-A20195E9C301}"/>
    <cellStyle name="Comma 3 4 4 2" xfId="4425" xr:uid="{8418757B-3516-4AFA-A684-CBC6333D0DA2}"/>
    <cellStyle name="Comma 3 4 4 2 2" xfId="7922" xr:uid="{2310CA10-D2A3-4904-85A6-A683DBDFDCBE}"/>
    <cellStyle name="Comma 3 4 4 2 2 2" xfId="15287" xr:uid="{73AB8039-D416-47A7-9579-D2EB173BC0D4}"/>
    <cellStyle name="Comma 3 4 4 2 2 2 2" xfId="47903" xr:uid="{4E60A844-AA48-4A34-B6D0-B32FEC3AF616}"/>
    <cellStyle name="Comma 3 4 4 2 2 2 3" xfId="35276" xr:uid="{91A3AFA0-5490-45BD-91E0-8F3EFA0CC705}"/>
    <cellStyle name="Comma 3 4 4 2 2 3" xfId="22647" xr:uid="{11D31367-C11E-4EF4-AF20-BE3D588BF233}"/>
    <cellStyle name="Comma 3 4 4 2 2 3 2" xfId="41622" xr:uid="{D6BC9221-911C-43FF-A754-0830A9AC1228}"/>
    <cellStyle name="Comma 3 4 4 2 2 4" xfId="28983" xr:uid="{CA695D51-6FBE-4018-BC16-B727CCE159A4}"/>
    <cellStyle name="Comma 3 4 4 2 3" xfId="5304" xr:uid="{5EC682BB-1838-4B7D-BCBF-8B0379FC5AA0}"/>
    <cellStyle name="Comma 3 4 4 2 3 2" xfId="12669" xr:uid="{9016192B-AD20-4864-8EEB-E6F25DB36741}"/>
    <cellStyle name="Comma 3 4 4 2 3 2 2" xfId="45285" xr:uid="{51B4F710-8B3F-4C99-B5AE-AC0F61EA523D}"/>
    <cellStyle name="Comma 3 4 4 2 3 2 3" xfId="32658" xr:uid="{07FF5439-0489-4BC8-86E2-F841D52A725F}"/>
    <cellStyle name="Comma 3 4 4 2 3 3" xfId="20029" xr:uid="{4325863C-905A-419C-B9BE-D2E137E28FF5}"/>
    <cellStyle name="Comma 3 4 4 2 3 3 2" xfId="39004" xr:uid="{34353ABE-A0D5-45A6-8736-A28D51387EB9}"/>
    <cellStyle name="Comma 3 4 4 2 3 4" xfId="26365" xr:uid="{1DB1E6CA-9B97-4954-8147-89DD9A3432A2}"/>
    <cellStyle name="Comma 3 4 4 2 4" xfId="11791" xr:uid="{28358E1A-C89D-48C5-A824-6BEC5C149AC5}"/>
    <cellStyle name="Comma 3 4 4 2 4 2" xfId="44406" xr:uid="{5367C18C-9ED1-437F-8939-334F7838CA6B}"/>
    <cellStyle name="Comma 3 4 4 2 4 3" xfId="31779" xr:uid="{57061791-1655-4769-9747-9F2852DFD279}"/>
    <cellStyle name="Comma 3 4 4 2 5" xfId="19151" xr:uid="{628BABD4-54D6-40A0-AAFD-9CCAE3D58194}"/>
    <cellStyle name="Comma 3 4 4 2 5 2" xfId="38125" xr:uid="{690D89BB-4D3F-4DC5-B567-035ACE5A591F}"/>
    <cellStyle name="Comma 3 4 4 2 6" xfId="25486" xr:uid="{4D762655-F370-485B-B449-A5F3A382C028}"/>
    <cellStyle name="Comma 3 4 4 3" xfId="3575" xr:uid="{646AC1E4-A5E7-4A79-B4C8-DA79F38047D8}"/>
    <cellStyle name="Comma 3 4 4 3 2" xfId="7072" xr:uid="{47104674-BC0F-4CC6-8F22-C7B57E27BEDD}"/>
    <cellStyle name="Comma 3 4 4 3 2 2" xfId="14437" xr:uid="{106E7753-6BB2-4A56-B071-F38399924663}"/>
    <cellStyle name="Comma 3 4 4 3 2 2 2" xfId="47053" xr:uid="{118FFE90-60F7-45A2-B5BA-535BB84125DC}"/>
    <cellStyle name="Comma 3 4 4 3 2 2 3" xfId="34426" xr:uid="{B7AA7316-152B-4A25-BBBC-717398C0E638}"/>
    <cellStyle name="Comma 3 4 4 3 2 3" xfId="21797" xr:uid="{34DE70C1-CD13-43F0-946C-90BD1BC3096B}"/>
    <cellStyle name="Comma 3 4 4 3 2 3 2" xfId="40772" xr:uid="{579FFBCF-932E-46EC-AFE6-D7A6659D9F9B}"/>
    <cellStyle name="Comma 3 4 4 3 2 4" xfId="28133" xr:uid="{8C80479C-455F-4047-AB18-2590BAD3165B}"/>
    <cellStyle name="Comma 3 4 4 3 3" xfId="10941" xr:uid="{AD23DB3A-1B30-47C9-871A-CCA2DFB539A3}"/>
    <cellStyle name="Comma 3 4 4 3 3 2" xfId="43556" xr:uid="{C55BA51C-72B2-4ADC-AD71-0FAF36B0CF55}"/>
    <cellStyle name="Comma 3 4 4 3 3 3" xfId="30929" xr:uid="{78098B57-28B8-4E30-9E17-0C5EAB05266E}"/>
    <cellStyle name="Comma 3 4 4 3 4" xfId="18301" xr:uid="{EC5B572A-972A-4910-8A22-FC9454151109}"/>
    <cellStyle name="Comma 3 4 4 3 4 2" xfId="37275" xr:uid="{D5FEC254-C85E-4D24-B110-1F518E638C33}"/>
    <cellStyle name="Comma 3 4 4 3 5" xfId="24636" xr:uid="{969B39EF-14F7-4843-9FE7-F38882875F72}"/>
    <cellStyle name="Comma 3 4 4 4" xfId="6189" xr:uid="{C907F409-D622-40FB-8F45-0928DB64ACC1}"/>
    <cellStyle name="Comma 3 4 4 4 2" xfId="13554" xr:uid="{46C351CE-64D9-45C6-976C-3CF027102437}"/>
    <cellStyle name="Comma 3 4 4 4 2 2" xfId="46170" xr:uid="{10CB5619-9523-4C9B-96DD-783714964BCA}"/>
    <cellStyle name="Comma 3 4 4 4 2 3" xfId="33543" xr:uid="{B8344B63-9AAA-4442-813D-0E829C28A710}"/>
    <cellStyle name="Comma 3 4 4 4 3" xfId="20914" xr:uid="{F21D7219-85D2-4B40-9706-B65464DB4DFC}"/>
    <cellStyle name="Comma 3 4 4 4 3 2" xfId="39889" xr:uid="{4BA25E28-20AC-4B7B-9268-4AF7C95517EC}"/>
    <cellStyle name="Comma 3 4 4 4 4" xfId="27250" xr:uid="{C63464F6-9070-42DB-82FA-8307AA7923CF}"/>
    <cellStyle name="Comma 3 4 4 5" xfId="2665" xr:uid="{D6DE95B5-6F3A-4177-B162-05D0767F5CFB}"/>
    <cellStyle name="Comma 3 4 4 5 2" xfId="10062" xr:uid="{AD4D1CCA-3A97-432D-A32E-3633CD0D311B}"/>
    <cellStyle name="Comma 3 4 4 5 2 2" xfId="42675" xr:uid="{21A02504-1199-4A4C-932C-DCDACCB16473}"/>
    <cellStyle name="Comma 3 4 4 5 3" xfId="17422" xr:uid="{C5890F09-6FDF-45F6-B1B6-CC58160A33C5}"/>
    <cellStyle name="Comma 3 4 4 5 4" xfId="30048" xr:uid="{07EC124F-DDD4-406B-8AAE-D8DAB3C923DD}"/>
    <cellStyle name="Comma 3 4 4 6" xfId="8840" xr:uid="{42A167E6-AC26-487F-81AD-3B96426D2742}"/>
    <cellStyle name="Comma 3 4 4 6 2" xfId="36371" xr:uid="{60D142CA-96D8-45C3-B470-1245048B9761}"/>
    <cellStyle name="Comma 3 4 4 7" xfId="16200" xr:uid="{A957410F-3BB1-4E8B-B64D-4A2B02C0237D}"/>
    <cellStyle name="Comma 3 4 4 8" xfId="23753" xr:uid="{AF1CFAAE-9920-42DA-BF9B-379D0A5CE931}"/>
    <cellStyle name="Comma 3 4 5" xfId="1566" xr:uid="{AA520164-7929-44E2-AF04-D41443295A50}"/>
    <cellStyle name="Comma 3 4 5 2" xfId="6624" xr:uid="{4A4A8765-17F5-4227-903A-CE08C3E4F161}"/>
    <cellStyle name="Comma 3 4 5 2 2" xfId="13989" xr:uid="{6E50D61F-A65A-4D6A-9D33-BC328CF9A9A0}"/>
    <cellStyle name="Comma 3 4 5 2 2 2" xfId="46605" xr:uid="{EF124B8F-4BAC-4D5F-86A8-BC9D64FF9384}"/>
    <cellStyle name="Comma 3 4 5 2 2 3" xfId="33978" xr:uid="{F20D93DE-E91A-4D16-9AE6-C4417E87440E}"/>
    <cellStyle name="Comma 3 4 5 2 3" xfId="21349" xr:uid="{3D7546D4-C673-49D7-AEAF-C372A92BC00F}"/>
    <cellStyle name="Comma 3 4 5 2 3 2" xfId="40324" xr:uid="{C879A229-421B-4708-ACFE-89583842D59F}"/>
    <cellStyle name="Comma 3 4 5 2 4" xfId="27685" xr:uid="{2EDE07E2-33B3-4E98-9C6B-4F9210FEA6D6}"/>
    <cellStyle name="Comma 3 4 5 3" xfId="4893" xr:uid="{801463C0-EA4C-4F41-B38E-2F1A5AC5C78F}"/>
    <cellStyle name="Comma 3 4 5 3 2" xfId="12258" xr:uid="{514CBD13-289F-4407-9E33-EAD3E151F904}"/>
    <cellStyle name="Comma 3 4 5 3 2 2" xfId="44874" xr:uid="{D8FE5519-E067-484B-8FBE-E9919C1FA035}"/>
    <cellStyle name="Comma 3 4 5 3 2 3" xfId="32247" xr:uid="{D0C32AEB-D52A-433A-B4B0-463E34076EE4}"/>
    <cellStyle name="Comma 3 4 5 3 3" xfId="19618" xr:uid="{1D1B3C55-7AF4-4E47-87E4-4EE4A09EBC52}"/>
    <cellStyle name="Comma 3 4 5 3 3 2" xfId="38593" xr:uid="{F83AA4CE-4C74-421F-AC54-A88736755272}"/>
    <cellStyle name="Comma 3 4 5 3 4" xfId="25954" xr:uid="{CD27B45E-ACD5-457B-A222-22304AB92732}"/>
    <cellStyle name="Comma 3 4 5 4" xfId="3127" xr:uid="{A5C1BD65-727C-4B70-BF95-0F9102EED76A}"/>
    <cellStyle name="Comma 3 4 5 4 2" xfId="10493" xr:uid="{072FB12F-D33F-4718-9057-6A037820245B}"/>
    <cellStyle name="Comma 3 4 5 4 2 2" xfId="43108" xr:uid="{B91F4125-EDAE-4C36-B8A4-87D240E1662D}"/>
    <cellStyle name="Comma 3 4 5 4 3" xfId="17853" xr:uid="{9C2CBFC5-4634-4C9C-A162-55C277417A81}"/>
    <cellStyle name="Comma 3 4 5 4 4" xfId="30481" xr:uid="{3C4B5897-CFC3-4D57-9600-D8F431355442}"/>
    <cellStyle name="Comma 3 4 5 5" xfId="9232" xr:uid="{7DF3DC44-309E-48E5-A053-9FEBB7A18FB9}"/>
    <cellStyle name="Comma 3 4 5 5 2" xfId="36827" xr:uid="{0999C821-A7CE-421D-91A0-615AB11F42C9}"/>
    <cellStyle name="Comma 3 4 5 6" xfId="16592" xr:uid="{F8FE0A21-DA50-45C8-B5F3-01A654AD29F0}"/>
    <cellStyle name="Comma 3 4 5 7" xfId="24188" xr:uid="{F0549C59-1790-43FF-819A-4E342E24EDA9}"/>
    <cellStyle name="Comma 3 4 6" xfId="5778" xr:uid="{D9A81D2E-81E4-492F-B0C2-ECCD603E9E71}"/>
    <cellStyle name="Comma 3 4 6 2" xfId="13143" xr:uid="{C50DB326-1F3C-4439-89A7-E21E1C717220}"/>
    <cellStyle name="Comma 3 4 6 2 2" xfId="45759" xr:uid="{D96E32F0-C312-446C-A32B-8AF9FD5EC892}"/>
    <cellStyle name="Comma 3 4 6 2 3" xfId="33132" xr:uid="{6C0F7A11-5427-4124-9574-20AAA77A42D6}"/>
    <cellStyle name="Comma 3 4 6 3" xfId="20503" xr:uid="{D5B7955E-AE20-4FAF-8E88-D2F21430A884}"/>
    <cellStyle name="Comma 3 4 6 3 2" xfId="39478" xr:uid="{03EE5CBF-9C04-4AB7-A921-39992FBCCD0D}"/>
    <cellStyle name="Comma 3 4 6 4" xfId="26839" xr:uid="{23DD815B-0990-4B8B-9D1D-9BB0327F0E6E}"/>
    <cellStyle name="Comma 3 4 7" xfId="2112" xr:uid="{CC6000E4-B69D-4E0F-923B-EEE826E4D870}"/>
    <cellStyle name="Comma 3 4 7 2" xfId="9649" xr:uid="{8A595E30-EB0C-44A8-A5A4-3D06F5D40846}"/>
    <cellStyle name="Comma 3 4 7 2 2" xfId="42165" xr:uid="{8B1299AC-5EC3-4B5E-9A54-4EDF58E872D7}"/>
    <cellStyle name="Comma 3 4 7 3" xfId="17009" xr:uid="{4EDD8450-7152-4A01-BBA6-05FC801379E4}"/>
    <cellStyle name="Comma 3 4 7 4" xfId="29531" xr:uid="{F2781DA3-3912-4AE3-B1BA-6AB3ADABE7F5}"/>
    <cellStyle name="Comma 3 4 8" xfId="8425" xr:uid="{F7A52860-6485-4F43-8BB2-9CDB3949577B}"/>
    <cellStyle name="Comma 3 4 8 2" xfId="15790" xr:uid="{35753166-D53E-40E3-A90E-D1C826122CCD}"/>
    <cellStyle name="Comma 3 4 8 2 2" xfId="42264" xr:uid="{2FA70454-EBC4-452C-A5D5-39E418596044}"/>
    <cellStyle name="Comma 3 4 8 3" xfId="23150" xr:uid="{70E64E58-411D-4617-A454-112A8B3FB187}"/>
    <cellStyle name="Comma 3 4 8 4" xfId="29637" xr:uid="{8B3C1947-6A2B-47CE-9D0D-B82CECF3CBF6}"/>
    <cellStyle name="Comma 3 4 9" xfId="1694" xr:uid="{A9CC374C-043C-4C0C-ACD2-0E4F70844834}"/>
    <cellStyle name="Comma 3 4 9 2" xfId="9308" xr:uid="{58085D70-8822-4BC7-A5C6-29D6412FA398}"/>
    <cellStyle name="Comma 3 4 9 3" xfId="16668" xr:uid="{D7C87CA9-25E7-48DF-B57E-F5038D9A9815}"/>
    <cellStyle name="Comma 3 4 9 4" xfId="35859" xr:uid="{CB034DD2-6E7A-4066-BD0E-B3EB6C2BDE9B}"/>
    <cellStyle name="Comma 3 5" xfId="270" xr:uid="{82344AA3-A5B1-4E27-B4F8-1D45919D1931}"/>
    <cellStyle name="Comma 3 5 10" xfId="1714" xr:uid="{AD8FBB5D-7BDC-44CA-B139-5EF9D065FB83}"/>
    <cellStyle name="Comma 3 5 10 2" xfId="9328" xr:uid="{40F3FA1F-A13E-4E8E-894B-D5143B536E80}"/>
    <cellStyle name="Comma 3 5 10 3" xfId="16688" xr:uid="{BF73D603-720F-49A2-A972-BF63D19B6FE4}"/>
    <cellStyle name="Comma 3 5 10 4" xfId="35968" xr:uid="{3DB1F28E-2641-4EEF-A240-B7BE36602B9A}"/>
    <cellStyle name="Comma 3 5 11" xfId="8697" xr:uid="{7833F7D8-122E-494F-9E90-9CDDF7647E24}"/>
    <cellStyle name="Comma 3 5 12" xfId="16057" xr:uid="{A0B03AE5-96C2-462B-B3E7-AD752491C97E}"/>
    <cellStyle name="Comma 3 5 13" xfId="23400" xr:uid="{88DC59B3-6842-4871-BD25-91FDC1235F46}"/>
    <cellStyle name="Comma 3 5 14" xfId="769" xr:uid="{7C2E2C52-B452-455A-B4B5-1FFFBE0BF308}"/>
    <cellStyle name="Comma 3 5 2" xfId="1350" xr:uid="{F31848EC-E32B-4FD3-A01B-C191CEDD6CCF}"/>
    <cellStyle name="Comma 3 5 2 10" xfId="23556" xr:uid="{68902208-5466-4F70-8D81-FB7C48457F04}"/>
    <cellStyle name="Comma 3 5 2 2" xfId="2941" xr:uid="{03D2E813-D8BE-40E2-B474-A72278A77EEA}"/>
    <cellStyle name="Comma 3 5 2 2 2" xfId="4673" xr:uid="{239220CF-5EBA-44FB-9C9C-6DE5476264D2}"/>
    <cellStyle name="Comma 3 5 2 2 2 2" xfId="8171" xr:uid="{F4416DE5-0DF3-4205-9072-69960442A898}"/>
    <cellStyle name="Comma 3 5 2 2 2 2 2" xfId="15536" xr:uid="{1F583ADD-1EC9-4681-B120-E85D5766555D}"/>
    <cellStyle name="Comma 3 5 2 2 2 2 2 2" xfId="48152" xr:uid="{9279189D-08EE-470D-9D05-957AE68FE4D4}"/>
    <cellStyle name="Comma 3 5 2 2 2 2 2 3" xfId="35525" xr:uid="{AF6D2CE1-8E4B-40BC-A079-0590495A29A9}"/>
    <cellStyle name="Comma 3 5 2 2 2 2 3" xfId="22896" xr:uid="{5ED3EB26-17E8-4B72-B997-25DE53941F16}"/>
    <cellStyle name="Comma 3 5 2 2 2 2 3 2" xfId="41871" xr:uid="{775E4D83-5987-4749-88A9-73A6CAFBBA4E}"/>
    <cellStyle name="Comma 3 5 2 2 2 2 4" xfId="29232" xr:uid="{14179EDD-466A-4630-BF2A-33CB2A38D6EF}"/>
    <cellStyle name="Comma 3 5 2 2 2 3" xfId="5553" xr:uid="{145C3CF9-7CB4-45D9-A2E2-8B29C0EAE64B}"/>
    <cellStyle name="Comma 3 5 2 2 2 3 2" xfId="12918" xr:uid="{057F108C-37BA-435B-B447-5E551BD68A19}"/>
    <cellStyle name="Comma 3 5 2 2 2 3 2 2" xfId="45534" xr:uid="{4ECDE990-9E2B-453D-9079-2D137BD73011}"/>
    <cellStyle name="Comma 3 5 2 2 2 3 2 3" xfId="32907" xr:uid="{B329C15D-CEC8-4DEE-B9AE-176179E34E97}"/>
    <cellStyle name="Comma 3 5 2 2 2 3 3" xfId="20278" xr:uid="{1DB92993-314F-43DC-AE40-061A15263A75}"/>
    <cellStyle name="Comma 3 5 2 2 2 3 3 2" xfId="39253" xr:uid="{7DC2CF38-C0FF-452C-866D-83DE8521CD06}"/>
    <cellStyle name="Comma 3 5 2 2 2 3 4" xfId="26614" xr:uid="{35763BAD-38EB-48D7-84CF-81EE4FA0ABA3}"/>
    <cellStyle name="Comma 3 5 2 2 2 4" xfId="12039" xr:uid="{28EFB06D-B505-4886-A668-69B5CA610C0D}"/>
    <cellStyle name="Comma 3 5 2 2 2 4 2" xfId="44655" xr:uid="{D1471EB8-E2D5-4FB2-AF27-A1A8F4DEF7CC}"/>
    <cellStyle name="Comma 3 5 2 2 2 4 3" xfId="32028" xr:uid="{572242A8-F9C5-43A3-9897-EF2E4AF07F72}"/>
    <cellStyle name="Comma 3 5 2 2 2 5" xfId="19399" xr:uid="{3B5D4D98-369A-4C15-9816-00C52FB1B542}"/>
    <cellStyle name="Comma 3 5 2 2 2 5 2" xfId="38374" xr:uid="{A586C4ED-A948-4664-8F3A-89909650CE53}"/>
    <cellStyle name="Comma 3 5 2 2 2 6" xfId="25735" xr:uid="{9BBBFB39-EEC3-46EA-858E-9320E68A3F09}"/>
    <cellStyle name="Comma 3 5 2 2 3" xfId="3818" xr:uid="{CE5EEE1A-1732-4940-B3E2-71320D2B4E2D}"/>
    <cellStyle name="Comma 3 5 2 2 3 2" xfId="7315" xr:uid="{AF189D3B-F804-4DA9-80C1-FEAB841AE811}"/>
    <cellStyle name="Comma 3 5 2 2 3 2 2" xfId="14680" xr:uid="{35D4EA38-C6B9-4428-B1CE-00C304124FF0}"/>
    <cellStyle name="Comma 3 5 2 2 3 2 2 2" xfId="47296" xr:uid="{0EA00441-9841-4784-8C54-9097E490B960}"/>
    <cellStyle name="Comma 3 5 2 2 3 2 2 3" xfId="34669" xr:uid="{D2A9D6AE-9B4B-4F9D-90C1-6C6C7485883D}"/>
    <cellStyle name="Comma 3 5 2 2 3 2 3" xfId="22040" xr:uid="{018FCB3E-B2C8-4048-BBF2-F8E1EB6F7FB9}"/>
    <cellStyle name="Comma 3 5 2 2 3 2 3 2" xfId="41015" xr:uid="{D86C4427-DF37-465B-B934-B63FE499DB7B}"/>
    <cellStyle name="Comma 3 5 2 2 3 2 4" xfId="28376" xr:uid="{1203ABB7-D64C-4498-9E41-83DA9D34E06F}"/>
    <cellStyle name="Comma 3 5 2 2 3 3" xfId="11184" xr:uid="{023C03EC-293D-40B4-82EE-E5CCE1556F95}"/>
    <cellStyle name="Comma 3 5 2 2 3 3 2" xfId="43799" xr:uid="{FAE40341-A5A6-4330-9AA5-C21368AF3588}"/>
    <cellStyle name="Comma 3 5 2 2 3 3 3" xfId="31172" xr:uid="{2B6DDF9D-C18D-41B5-BFCF-172B3C0EEE76}"/>
    <cellStyle name="Comma 3 5 2 2 3 4" xfId="18544" xr:uid="{0D08E326-D309-45D8-A4D2-E80884602AFF}"/>
    <cellStyle name="Comma 3 5 2 2 3 4 2" xfId="37518" xr:uid="{AD2A7A4C-5615-411C-ABE6-FC455EECBA7F}"/>
    <cellStyle name="Comma 3 5 2 2 3 5" xfId="24879" xr:uid="{13DE74DC-2C1D-46BF-80E4-3B2C26A6524A}"/>
    <cellStyle name="Comma 3 5 2 2 4" xfId="6438" xr:uid="{2A7C531E-2726-48A3-9B67-3F9B227D269D}"/>
    <cellStyle name="Comma 3 5 2 2 4 2" xfId="13803" xr:uid="{2FA314BC-FCBF-49CE-BCED-F7E32A683D51}"/>
    <cellStyle name="Comma 3 5 2 2 4 2 2" xfId="46419" xr:uid="{9DA5E2F8-DA4B-48F9-826B-3E5B998C75B4}"/>
    <cellStyle name="Comma 3 5 2 2 4 2 3" xfId="33792" xr:uid="{F744807C-0251-412F-96A5-BA9377DFE565}"/>
    <cellStyle name="Comma 3 5 2 2 4 3" xfId="21163" xr:uid="{2C121FD9-A7D8-4E40-A6F7-67D0D8F53748}"/>
    <cellStyle name="Comma 3 5 2 2 4 3 2" xfId="40138" xr:uid="{C64846F8-F718-4528-BAC3-F23B412D1FE2}"/>
    <cellStyle name="Comma 3 5 2 2 4 4" xfId="27499" xr:uid="{5B156CD5-D7FB-4B1D-A47E-55289640797E}"/>
    <cellStyle name="Comma 3 5 2 2 5" xfId="10309" xr:uid="{109BA936-7A61-49A5-AFA4-EAE75EF4BE89}"/>
    <cellStyle name="Comma 3 5 2 2 5 2" xfId="42922" xr:uid="{0C39A6E1-1DC5-41CC-834B-DF6700641DF2}"/>
    <cellStyle name="Comma 3 5 2 2 5 3" xfId="30295" xr:uid="{6688AECA-8352-424F-9EEF-41D1D1DE1E1F}"/>
    <cellStyle name="Comma 3 5 2 2 6" xfId="17669" xr:uid="{8CE2E214-267A-4C34-8515-80A873E9E4AB}"/>
    <cellStyle name="Comma 3 5 2 2 6 2" xfId="36641" xr:uid="{0F7E4905-AC90-45A5-A517-2E32807C2BF3}"/>
    <cellStyle name="Comma 3 5 2 2 7" xfId="24002" xr:uid="{BCABA2E9-4A4F-4FBB-93A2-03E43F178791}"/>
    <cellStyle name="Comma 3 5 2 3" xfId="4233" xr:uid="{0F4B0866-0DCA-4EDA-B502-A1D9C3580F6F}"/>
    <cellStyle name="Comma 3 5 2 3 2" xfId="7730" xr:uid="{416ED2F4-3685-46AB-8B9E-383B73A72DC4}"/>
    <cellStyle name="Comma 3 5 2 3 2 2" xfId="15095" xr:uid="{E7569A5A-F832-450C-B0BE-ACC620BFD146}"/>
    <cellStyle name="Comma 3 5 2 3 2 2 2" xfId="47711" xr:uid="{6181E951-3AA4-489D-AC6A-262B63FC18D8}"/>
    <cellStyle name="Comma 3 5 2 3 2 2 3" xfId="35084" xr:uid="{E252092C-92E3-4278-BD0F-51AF988100BF}"/>
    <cellStyle name="Comma 3 5 2 3 2 3" xfId="22455" xr:uid="{A4B7BC5E-F6C9-4672-B4BC-81439F985569}"/>
    <cellStyle name="Comma 3 5 2 3 2 3 2" xfId="41430" xr:uid="{E3004E4E-DB01-40B3-8396-27D75E31F623}"/>
    <cellStyle name="Comma 3 5 2 3 2 4" xfId="28791" xr:uid="{136E820A-B8DC-4BF1-A28C-08513ACB4013}"/>
    <cellStyle name="Comma 3 5 2 3 3" xfId="5111" xr:uid="{0C598606-FC2B-4AC9-8BBD-F4BD93259C1B}"/>
    <cellStyle name="Comma 3 5 2 3 3 2" xfId="12476" xr:uid="{370E0FDD-63D9-4E97-860D-477F019D481E}"/>
    <cellStyle name="Comma 3 5 2 3 3 2 2" xfId="45092" xr:uid="{9307D1C5-2C4E-4D6C-910B-427D84CDBFEA}"/>
    <cellStyle name="Comma 3 5 2 3 3 2 3" xfId="32465" xr:uid="{4327F5C2-2DB2-442B-9432-D96588F302E8}"/>
    <cellStyle name="Comma 3 5 2 3 3 3" xfId="19836" xr:uid="{30713F88-9997-4945-A7E2-2842A7B8BBB6}"/>
    <cellStyle name="Comma 3 5 2 3 3 3 2" xfId="38811" xr:uid="{31A6EA0F-697F-454B-B9E5-2E57C6198B04}"/>
    <cellStyle name="Comma 3 5 2 3 3 4" xfId="26172" xr:uid="{3C46F3AF-9143-4E9A-97C0-4A6DF029C3F1}"/>
    <cellStyle name="Comma 3 5 2 3 4" xfId="11599" xr:uid="{BFCEBEC2-D277-4C9F-9321-3C96FAFF9CE6}"/>
    <cellStyle name="Comma 3 5 2 3 4 2" xfId="44214" xr:uid="{2211B9E1-E0B4-44B5-959A-9EA026719B73}"/>
    <cellStyle name="Comma 3 5 2 3 4 3" xfId="31587" xr:uid="{74621241-C8D8-4583-A27D-EB31DF5184D2}"/>
    <cellStyle name="Comma 3 5 2 3 5" xfId="18959" xr:uid="{DCB2021E-583D-4CC4-8679-04F870F0127A}"/>
    <cellStyle name="Comma 3 5 2 3 5 2" xfId="37933" xr:uid="{DD2EB415-16AB-4FB3-9D25-A7B6CBEAE2DD}"/>
    <cellStyle name="Comma 3 5 2 3 6" xfId="25294" xr:uid="{FC4AFB13-D52F-45EB-84B2-35F1A3BF96B5}"/>
    <cellStyle name="Comma 3 5 2 4" xfId="3383" xr:uid="{B34A4A10-4EF1-4898-B251-29C1F41EA658}"/>
    <cellStyle name="Comma 3 5 2 4 2" xfId="6880" xr:uid="{25220D67-ABD2-4042-9BB9-5750AA5A38A2}"/>
    <cellStyle name="Comma 3 5 2 4 2 2" xfId="14245" xr:uid="{3B515139-7F55-4DFD-A61D-69A525ED4EA5}"/>
    <cellStyle name="Comma 3 5 2 4 2 2 2" xfId="46861" xr:uid="{D9EA4C9A-C9C1-4B9C-B1B2-E9F5FF329FB2}"/>
    <cellStyle name="Comma 3 5 2 4 2 2 3" xfId="34234" xr:uid="{367F4F37-1EC9-4380-8F51-0D432DAD216F}"/>
    <cellStyle name="Comma 3 5 2 4 2 3" xfId="21605" xr:uid="{0C720219-2C99-4F82-89B1-B32606041BAB}"/>
    <cellStyle name="Comma 3 5 2 4 2 3 2" xfId="40580" xr:uid="{8C743E3A-013D-41FD-84CF-62898E5A43F1}"/>
    <cellStyle name="Comma 3 5 2 4 2 4" xfId="27941" xr:uid="{91701452-78F9-47D8-B4A1-F72E24829733}"/>
    <cellStyle name="Comma 3 5 2 4 3" xfId="10749" xr:uid="{2E15D9C6-7716-4DD2-B911-E3FD2077099D}"/>
    <cellStyle name="Comma 3 5 2 4 3 2" xfId="43364" xr:uid="{CB33FDCC-03C9-443B-A97B-35207BF4CAF9}"/>
    <cellStyle name="Comma 3 5 2 4 3 3" xfId="30737" xr:uid="{7752F9A5-491A-4157-932C-4603B74FDE96}"/>
    <cellStyle name="Comma 3 5 2 4 4" xfId="18109" xr:uid="{4CBD6C3F-EE2C-49B5-9662-006A17D953F5}"/>
    <cellStyle name="Comma 3 5 2 4 4 2" xfId="37083" xr:uid="{C9A05D1D-82CD-4172-8C68-DFE9C0167500}"/>
    <cellStyle name="Comma 3 5 2 4 5" xfId="24444" xr:uid="{A43D4B8C-7402-4CC2-8E9B-E9D6997551A2}"/>
    <cellStyle name="Comma 3 5 2 5" xfId="5996" xr:uid="{3AF3D4EF-629B-4A13-ACEE-8DF09832D650}"/>
    <cellStyle name="Comma 3 5 2 5 2" xfId="13361" xr:uid="{ECACF959-D23D-4B2B-A522-647C775F09B3}"/>
    <cellStyle name="Comma 3 5 2 5 2 2" xfId="45977" xr:uid="{6000B77A-5739-4F47-83D9-0AC607000967}"/>
    <cellStyle name="Comma 3 5 2 5 2 3" xfId="33350" xr:uid="{A1952FF1-CCC1-4AA1-BD80-B6E7910F30FE}"/>
    <cellStyle name="Comma 3 5 2 5 3" xfId="20721" xr:uid="{05C9E5F4-2AF4-4E6E-98E0-F30988854B2A}"/>
    <cellStyle name="Comma 3 5 2 5 3 2" xfId="39696" xr:uid="{E82201EC-686F-44D3-A27F-4EFA19446161}"/>
    <cellStyle name="Comma 3 5 2 5 4" xfId="27057" xr:uid="{0E62BFE2-CB50-44F0-B681-E19A4D463FB6}"/>
    <cellStyle name="Comma 3 5 2 6" xfId="2444" xr:uid="{822C5B02-CFBF-42C1-A8B6-8DBDCB761B8D}"/>
    <cellStyle name="Comma 3 5 2 6 2" xfId="9869" xr:uid="{CC048F77-3E7B-47A2-9026-4147B07756CC}"/>
    <cellStyle name="Comma 3 5 2 6 2 2" xfId="42480" xr:uid="{9706C9F0-2303-43FD-9262-E9AD6753D17E}"/>
    <cellStyle name="Comma 3 5 2 6 3" xfId="17229" xr:uid="{F0747770-4D56-4E8B-8ACB-FF7815C3BBE9}"/>
    <cellStyle name="Comma 3 5 2 6 4" xfId="29853" xr:uid="{F0D64BD2-49FB-4B72-A7A8-22FCB9F7D3A9}"/>
    <cellStyle name="Comma 3 5 2 7" xfId="1974" xr:uid="{B3FBAFDF-821A-48F4-92F2-DCF360A1C59F}"/>
    <cellStyle name="Comma 3 5 2 7 2" xfId="9511" xr:uid="{B9EEDFA1-5F5B-46BE-9AB3-BE9848CE67E3}"/>
    <cellStyle name="Comma 3 5 2 7 3" xfId="16871" xr:uid="{5ED8910B-C95E-4784-BA78-31466959EC01}"/>
    <cellStyle name="Comma 3 5 2 7 4" xfId="36167" xr:uid="{79A2A897-BC16-422D-A522-1C8292F29267}"/>
    <cellStyle name="Comma 3 5 2 8" xfId="9133" xr:uid="{623621A6-BD51-4CC9-B650-5CC4C9FD4D5F}"/>
    <cellStyle name="Comma 3 5 2 9" xfId="16493" xr:uid="{5057046D-9B0C-4EED-BFA8-EFEA4127102A}"/>
    <cellStyle name="Comma 3 5 3" xfId="1418" xr:uid="{7C15A393-9F6C-4FEF-8B1D-528B223EC9A9}"/>
    <cellStyle name="Comma 3 5 3 2" xfId="4477" xr:uid="{2AAF0251-8E37-4FA1-8F9B-9C7F0FF15183}"/>
    <cellStyle name="Comma 3 5 3 2 2" xfId="7975" xr:uid="{3877863A-1BAC-4E6C-9B7D-B17645966666}"/>
    <cellStyle name="Comma 3 5 3 2 2 2" xfId="15340" xr:uid="{CCC240DF-B6C8-4ABC-8E3D-7E10E46D9319}"/>
    <cellStyle name="Comma 3 5 3 2 2 2 2" xfId="47956" xr:uid="{27B11119-B417-4719-9F60-8A7C7B6D5D3A}"/>
    <cellStyle name="Comma 3 5 3 2 2 2 3" xfId="35329" xr:uid="{62D3380F-BD49-4C4B-B3C8-1D2773151853}"/>
    <cellStyle name="Comma 3 5 3 2 2 3" xfId="22700" xr:uid="{379E6992-116C-420B-B802-ECE1A78EBB69}"/>
    <cellStyle name="Comma 3 5 3 2 2 3 2" xfId="41675" xr:uid="{5211480D-1106-4753-B60E-A2C6EB1D1AE0}"/>
    <cellStyle name="Comma 3 5 3 2 2 4" xfId="29036" xr:uid="{E6E47FAF-F1A8-42BD-9966-FD0157DEA518}"/>
    <cellStyle name="Comma 3 5 3 2 3" xfId="5357" xr:uid="{11E94CCF-888B-40C5-BDF9-767BBC479E4D}"/>
    <cellStyle name="Comma 3 5 3 2 3 2" xfId="12722" xr:uid="{3BB6A659-293C-4091-9795-70461E595E44}"/>
    <cellStyle name="Comma 3 5 3 2 3 2 2" xfId="45338" xr:uid="{1DE34195-E39D-4501-BD5A-2DD9A9D6CD6B}"/>
    <cellStyle name="Comma 3 5 3 2 3 2 3" xfId="32711" xr:uid="{22CAC88B-1757-44E3-80B4-738DA4932135}"/>
    <cellStyle name="Comma 3 5 3 2 3 3" xfId="20082" xr:uid="{DE7FA1B0-5F17-4DF3-A1E3-670DC1C89AA6}"/>
    <cellStyle name="Comma 3 5 3 2 3 3 2" xfId="39057" xr:uid="{E4693243-B8DF-43AB-A820-68F965CBF7D1}"/>
    <cellStyle name="Comma 3 5 3 2 3 4" xfId="26418" xr:uid="{1D98C91B-2C44-4235-9057-B96966F2A3A0}"/>
    <cellStyle name="Comma 3 5 3 2 4" xfId="11843" xr:uid="{849D1428-DD21-419D-A0A4-D526C413A251}"/>
    <cellStyle name="Comma 3 5 3 2 4 2" xfId="44459" xr:uid="{B7E15DED-EA18-422D-A17A-5B7C90ADD2C1}"/>
    <cellStyle name="Comma 3 5 3 2 4 3" xfId="31832" xr:uid="{5F728CD4-17BF-449E-91FF-DD92727D0333}"/>
    <cellStyle name="Comma 3 5 3 2 5" xfId="19203" xr:uid="{A05BCB20-31BC-4A38-A314-95B0E71C8E21}"/>
    <cellStyle name="Comma 3 5 3 2 5 2" xfId="38178" xr:uid="{FCD9F204-B79B-4F6D-86C4-E65B7A33325D}"/>
    <cellStyle name="Comma 3 5 3 2 6" xfId="25539" xr:uid="{2868B1FB-DE2D-47CA-B127-AF3B65D39FD0}"/>
    <cellStyle name="Comma 3 5 3 3" xfId="3627" xr:uid="{79F76CCE-0D1A-4F3E-8782-9C368A6DF697}"/>
    <cellStyle name="Comma 3 5 3 3 2" xfId="7124" xr:uid="{A7C81ED6-AD6C-4A3B-BE7A-B5F569C621FB}"/>
    <cellStyle name="Comma 3 5 3 3 2 2" xfId="14489" xr:uid="{5ADCC9AE-C8E5-4F5B-9D96-32D3EFE231BC}"/>
    <cellStyle name="Comma 3 5 3 3 2 2 2" xfId="47105" xr:uid="{5FFA674D-333E-4AC7-AE40-B15E39E2C7D3}"/>
    <cellStyle name="Comma 3 5 3 3 2 2 3" xfId="34478" xr:uid="{C73BCEC0-72D8-4E7F-AE9C-10AC6519108E}"/>
    <cellStyle name="Comma 3 5 3 3 2 3" xfId="21849" xr:uid="{8178CFDB-1A1E-410E-8FBF-6C84ACA5701A}"/>
    <cellStyle name="Comma 3 5 3 3 2 3 2" xfId="40824" xr:uid="{E0FE5AB4-A806-48D3-BD68-407E6FDBD3F9}"/>
    <cellStyle name="Comma 3 5 3 3 2 4" xfId="28185" xr:uid="{9CA0C375-B33D-42F9-B6D7-A0F68A9C3906}"/>
    <cellStyle name="Comma 3 5 3 3 3" xfId="10993" xr:uid="{62EFF908-F0ED-4C86-9E30-26DC4D0C2EA2}"/>
    <cellStyle name="Comma 3 5 3 3 3 2" xfId="43608" xr:uid="{68567E24-1363-43D1-BEDA-4747289CC822}"/>
    <cellStyle name="Comma 3 5 3 3 3 3" xfId="30981" xr:uid="{6D1CB612-DF95-45ED-B690-C80F2D3C3EC2}"/>
    <cellStyle name="Comma 3 5 3 3 4" xfId="18353" xr:uid="{E0D9A0A0-C734-4CE8-AB31-0D0CBC8487B8}"/>
    <cellStyle name="Comma 3 5 3 3 4 2" xfId="37327" xr:uid="{4DFBF00A-7304-4628-99A1-AC78D6F67EDC}"/>
    <cellStyle name="Comma 3 5 3 3 5" xfId="24688" xr:uid="{E4DA49D2-7A1B-4699-BDBD-FB2A93CF0A41}"/>
    <cellStyle name="Comma 3 5 3 4" xfId="6242" xr:uid="{7BE6F274-5A2B-4572-9AF1-A92628EA1164}"/>
    <cellStyle name="Comma 3 5 3 4 2" xfId="13607" xr:uid="{1726272E-D76B-4644-AE68-8113FC575B71}"/>
    <cellStyle name="Comma 3 5 3 4 2 2" xfId="46223" xr:uid="{F08C1516-FB26-4FD4-BE64-32A418CE983C}"/>
    <cellStyle name="Comma 3 5 3 4 2 3" xfId="33596" xr:uid="{5D2C233A-C97A-4B1E-965A-BBBE29F88C02}"/>
    <cellStyle name="Comma 3 5 3 4 3" xfId="20967" xr:uid="{96098E22-84FD-48EB-9A33-861E7720AC4C}"/>
    <cellStyle name="Comma 3 5 3 4 3 2" xfId="39942" xr:uid="{1F24EA48-E889-4EB4-A05F-135E02E73FA7}"/>
    <cellStyle name="Comma 3 5 3 4 4" xfId="27303" xr:uid="{350D5BA2-8BCB-4FF1-A549-76ACA49D7A4E}"/>
    <cellStyle name="Comma 3 5 3 5" xfId="2722" xr:uid="{83F49F61-7D94-4D7A-8EF1-3468B4488627}"/>
    <cellStyle name="Comma 3 5 3 5 2" xfId="10114" xr:uid="{EE48B0CE-92F2-49F8-AF27-8A2FD0AECAB4}"/>
    <cellStyle name="Comma 3 5 3 5 2 2" xfId="42726" xr:uid="{202A574E-AB43-4E75-8C89-E785FC79649D}"/>
    <cellStyle name="Comma 3 5 3 5 3" xfId="17474" xr:uid="{58035235-90BF-4F73-A496-3A037E6AFE77}"/>
    <cellStyle name="Comma 3 5 3 5 4" xfId="30099" xr:uid="{CE2F0978-7CA1-41F7-A605-99DE237D543D}"/>
    <cellStyle name="Comma 3 5 3 6" xfId="2070" xr:uid="{9FD78E1C-F26F-4B69-B8AA-43C35B7F4F05}"/>
    <cellStyle name="Comma 3 5 3 6 2" xfId="9607" xr:uid="{BEE7452A-E92F-4BF7-A884-FF0082D56F8A}"/>
    <cellStyle name="Comma 3 5 3 6 3" xfId="16967" xr:uid="{ABF946D4-9C87-4D26-BF95-CBBCB6A5D23A}"/>
    <cellStyle name="Comma 3 5 3 6 4" xfId="36426" xr:uid="{5D3EF1E3-7BEC-4E1F-ACB0-D46D9D24C94A}"/>
    <cellStyle name="Comma 3 5 3 7" xfId="9190" xr:uid="{0EE0D9A2-A8B4-4D75-9355-7555C3FBB8BB}"/>
    <cellStyle name="Comma 3 5 3 8" xfId="16550" xr:uid="{9637DFFF-D4A4-4C2F-A949-121AE88379D9}"/>
    <cellStyle name="Comma 3 5 3 9" xfId="23806" xr:uid="{225A4208-5710-48C9-8CC4-09753AC640C3}"/>
    <cellStyle name="Comma 3 5 4" xfId="1057" xr:uid="{70811D78-CF17-4BA9-9A4C-0402854E3E7C}"/>
    <cellStyle name="Comma 3 5 4 2" xfId="7579" xr:uid="{CA7A0D49-F4D0-4FE6-846D-9EDB41E64037}"/>
    <cellStyle name="Comma 3 5 4 2 2" xfId="14944" xr:uid="{9204FCFF-E6DE-40B4-A45C-1C29BDEAB052}"/>
    <cellStyle name="Comma 3 5 4 2 2 2" xfId="47560" xr:uid="{4308AFE2-075D-422E-A92F-7892E342AF31}"/>
    <cellStyle name="Comma 3 5 4 2 2 3" xfId="34933" xr:uid="{63A0FA32-4E87-46BA-9FD8-240E005632DD}"/>
    <cellStyle name="Comma 3 5 4 2 3" xfId="22304" xr:uid="{62DCDB35-FB0E-4AE9-AA00-690801248CD3}"/>
    <cellStyle name="Comma 3 5 4 2 3 2" xfId="41279" xr:uid="{6598E03E-2A66-4E4A-A641-DAFD42E31CD3}"/>
    <cellStyle name="Comma 3 5 4 2 4" xfId="28640" xr:uid="{F1112ED7-BC87-4F41-A09D-941B5214C7B5}"/>
    <cellStyle name="Comma 3 5 4 3" xfId="4957" xr:uid="{D03240F1-02E4-4177-B7A5-D1A87F7C4C61}"/>
    <cellStyle name="Comma 3 5 4 3 2" xfId="12322" xr:uid="{1EFE4BBD-DD00-4480-B793-9BECDD69F38E}"/>
    <cellStyle name="Comma 3 5 4 3 2 2" xfId="44938" xr:uid="{3B7105B0-4C90-4F90-8087-0D955DC6DD28}"/>
    <cellStyle name="Comma 3 5 4 3 2 3" xfId="32311" xr:uid="{3FBCDB2F-1407-448F-82CF-34278CA1E5B6}"/>
    <cellStyle name="Comma 3 5 4 3 3" xfId="19682" xr:uid="{220C8FD8-D689-479E-AC14-95F2DCB0E356}"/>
    <cellStyle name="Comma 3 5 4 3 3 2" xfId="38657" xr:uid="{BA5013A6-BBF5-4E4F-84F7-38498651462B}"/>
    <cellStyle name="Comma 3 5 4 3 4" xfId="26018" xr:uid="{52BF4B54-6C83-43B2-A22B-530745420C6E}"/>
    <cellStyle name="Comma 3 5 4 4" xfId="4082" xr:uid="{04A2B170-CA3C-40FF-8547-46A57D189BFE}"/>
    <cellStyle name="Comma 3 5 4 4 2" xfId="11448" xr:uid="{C22B7031-6899-4B56-9972-51CE76DBDFF6}"/>
    <cellStyle name="Comma 3 5 4 4 2 2" xfId="44063" xr:uid="{2B6581E3-10E0-4F9F-9308-640B1A8D6F64}"/>
    <cellStyle name="Comma 3 5 4 4 3" xfId="18808" xr:uid="{2152D743-22E8-4C60-AC4A-128E6F20A107}"/>
    <cellStyle name="Comma 3 5 4 4 4" xfId="31436" xr:uid="{CF321D4C-B400-43DC-909D-8EB1088DC1E0}"/>
    <cellStyle name="Comma 3 5 4 5" xfId="8866" xr:uid="{359A0094-A91F-4AE4-99BB-4E969CF97F84}"/>
    <cellStyle name="Comma 3 5 4 5 2" xfId="37782" xr:uid="{D9AD96E4-C906-4E09-BF7D-48145313AA66}"/>
    <cellStyle name="Comma 3 5 4 6" xfId="16226" xr:uid="{7621D111-076F-41E6-A7E7-D457D4AEBD09}"/>
    <cellStyle name="Comma 3 5 4 7" xfId="25143" xr:uid="{51DCE803-3297-4075-A6E0-97A96D3E3105}"/>
    <cellStyle name="Comma 3 5 5" xfId="3232" xr:uid="{B2E4FF40-EBDD-4F5B-B8F2-6450F44A542E}"/>
    <cellStyle name="Comma 3 5 5 2" xfId="6729" xr:uid="{69B7D81C-4561-46CC-8F0D-1BBC3D3CD57A}"/>
    <cellStyle name="Comma 3 5 5 2 2" xfId="14094" xr:uid="{6C4ED7F3-E78C-45D5-8F3D-580323E72DF9}"/>
    <cellStyle name="Comma 3 5 5 2 2 2" xfId="46710" xr:uid="{C410DC7E-B5C4-4C37-868B-DE472BBA52AC}"/>
    <cellStyle name="Comma 3 5 5 2 2 3" xfId="34083" xr:uid="{E1C5B11F-6650-437E-AB19-6FCADE12BA00}"/>
    <cellStyle name="Comma 3 5 5 2 3" xfId="21454" xr:uid="{E4337EF8-266E-4CA9-8FB1-EC9A8DA0D508}"/>
    <cellStyle name="Comma 3 5 5 2 3 2" xfId="40429" xr:uid="{03114F0F-1B19-4ABD-9A73-69DF332C9880}"/>
    <cellStyle name="Comma 3 5 5 2 4" xfId="27790" xr:uid="{D66C9335-236F-4F94-BFD3-A31C3ECA845D}"/>
    <cellStyle name="Comma 3 5 5 3" xfId="10598" xr:uid="{B665B35E-563B-4074-A0D8-047778E8F07D}"/>
    <cellStyle name="Comma 3 5 5 3 2" xfId="43213" xr:uid="{6560D90C-BE2F-46DE-B981-886EFF38BC4F}"/>
    <cellStyle name="Comma 3 5 5 3 3" xfId="30586" xr:uid="{98AC7B51-EFF3-4164-B88F-3B1CCFF08B41}"/>
    <cellStyle name="Comma 3 5 5 4" xfId="17958" xr:uid="{19A5D50D-518A-4E9D-B2A8-3BCFE1D2B9FC}"/>
    <cellStyle name="Comma 3 5 5 4 2" xfId="36932" xr:uid="{7F0ED5AA-779D-4EDA-869B-0D7FC13FB820}"/>
    <cellStyle name="Comma 3 5 5 5" xfId="24293" xr:uid="{A7A77706-114B-4C3E-B49A-622CA64BB708}"/>
    <cellStyle name="Comma 3 5 6" xfId="5842" xr:uid="{FE39C8EE-A92B-4341-AB1C-87BE4C67035F}"/>
    <cellStyle name="Comma 3 5 6 2" xfId="13207" xr:uid="{90586B98-94B8-4579-8985-DB595EF23CC0}"/>
    <cellStyle name="Comma 3 5 6 2 2" xfId="45823" xr:uid="{BE937B68-A54D-4686-A40F-493F6D212D03}"/>
    <cellStyle name="Comma 3 5 6 2 3" xfId="33196" xr:uid="{BE043B23-0EC0-4E2E-BF6A-6D55FC565AAD}"/>
    <cellStyle name="Comma 3 5 6 3" xfId="20567" xr:uid="{7DCFFDD7-E01C-47D8-A66C-64517E00BD4C}"/>
    <cellStyle name="Comma 3 5 6 3 2" xfId="39542" xr:uid="{097BFE3F-EA22-44D1-96F8-7C1E70BC14D5}"/>
    <cellStyle name="Comma 3 5 6 4" xfId="26903" xr:uid="{30B30E34-8F2A-4BD7-8CED-93D9F855EB90}"/>
    <cellStyle name="Comma 3 5 7" xfId="8363" xr:uid="{A92CE394-ADBC-4184-8A18-0EE553A469F2}"/>
    <cellStyle name="Comma 3 5 7 2" xfId="15728" xr:uid="{641F6BDA-EF30-4F35-900F-06A3BC5D3826}"/>
    <cellStyle name="Comma 3 5 7 2 2" xfId="48344" xr:uid="{1246A9BF-8A27-4027-A5E8-6F0844581FC1}"/>
    <cellStyle name="Comma 3 5 7 2 3" xfId="35717" xr:uid="{4043734F-61FC-414A-B101-D05542000079}"/>
    <cellStyle name="Comma 3 5 7 3" xfId="23088" xr:uid="{A440D416-6045-4F26-A712-03DE3C34A60C}"/>
    <cellStyle name="Comma 3 5 7 3 2" xfId="42063" xr:uid="{D2D5685B-B31E-418D-B0CE-28111A79E734}"/>
    <cellStyle name="Comma 3 5 7 4" xfId="29424" xr:uid="{78F025B1-9BFD-4729-A85E-4A768F91564D}"/>
    <cellStyle name="Comma 3 5 8" xfId="2206" xr:uid="{E9126ED6-B3A0-48B4-A352-7BFDF8058C70}"/>
    <cellStyle name="Comma 3 5 8 2" xfId="9715" xr:uid="{EA589338-6755-49B3-B2C4-5572D12C9611}"/>
    <cellStyle name="Comma 3 5 8 2 2" xfId="42185" xr:uid="{034426CB-A983-4EB7-8873-E1FE5FDB830A}"/>
    <cellStyle name="Comma 3 5 8 3" xfId="17075" xr:uid="{0DC8ECAB-4A61-4879-A908-6EC3AE4F3B2E}"/>
    <cellStyle name="Comma 3 5 8 4" xfId="29551" xr:uid="{5D2E9B50-D5EF-4927-A05D-FCC522EEA942}"/>
    <cellStyle name="Comma 3 5 9" xfId="8472" xr:uid="{6E98FB4D-DA88-44AB-986A-A96D0DF632CF}"/>
    <cellStyle name="Comma 3 5 9 2" xfId="15837" xr:uid="{2D447EE2-2A97-49E0-89DF-C7B18E2CFBDC}"/>
    <cellStyle name="Comma 3 5 9 2 2" xfId="42326" xr:uid="{35A6BC0C-6845-4106-8A75-A417479B230A}"/>
    <cellStyle name="Comma 3 5 9 3" xfId="23197" xr:uid="{A0175793-B3BF-4A3C-8A6A-2AF679327D58}"/>
    <cellStyle name="Comma 3 5 9 4" xfId="29699" xr:uid="{EB8919DB-1786-4BC0-84A3-DE3390AC6125}"/>
    <cellStyle name="Comma 3 6" xfId="590" xr:uid="{DC0BA80D-DBBB-4E7A-9E87-A76E4101409D}"/>
    <cellStyle name="Comma 3 6 10" xfId="8619" xr:uid="{A2AB0F7F-3F4E-4E7C-80E6-4B2BD6C76A0C}"/>
    <cellStyle name="Comma 3 6 10 2" xfId="42232" xr:uid="{DB6CCE75-B6D1-471A-B9CE-52EC5AAD9443}"/>
    <cellStyle name="Comma 3 6 10 3" xfId="29605" xr:uid="{D1481A4C-2938-48BD-B123-FD86C15DEE6A}"/>
    <cellStyle name="Comma 3 6 11" xfId="15979" xr:uid="{142FD9C1-2297-42C9-BA2B-969FA731416C}"/>
    <cellStyle name="Comma 3 6 11 2" xfId="35815" xr:uid="{A905EE52-9DDA-4B78-8E33-B8E7561FB04D}"/>
    <cellStyle name="Comma 3 6 12" xfId="23286" xr:uid="{A47966D4-D19F-40CE-97FB-17BA8F0CBE60}"/>
    <cellStyle name="Comma 3 6 2" xfId="1194" xr:uid="{DC7215E2-E6A9-4F4B-A3E1-CCDE8D1B54F7}"/>
    <cellStyle name="Comma 3 6 2 10" xfId="23631" xr:uid="{E611F0D6-A17F-4545-AEE0-C452BFBFE76E}"/>
    <cellStyle name="Comma 3 6 2 2" xfId="3016" xr:uid="{C814ABAC-5569-45F9-8A17-4B3EBC9FFCCE}"/>
    <cellStyle name="Comma 3 6 2 2 2" xfId="4748" xr:uid="{6BDC19BC-B405-4356-8884-C066A9F9A444}"/>
    <cellStyle name="Comma 3 6 2 2 2 2" xfId="8246" xr:uid="{4E1D06EA-A98A-4D23-853D-D7168949699D}"/>
    <cellStyle name="Comma 3 6 2 2 2 2 2" xfId="15611" xr:uid="{68B9088E-2433-4A7D-BDFB-67669E87686E}"/>
    <cellStyle name="Comma 3 6 2 2 2 2 2 2" xfId="48227" xr:uid="{E2FD12AF-642E-417D-A43D-E727509344F1}"/>
    <cellStyle name="Comma 3 6 2 2 2 2 2 3" xfId="35600" xr:uid="{38597735-A587-4952-AE5C-F1BF16633388}"/>
    <cellStyle name="Comma 3 6 2 2 2 2 3" xfId="22971" xr:uid="{859F5E55-660A-4418-B0F3-E8E18822E716}"/>
    <cellStyle name="Comma 3 6 2 2 2 2 3 2" xfId="41946" xr:uid="{023E9514-2888-4F59-80BE-C59C6083F257}"/>
    <cellStyle name="Comma 3 6 2 2 2 2 4" xfId="29307" xr:uid="{846FD5D6-B2E7-4FF8-BEF8-B4054ECB0589}"/>
    <cellStyle name="Comma 3 6 2 2 2 3" xfId="5628" xr:uid="{0ECCB06F-FC6F-4D79-B687-E18E7E7D6DC0}"/>
    <cellStyle name="Comma 3 6 2 2 2 3 2" xfId="12993" xr:uid="{2C6F6E69-944E-4D3F-B4C5-283F9F3E0EC7}"/>
    <cellStyle name="Comma 3 6 2 2 2 3 2 2" xfId="45609" xr:uid="{E84E6517-491F-4066-BC4E-8A24DD145634}"/>
    <cellStyle name="Comma 3 6 2 2 2 3 2 3" xfId="32982" xr:uid="{D2E905AC-A612-449F-B998-65753249BE9E}"/>
    <cellStyle name="Comma 3 6 2 2 2 3 3" xfId="20353" xr:uid="{DE2555F2-EF68-46A9-80C0-F3A2F67AF966}"/>
    <cellStyle name="Comma 3 6 2 2 2 3 3 2" xfId="39328" xr:uid="{28E5C344-CDD4-498D-9D77-87F2ED495F57}"/>
    <cellStyle name="Comma 3 6 2 2 2 3 4" xfId="26689" xr:uid="{49716B7D-3315-47B9-8BB5-2480C352C2E5}"/>
    <cellStyle name="Comma 3 6 2 2 2 4" xfId="12114" xr:uid="{061F3FA8-3854-4D84-998E-1D243EE50C0E}"/>
    <cellStyle name="Comma 3 6 2 2 2 4 2" xfId="44730" xr:uid="{76F50446-6EA3-461F-B2FC-39E477D2FB15}"/>
    <cellStyle name="Comma 3 6 2 2 2 4 3" xfId="32103" xr:uid="{A93F628C-66A9-422D-97E7-78F4DAD10766}"/>
    <cellStyle name="Comma 3 6 2 2 2 5" xfId="19474" xr:uid="{FBA121D1-CEB9-4322-910B-A1259703E301}"/>
    <cellStyle name="Comma 3 6 2 2 2 5 2" xfId="38449" xr:uid="{C37C0435-A086-4006-9AE1-0A16880DCE2C}"/>
    <cellStyle name="Comma 3 6 2 2 2 6" xfId="25810" xr:uid="{E8EDA0A7-8E4C-4C93-8BAE-B9EC3602E5E3}"/>
    <cellStyle name="Comma 3 6 2 2 3" xfId="3892" xr:uid="{30B721C9-39C5-4CD5-82EC-B03713F8067F}"/>
    <cellStyle name="Comma 3 6 2 2 3 2" xfId="7389" xr:uid="{05AE13E3-EF96-41FC-A04D-C527CD46E58D}"/>
    <cellStyle name="Comma 3 6 2 2 3 2 2" xfId="14754" xr:uid="{7C8B8BF6-DCA4-4D4C-BE4E-4D31E9D457F5}"/>
    <cellStyle name="Comma 3 6 2 2 3 2 2 2" xfId="47370" xr:uid="{04EC6202-6FA1-4366-A0D5-DE1207210DD9}"/>
    <cellStyle name="Comma 3 6 2 2 3 2 2 3" xfId="34743" xr:uid="{FFB18242-D33F-461F-B092-9F83642429C6}"/>
    <cellStyle name="Comma 3 6 2 2 3 2 3" xfId="22114" xr:uid="{012B0E1B-B519-452B-866A-F2E65CC97E80}"/>
    <cellStyle name="Comma 3 6 2 2 3 2 3 2" xfId="41089" xr:uid="{5871C985-9EE6-4CEA-A15D-2D06CF475A5E}"/>
    <cellStyle name="Comma 3 6 2 2 3 2 4" xfId="28450" xr:uid="{127BE37A-E2CB-4DF4-8A1C-C442A9F5F890}"/>
    <cellStyle name="Comma 3 6 2 2 3 3" xfId="11258" xr:uid="{3400F5BA-CF02-40DC-BF3C-5136A23A83CF}"/>
    <cellStyle name="Comma 3 6 2 2 3 3 2" xfId="43873" xr:uid="{12605A44-DAC6-45EF-9B19-845D1218D7A4}"/>
    <cellStyle name="Comma 3 6 2 2 3 3 3" xfId="31246" xr:uid="{6478927D-88A3-424B-B78D-045E81169AF5}"/>
    <cellStyle name="Comma 3 6 2 2 3 4" xfId="18618" xr:uid="{53A69321-8653-40BC-B373-4750FA9B7E8A}"/>
    <cellStyle name="Comma 3 6 2 2 3 4 2" xfId="37592" xr:uid="{EA1ED78F-238C-4ACF-82A5-AB250F0B0922}"/>
    <cellStyle name="Comma 3 6 2 2 3 5" xfId="24953" xr:uid="{BC487406-ED74-465A-A629-05D4AD95B562}"/>
    <cellStyle name="Comma 3 6 2 2 4" xfId="6513" xr:uid="{FEBBEA65-8D3A-45F4-BA41-7393BA7F7FA9}"/>
    <cellStyle name="Comma 3 6 2 2 4 2" xfId="13878" xr:uid="{9FF11A66-33FF-4E8A-A9A5-E73B80902B09}"/>
    <cellStyle name="Comma 3 6 2 2 4 2 2" xfId="46494" xr:uid="{EE15D3CB-B71E-41B4-A4B3-3BE35C7B69FB}"/>
    <cellStyle name="Comma 3 6 2 2 4 2 3" xfId="33867" xr:uid="{B4E8486F-42ED-4981-BC61-3E45CBFC36B8}"/>
    <cellStyle name="Comma 3 6 2 2 4 3" xfId="21238" xr:uid="{C6545133-619C-42B0-B71A-CD03DC0F7065}"/>
    <cellStyle name="Comma 3 6 2 2 4 3 2" xfId="40213" xr:uid="{41F970FA-F20D-4933-8688-CF51ADEA8B06}"/>
    <cellStyle name="Comma 3 6 2 2 4 4" xfId="27574" xr:uid="{69D9387A-B17C-41F9-8A76-C210938FE73F}"/>
    <cellStyle name="Comma 3 6 2 2 5" xfId="10384" xr:uid="{83970D28-FE9F-47BA-B471-E0ADC3D801BA}"/>
    <cellStyle name="Comma 3 6 2 2 5 2" xfId="42997" xr:uid="{CFF65433-1E38-412D-A130-AF8B73236F39}"/>
    <cellStyle name="Comma 3 6 2 2 5 3" xfId="30370" xr:uid="{FFA8CFAF-94A8-4488-8802-E80CFD73F818}"/>
    <cellStyle name="Comma 3 6 2 2 6" xfId="17744" xr:uid="{5C0A2DA3-2391-4E31-8CDC-04AC81C4E694}"/>
    <cellStyle name="Comma 3 6 2 2 6 2" xfId="36716" xr:uid="{CD1A51A8-28C3-4E2A-955A-86DA0B1AEAA1}"/>
    <cellStyle name="Comma 3 6 2 2 7" xfId="24077" xr:uid="{BB5DD43D-C406-4828-A5D5-70F0CA1C4680}"/>
    <cellStyle name="Comma 3 6 2 3" xfId="4308" xr:uid="{D3CBF872-7752-4F71-8C72-7D0219096186}"/>
    <cellStyle name="Comma 3 6 2 3 2" xfId="7805" xr:uid="{31FE9549-7F1B-4356-AB47-020F7C9F0A6D}"/>
    <cellStyle name="Comma 3 6 2 3 2 2" xfId="15170" xr:uid="{53545A4C-9C03-4DBD-872C-7CF7B9655068}"/>
    <cellStyle name="Comma 3 6 2 3 2 2 2" xfId="47786" xr:uid="{2715D908-1DC7-4859-BD2F-E92EB1A7413B}"/>
    <cellStyle name="Comma 3 6 2 3 2 2 3" xfId="35159" xr:uid="{DD3B4EFB-B13C-48DB-AEF7-BCA0825796C4}"/>
    <cellStyle name="Comma 3 6 2 3 2 3" xfId="22530" xr:uid="{85F02DBB-442E-4CD9-BB60-E5C713098139}"/>
    <cellStyle name="Comma 3 6 2 3 2 3 2" xfId="41505" xr:uid="{541072BB-5CA5-4525-A98E-CD6D5377C5F9}"/>
    <cellStyle name="Comma 3 6 2 3 2 4" xfId="28866" xr:uid="{53156854-686D-41CF-BEC9-9380A405E213}"/>
    <cellStyle name="Comma 3 6 2 3 3" xfId="5186" xr:uid="{24DCB980-6428-4CE5-9A80-C734F77B2098}"/>
    <cellStyle name="Comma 3 6 2 3 3 2" xfId="12551" xr:uid="{E5E0C12C-C38A-4EB0-BB97-DD8A0170CA04}"/>
    <cellStyle name="Comma 3 6 2 3 3 2 2" xfId="45167" xr:uid="{88550B04-9BF7-4898-AEA2-4FB3F60C9D8F}"/>
    <cellStyle name="Comma 3 6 2 3 3 2 3" xfId="32540" xr:uid="{F1727AA1-C46D-43EA-9201-F97B22631D05}"/>
    <cellStyle name="Comma 3 6 2 3 3 3" xfId="19911" xr:uid="{C10E190E-64E1-489B-AEBA-BC3BD39E5C1C}"/>
    <cellStyle name="Comma 3 6 2 3 3 3 2" xfId="38886" xr:uid="{627CF87C-5FF3-4037-9147-7C533CA4F164}"/>
    <cellStyle name="Comma 3 6 2 3 3 4" xfId="26247" xr:uid="{36F06197-1618-4764-826E-D0A64F099DB9}"/>
    <cellStyle name="Comma 3 6 2 3 4" xfId="11674" xr:uid="{A3992697-2870-4250-9335-20DA77D05E43}"/>
    <cellStyle name="Comma 3 6 2 3 4 2" xfId="44289" xr:uid="{0598A17F-5180-4E88-AC60-008D820CEA5E}"/>
    <cellStyle name="Comma 3 6 2 3 4 3" xfId="31662" xr:uid="{333A1D78-BB6B-4356-8B72-AC69C329156E}"/>
    <cellStyle name="Comma 3 6 2 3 5" xfId="19034" xr:uid="{9D579D26-3347-440F-BE70-AD1410751399}"/>
    <cellStyle name="Comma 3 6 2 3 5 2" xfId="38008" xr:uid="{D2D3A730-9E0B-4104-87A1-A700F8FE3B23}"/>
    <cellStyle name="Comma 3 6 2 3 6" xfId="25369" xr:uid="{0E6253B8-E883-457D-A265-BE0038657350}"/>
    <cellStyle name="Comma 3 6 2 4" xfId="3458" xr:uid="{CAECA61C-B94F-4A22-96EA-235B2C486AD6}"/>
    <cellStyle name="Comma 3 6 2 4 2" xfId="6955" xr:uid="{C3D849D3-34C0-4663-AD2B-FDF477A93934}"/>
    <cellStyle name="Comma 3 6 2 4 2 2" xfId="14320" xr:uid="{910A4EB7-10A3-4C65-825E-3E607E7F7B00}"/>
    <cellStyle name="Comma 3 6 2 4 2 2 2" xfId="46936" xr:uid="{F9DDE18F-BECC-4B34-8936-A611221C66BB}"/>
    <cellStyle name="Comma 3 6 2 4 2 2 3" xfId="34309" xr:uid="{A708B92B-BC84-4875-972E-1A46A090A81A}"/>
    <cellStyle name="Comma 3 6 2 4 2 3" xfId="21680" xr:uid="{B8538210-2EB6-4519-95F4-C1F106E435E7}"/>
    <cellStyle name="Comma 3 6 2 4 2 3 2" xfId="40655" xr:uid="{8F05D081-B058-4DF6-B0F9-3ADF87A1F760}"/>
    <cellStyle name="Comma 3 6 2 4 2 4" xfId="28016" xr:uid="{A0778D0D-2632-4A92-8991-FDBDFA2EA35D}"/>
    <cellStyle name="Comma 3 6 2 4 3" xfId="10824" xr:uid="{2D644BF6-36E3-4204-9C4B-74D985D8F7E2}"/>
    <cellStyle name="Comma 3 6 2 4 3 2" xfId="43439" xr:uid="{124B0BAE-1E69-4EC1-B08D-DA70FD95A319}"/>
    <cellStyle name="Comma 3 6 2 4 3 3" xfId="30812" xr:uid="{8CB57D8D-D0A0-470E-A54D-4D10FF261484}"/>
    <cellStyle name="Comma 3 6 2 4 4" xfId="18184" xr:uid="{2DFCBA55-85EA-43F2-BA8D-16D0BC942CCC}"/>
    <cellStyle name="Comma 3 6 2 4 4 2" xfId="37158" xr:uid="{0FFB44B3-87D0-4E06-BC6F-A501EE9AD1D2}"/>
    <cellStyle name="Comma 3 6 2 4 5" xfId="24519" xr:uid="{F244017E-CCEB-485C-972B-3BCE76C2D503}"/>
    <cellStyle name="Comma 3 6 2 5" xfId="6071" xr:uid="{078E79A8-8BA3-41BE-8A0A-997543C7096B}"/>
    <cellStyle name="Comma 3 6 2 5 2" xfId="13436" xr:uid="{0CE4B70E-3F61-4138-A1B8-72022F4529B3}"/>
    <cellStyle name="Comma 3 6 2 5 2 2" xfId="46052" xr:uid="{3D8A4535-9A05-4519-8D82-F004F38ACA78}"/>
    <cellStyle name="Comma 3 6 2 5 2 3" xfId="33425" xr:uid="{DC04227E-5063-4782-8FB6-C955C69FA330}"/>
    <cellStyle name="Comma 3 6 2 5 3" xfId="20796" xr:uid="{1DB50E45-7DDF-4B2E-BF47-EA359A296F0C}"/>
    <cellStyle name="Comma 3 6 2 5 3 2" xfId="39771" xr:uid="{1439EDFC-92F7-4552-8F31-B960B39C394A}"/>
    <cellStyle name="Comma 3 6 2 5 4" xfId="27132" xr:uid="{BD0847E5-E4A5-43D5-A75D-CDD128CBC605}"/>
    <cellStyle name="Comma 3 6 2 6" xfId="2519" xr:uid="{5D5B9A36-FD56-487B-BEDC-82CE6E60A148}"/>
    <cellStyle name="Comma 3 6 2 6 2" xfId="9944" xr:uid="{E4F0F6B9-43E0-4D72-852A-DCA153B16AA4}"/>
    <cellStyle name="Comma 3 6 2 6 2 2" xfId="42555" xr:uid="{4D4CE5B0-1FCF-440B-B3B7-D40F52099B7F}"/>
    <cellStyle name="Comma 3 6 2 6 3" xfId="17304" xr:uid="{CBFC287A-A7C9-44CB-9A60-99A6262681E9}"/>
    <cellStyle name="Comma 3 6 2 6 4" xfId="29928" xr:uid="{52F4E61A-82C3-4949-BD9B-8F896C797AB3}"/>
    <cellStyle name="Comma 3 6 2 7" xfId="1900" xr:uid="{F6513C9A-B633-45FF-BF76-26B460A9C56C}"/>
    <cellStyle name="Comma 3 6 2 7 2" xfId="9438" xr:uid="{164AB2B3-A566-413C-B27B-A21098033004}"/>
    <cellStyle name="Comma 3 6 2 7 3" xfId="16798" xr:uid="{93F9F4F6-2E6A-4453-95DC-324B0637CB61}"/>
    <cellStyle name="Comma 3 6 2 7 4" xfId="36242" xr:uid="{8A4DE4D9-B976-4986-A4AC-924B54EA5A9E}"/>
    <cellStyle name="Comma 3 6 2 8" xfId="8990" xr:uid="{51928677-9040-4E5C-BD85-0AD72BBAE4F7}"/>
    <cellStyle name="Comma 3 6 2 9" xfId="16350" xr:uid="{6AE09928-778E-4125-92C5-1323705FB6F5}"/>
    <cellStyle name="Comma 3 6 3" xfId="1997" xr:uid="{3223E502-DDB4-4BE5-BCA1-64F305739CEF}"/>
    <cellStyle name="Comma 3 6 3 2" xfId="4594" xr:uid="{7D9EE998-B804-4820-90FB-DFC6B28DDDFF}"/>
    <cellStyle name="Comma 3 6 3 2 2" xfId="8092" xr:uid="{4851888C-F214-4813-9546-A4E8304B340D}"/>
    <cellStyle name="Comma 3 6 3 2 2 2" xfId="15457" xr:uid="{8EAB32DF-AD01-46EF-A01D-4BA937845852}"/>
    <cellStyle name="Comma 3 6 3 2 2 2 2" xfId="48073" xr:uid="{ADF9CE9D-7D69-4634-AEE7-3EA56FB5E991}"/>
    <cellStyle name="Comma 3 6 3 2 2 2 3" xfId="35446" xr:uid="{BE1758CC-ECE4-428B-BA8E-0D4279633A2D}"/>
    <cellStyle name="Comma 3 6 3 2 2 3" xfId="22817" xr:uid="{1139932F-F5B4-4F0F-AC65-E27F16D478F5}"/>
    <cellStyle name="Comma 3 6 3 2 2 3 2" xfId="41792" xr:uid="{547F957A-7BC9-44E1-B2D3-6D01AEA3B7CF}"/>
    <cellStyle name="Comma 3 6 3 2 2 4" xfId="29153" xr:uid="{B742E924-5D43-417F-B2EC-7FEB66C56A90}"/>
    <cellStyle name="Comma 3 6 3 2 3" xfId="5474" xr:uid="{BBCDE8CE-95C2-4254-9DE9-2DA85E71B635}"/>
    <cellStyle name="Comma 3 6 3 2 3 2" xfId="12839" xr:uid="{558ED0F0-FC15-4D5B-8A67-6EE10FD2AEF4}"/>
    <cellStyle name="Comma 3 6 3 2 3 2 2" xfId="45455" xr:uid="{DA6AF79F-7322-430F-ACA3-B6A9954064C8}"/>
    <cellStyle name="Comma 3 6 3 2 3 2 3" xfId="32828" xr:uid="{029AACC1-F331-4C58-908B-962D1F7F6880}"/>
    <cellStyle name="Comma 3 6 3 2 3 3" xfId="20199" xr:uid="{7018E6AC-83F3-4B45-BFB8-48DAFB97AE83}"/>
    <cellStyle name="Comma 3 6 3 2 3 3 2" xfId="39174" xr:uid="{F93B0C40-28F9-4DE7-8FF7-BB3DC728296D}"/>
    <cellStyle name="Comma 3 6 3 2 3 4" xfId="26535" xr:uid="{CEF8A440-0EC3-477B-8897-9287C0BC6D37}"/>
    <cellStyle name="Comma 3 6 3 2 4" xfId="11960" xr:uid="{AFDFFFD1-6EEE-47B6-9EA6-704F6E13A08B}"/>
    <cellStyle name="Comma 3 6 3 2 4 2" xfId="44576" xr:uid="{224B2C89-BC1B-4B99-A10B-58C1B6DF4BE8}"/>
    <cellStyle name="Comma 3 6 3 2 4 3" xfId="31949" xr:uid="{F7F59603-7315-4988-9666-6E2D890C5821}"/>
    <cellStyle name="Comma 3 6 3 2 5" xfId="19320" xr:uid="{BCF790F5-804B-44CE-8808-5742687CE831}"/>
    <cellStyle name="Comma 3 6 3 2 5 2" xfId="38295" xr:uid="{4CD00DAB-5EC0-4552-B68D-AFDC7D1D501C}"/>
    <cellStyle name="Comma 3 6 3 2 6" xfId="25656" xr:uid="{529ADBF1-862D-435C-A78D-103E6E1A5DE5}"/>
    <cellStyle name="Comma 3 6 3 3" xfId="3739" xr:uid="{4A908F25-9FD2-439D-8F5A-2D2105FA2DEC}"/>
    <cellStyle name="Comma 3 6 3 3 2" xfId="7236" xr:uid="{268F80B5-5CC6-4162-8FCB-6431F9B19D9E}"/>
    <cellStyle name="Comma 3 6 3 3 2 2" xfId="14601" xr:uid="{7EF776B1-8DB4-472C-9740-90E7EFEEBDC1}"/>
    <cellStyle name="Comma 3 6 3 3 2 2 2" xfId="47217" xr:uid="{C89954CD-F628-48D2-A370-4DD75DD4F5EC}"/>
    <cellStyle name="Comma 3 6 3 3 2 2 3" xfId="34590" xr:uid="{B1083E7E-BB6C-41BB-9DE7-91DB03226F51}"/>
    <cellStyle name="Comma 3 6 3 3 2 3" xfId="21961" xr:uid="{78C66696-D59A-474C-9542-822E0424C50A}"/>
    <cellStyle name="Comma 3 6 3 3 2 3 2" xfId="40936" xr:uid="{378FF8A1-4E2B-46EB-803E-C52643498C59}"/>
    <cellStyle name="Comma 3 6 3 3 2 4" xfId="28297" xr:uid="{D4F20D69-894C-4575-8996-AF91C3F186BD}"/>
    <cellStyle name="Comma 3 6 3 3 3" xfId="11105" xr:uid="{23D99EA2-4DFB-4C82-98C6-F3FC35C2B3CB}"/>
    <cellStyle name="Comma 3 6 3 3 3 2" xfId="43720" xr:uid="{A52640E0-EA54-43D4-B7FD-E3B84278BDA2}"/>
    <cellStyle name="Comma 3 6 3 3 3 3" xfId="31093" xr:uid="{044E35C5-794A-4E26-BE5B-FE072BE40288}"/>
    <cellStyle name="Comma 3 6 3 3 4" xfId="18465" xr:uid="{C2DC59E9-2F22-4472-A6E3-6EC65032FBED}"/>
    <cellStyle name="Comma 3 6 3 3 4 2" xfId="37439" xr:uid="{311F4055-06B7-4556-BBC7-CB72FE6B8968}"/>
    <cellStyle name="Comma 3 6 3 3 5" xfId="24800" xr:uid="{16320761-FF43-488F-B831-3C11E0FED7A7}"/>
    <cellStyle name="Comma 3 6 3 4" xfId="6359" xr:uid="{9A33713B-22B1-475F-98A6-49A478139061}"/>
    <cellStyle name="Comma 3 6 3 4 2" xfId="13724" xr:uid="{58CDCAB8-9D8E-4F91-8683-6BFD590A7BBB}"/>
    <cellStyle name="Comma 3 6 3 4 2 2" xfId="46340" xr:uid="{95CDEF93-6268-4416-8450-05959DD1BCEB}"/>
    <cellStyle name="Comma 3 6 3 4 2 3" xfId="33713" xr:uid="{CD7B4378-8ED9-4E02-B5DF-35CB2EC821F0}"/>
    <cellStyle name="Comma 3 6 3 4 3" xfId="21084" xr:uid="{4C40B265-6353-44E7-B888-BA8EAD072C39}"/>
    <cellStyle name="Comma 3 6 3 4 3 2" xfId="40059" xr:uid="{ACC19476-431D-4C86-9C62-DEB10C46FD9E}"/>
    <cellStyle name="Comma 3 6 3 4 4" xfId="27420" xr:uid="{D832F31E-320C-48E9-8695-BEABC4EFA141}"/>
    <cellStyle name="Comma 3 6 3 5" xfId="2862" xr:uid="{13B7CC54-4767-4E68-83EE-D5DDEC190BB2}"/>
    <cellStyle name="Comma 3 6 3 5 2" xfId="10230" xr:uid="{C1E4AD4E-8BB2-4341-8839-BCFF69641E8B}"/>
    <cellStyle name="Comma 3 6 3 5 2 2" xfId="42843" xr:uid="{5613BBC5-1D28-466A-A63F-6F650B574B77}"/>
    <cellStyle name="Comma 3 6 3 5 3" xfId="17590" xr:uid="{C4AB4000-56E8-4749-A49E-C2263AFB4BEC}"/>
    <cellStyle name="Comma 3 6 3 5 4" xfId="30216" xr:uid="{A843FBAB-C0B1-46EA-855C-B33545F6FAB4}"/>
    <cellStyle name="Comma 3 6 3 6" xfId="9534" xr:uid="{60D53938-D169-49FB-8C87-C9F7F8C29C15}"/>
    <cellStyle name="Comma 3 6 3 6 2" xfId="36562" xr:uid="{6EAC2704-FD99-4C18-A357-13D1C2B1B3FC}"/>
    <cellStyle name="Comma 3 6 3 7" xfId="16894" xr:uid="{AD0614DE-989D-4E71-9C15-EB785F9BB216}"/>
    <cellStyle name="Comma 3 6 3 8" xfId="23923" xr:uid="{C9100254-63B4-43FB-BE0A-AE5AE74DFE3F}"/>
    <cellStyle name="Comma 3 6 4" xfId="4155" xr:uid="{EDAD51EC-DE5C-42AE-AE36-50EEDC179B92}"/>
    <cellStyle name="Comma 3 6 4 2" xfId="7652" xr:uid="{F3668813-F588-4E3C-B370-2CEF0241A7F2}"/>
    <cellStyle name="Comma 3 6 4 2 2" xfId="15017" xr:uid="{AA711775-F7C2-485C-A249-25BFBC0166F0}"/>
    <cellStyle name="Comma 3 6 4 2 2 2" xfId="47633" xr:uid="{FD191FBF-E862-4A34-A723-FC54D9F3A430}"/>
    <cellStyle name="Comma 3 6 4 2 2 3" xfId="35006" xr:uid="{4D94C6B7-AF49-414A-8B1D-EEC47FC5A5DC}"/>
    <cellStyle name="Comma 3 6 4 2 3" xfId="22377" xr:uid="{22345A7F-32D0-4FBE-B284-0F091DE7BA6B}"/>
    <cellStyle name="Comma 3 6 4 2 3 2" xfId="41352" xr:uid="{1AA59E3B-5B1A-40E6-B0F6-A29810252C71}"/>
    <cellStyle name="Comma 3 6 4 2 4" xfId="28713" xr:uid="{EA284FB9-0785-440F-B134-ACBE7E8FE638}"/>
    <cellStyle name="Comma 3 6 4 3" xfId="5032" xr:uid="{0B80F948-2927-470B-8F37-816DC86E729E}"/>
    <cellStyle name="Comma 3 6 4 3 2" xfId="12397" xr:uid="{6CDA8016-9FCC-47ED-96C3-0E643C2B7D7A}"/>
    <cellStyle name="Comma 3 6 4 3 2 2" xfId="45013" xr:uid="{9AE29E1F-ACC4-43D8-A6B7-3BA285C52F04}"/>
    <cellStyle name="Comma 3 6 4 3 2 3" xfId="32386" xr:uid="{DC265647-B45E-4C25-A0E1-00C07F0A322B}"/>
    <cellStyle name="Comma 3 6 4 3 3" xfId="19757" xr:uid="{876DD2CF-C859-4219-85BF-54BE6B7DF859}"/>
    <cellStyle name="Comma 3 6 4 3 3 2" xfId="38732" xr:uid="{BA7430B9-F095-4407-9146-5DE9E71E87C3}"/>
    <cellStyle name="Comma 3 6 4 3 4" xfId="26093" xr:uid="{45E7E149-10C6-4587-A733-F9B963C23723}"/>
    <cellStyle name="Comma 3 6 4 4" xfId="11521" xr:uid="{FE9CD289-2F14-4C59-85A9-2D121FCEE3D4}"/>
    <cellStyle name="Comma 3 6 4 4 2" xfId="44136" xr:uid="{23A23115-FB28-488F-9881-A1EC6DFB2F7B}"/>
    <cellStyle name="Comma 3 6 4 4 3" xfId="31509" xr:uid="{156702C5-0E5D-4EEE-9087-40D9DC73C5CB}"/>
    <cellStyle name="Comma 3 6 4 5" xfId="18881" xr:uid="{96B7660C-1A85-465C-8634-ED93EB5D9154}"/>
    <cellStyle name="Comma 3 6 4 5 2" xfId="37855" xr:uid="{0F0B3407-DA92-4880-BB9E-0C17D78E2B54}"/>
    <cellStyle name="Comma 3 6 4 6" xfId="25216" xr:uid="{213819E0-C0B8-4631-B2E6-F42E6A37043B}"/>
    <cellStyle name="Comma 3 6 5" xfId="3305" xr:uid="{CDC1013A-AE90-495B-A5AA-781F06BF15C2}"/>
    <cellStyle name="Comma 3 6 5 2" xfId="6802" xr:uid="{05D561A5-0894-4E9C-8693-937EA7C36758}"/>
    <cellStyle name="Comma 3 6 5 2 2" xfId="14167" xr:uid="{AB51D43D-960D-47F7-9C3A-A901CE171478}"/>
    <cellStyle name="Comma 3 6 5 2 2 2" xfId="46783" xr:uid="{0C2E2CE8-043C-4664-81FD-46DEC70DD4A7}"/>
    <cellStyle name="Comma 3 6 5 2 2 3" xfId="34156" xr:uid="{2A38907F-3A4D-4634-BBCF-56220CE6EE1C}"/>
    <cellStyle name="Comma 3 6 5 2 3" xfId="21527" xr:uid="{4D063441-9540-4A64-83F1-D112D1C36E8D}"/>
    <cellStyle name="Comma 3 6 5 2 3 2" xfId="40502" xr:uid="{79C9CD32-41D2-4A1F-8A84-D250531F3B97}"/>
    <cellStyle name="Comma 3 6 5 2 4" xfId="27863" xr:uid="{C6D0643C-CAA7-433E-BED6-14FE76D498D9}"/>
    <cellStyle name="Comma 3 6 5 3" xfId="10671" xr:uid="{5781AAE4-0CC0-45D3-9E7F-2355F7E96719}"/>
    <cellStyle name="Comma 3 6 5 3 2" xfId="43286" xr:uid="{9840934D-16BD-4F93-87C8-4BCF133F12F6}"/>
    <cellStyle name="Comma 3 6 5 3 3" xfId="30659" xr:uid="{0452EA76-58DF-4888-B3FC-15AB1DC0D90F}"/>
    <cellStyle name="Comma 3 6 5 4" xfId="18031" xr:uid="{12F9C099-8875-467C-A4BA-B6E65F9221DF}"/>
    <cellStyle name="Comma 3 6 5 4 2" xfId="37005" xr:uid="{840090E2-C183-4710-9A65-60375D0629BD}"/>
    <cellStyle name="Comma 3 6 5 5" xfId="24366" xr:uid="{051610AA-48FA-40FA-99B5-189EC0C39207}"/>
    <cellStyle name="Comma 3 6 6" xfId="5917" xr:uid="{9E3844F6-EF33-4C09-B80E-782CD98A269E}"/>
    <cellStyle name="Comma 3 6 6 2" xfId="13282" xr:uid="{A234C691-6AA4-40FE-A330-2A4A891FA902}"/>
    <cellStyle name="Comma 3 6 6 2 2" xfId="45898" xr:uid="{69575DE1-028D-43C6-9967-F58BFEB93680}"/>
    <cellStyle name="Comma 3 6 6 2 3" xfId="33271" xr:uid="{649930BF-2AD9-46F3-9075-01036D8CCE04}"/>
    <cellStyle name="Comma 3 6 6 3" xfId="20642" xr:uid="{C058A0DB-6DE1-4648-970E-90853C927E62}"/>
    <cellStyle name="Comma 3 6 6 3 2" xfId="39617" xr:uid="{53A47BF9-1A11-496C-89C1-B1846F575593}"/>
    <cellStyle name="Comma 3 6 6 4" xfId="26978" xr:uid="{456FD4CF-A0F1-47C6-BA51-24BD3A3DA9EC}"/>
    <cellStyle name="Comma 3 6 7" xfId="2365" xr:uid="{B73EE456-EF6E-42E5-86A4-2BBEB93B38A4}"/>
    <cellStyle name="Comma 3 6 7 2" xfId="9790" xr:uid="{C24D0261-7EB8-4E73-B350-353469E541B8}"/>
    <cellStyle name="Comma 3 6 7 2 2" xfId="42401" xr:uid="{E023D0BA-B021-4C28-A821-D2E647664372}"/>
    <cellStyle name="Comma 3 6 7 2 3" xfId="29774" xr:uid="{DCF1D222-3F82-452E-A4E5-A8648099C88A}"/>
    <cellStyle name="Comma 3 6 7 3" xfId="17150" xr:uid="{75CF3837-0E33-416D-A9D4-093C45294F78}"/>
    <cellStyle name="Comma 3 6 7 3 2" xfId="36088" xr:uid="{F7901AFC-53C4-44F8-9B28-0D857C34A03D}"/>
    <cellStyle name="Comma 3 6 7 4" xfId="23477" xr:uid="{638ADEBC-326B-4419-960A-A0EF59EB7671}"/>
    <cellStyle name="Comma 3 6 8" xfId="8397" xr:uid="{CA6E8CF3-D9FA-40AD-97FE-2C3744336A75}"/>
    <cellStyle name="Comma 3 6 8 2" xfId="15762" xr:uid="{EF481A06-7698-4A3F-9E30-9F105BD17BDA}"/>
    <cellStyle name="Comma 3 6 8 2 2" xfId="42096" xr:uid="{00D02B2E-767F-4082-BD1B-322E893AAFA4}"/>
    <cellStyle name="Comma 3 6 8 3" xfId="23122" xr:uid="{7A05F37C-B87F-45A9-9B9C-A7E05B0B6871}"/>
    <cellStyle name="Comma 3 6 8 4" xfId="29457" xr:uid="{9984FCA0-0A15-42C3-845B-5450FA638B75}"/>
    <cellStyle name="Comma 3 6 9" xfId="1742" xr:uid="{94C804FE-BA97-44A3-BE96-70D59BD35A7C}"/>
    <cellStyle name="Comma 3 6 9 2" xfId="9351" xr:uid="{C21BCBA5-6057-4CDB-822E-7A91B26B5E36}"/>
    <cellStyle name="Comma 3 6 9 2 2" xfId="42132" xr:uid="{F1DE0E72-9675-4E46-9310-22B01DA711B5}"/>
    <cellStyle name="Comma 3 6 9 3" xfId="16711" xr:uid="{9C2C74A2-CA2E-4944-B284-460CCAD02E27}"/>
    <cellStyle name="Comma 3 6 9 4" xfId="29497" xr:uid="{D9AFF1E5-EDD3-4F0F-85D1-570BBE17AB9F}"/>
    <cellStyle name="Comma 3 7" xfId="945" xr:uid="{412DE04B-9218-49AA-BC8B-87D934E78378}"/>
    <cellStyle name="Comma 3 7 10" xfId="16122" xr:uid="{3691256F-521B-41B9-BFC5-B79127393B6D}"/>
    <cellStyle name="Comma 3 7 11" xfId="23399" xr:uid="{E1A118A4-2948-4EAC-A5D9-112DD2C19126}"/>
    <cellStyle name="Comma 3 7 2" xfId="1271" xr:uid="{3348AE2F-88FE-497C-86FF-6A176CE010D3}"/>
    <cellStyle name="Comma 3 7 2 2" xfId="2940" xr:uid="{800A9C6E-34EF-4555-8FD4-6BB0E072F6FD}"/>
    <cellStyle name="Comma 3 7 2 2 2" xfId="4672" xr:uid="{85E6A906-6271-4235-96DE-D7EB4C230DF4}"/>
    <cellStyle name="Comma 3 7 2 2 2 2" xfId="8170" xr:uid="{2DF71A9C-904A-4481-8150-2BF2C5D8EAC3}"/>
    <cellStyle name="Comma 3 7 2 2 2 2 2" xfId="15535" xr:uid="{6FECC543-57E5-4D88-A750-E9D531665E0E}"/>
    <cellStyle name="Comma 3 7 2 2 2 2 2 2" xfId="48151" xr:uid="{C60FB46F-72F3-4A36-986E-1196BA56C7A8}"/>
    <cellStyle name="Comma 3 7 2 2 2 2 2 3" xfId="35524" xr:uid="{008E65C0-8805-4F2A-B467-734E85C8B25C}"/>
    <cellStyle name="Comma 3 7 2 2 2 2 3" xfId="22895" xr:uid="{CDF69645-67FB-4AC9-9B40-005CEA1AACF7}"/>
    <cellStyle name="Comma 3 7 2 2 2 2 3 2" xfId="41870" xr:uid="{790E6D44-AD3C-48D8-8F2E-BB3FEF7D6BE6}"/>
    <cellStyle name="Comma 3 7 2 2 2 2 4" xfId="29231" xr:uid="{598FB297-57ED-455A-A73A-7A8310273E78}"/>
    <cellStyle name="Comma 3 7 2 2 2 3" xfId="5552" xr:uid="{9A36B998-C1F0-4EC6-9418-AF4D8A07454F}"/>
    <cellStyle name="Comma 3 7 2 2 2 3 2" xfId="12917" xr:uid="{6D20BBC0-6939-47B4-814F-9DBD882953FE}"/>
    <cellStyle name="Comma 3 7 2 2 2 3 2 2" xfId="45533" xr:uid="{ED47D0A9-431D-4DD8-B03D-E07A0B7E3393}"/>
    <cellStyle name="Comma 3 7 2 2 2 3 2 3" xfId="32906" xr:uid="{F72FA740-3F0A-4D4E-B30D-7A58C5D2A5CF}"/>
    <cellStyle name="Comma 3 7 2 2 2 3 3" xfId="20277" xr:uid="{100A7F80-A5BB-4FB8-93F3-D07F8CDFBB27}"/>
    <cellStyle name="Comma 3 7 2 2 2 3 3 2" xfId="39252" xr:uid="{458C1919-211F-4E28-A7FC-9E44963677EF}"/>
    <cellStyle name="Comma 3 7 2 2 2 3 4" xfId="26613" xr:uid="{E05BAE28-CE12-4206-BB41-F34D3181F66F}"/>
    <cellStyle name="Comma 3 7 2 2 2 4" xfId="12038" xr:uid="{851646C2-648A-4246-B427-C617BB7FA3E5}"/>
    <cellStyle name="Comma 3 7 2 2 2 4 2" xfId="44654" xr:uid="{BC716212-48BB-4396-AA41-13383CF551AF}"/>
    <cellStyle name="Comma 3 7 2 2 2 4 3" xfId="32027" xr:uid="{9715FA69-6346-4818-8944-F027A31666DB}"/>
    <cellStyle name="Comma 3 7 2 2 2 5" xfId="19398" xr:uid="{35D2C563-8EE7-4684-AD54-4BF6BA20A872}"/>
    <cellStyle name="Comma 3 7 2 2 2 5 2" xfId="38373" xr:uid="{93F732B0-DD60-444E-8DA5-5E539D9ED69C}"/>
    <cellStyle name="Comma 3 7 2 2 2 6" xfId="25734" xr:uid="{05496D83-B6A4-474F-ACBB-9878BA94A7A8}"/>
    <cellStyle name="Comma 3 7 2 2 3" xfId="3817" xr:uid="{3F793019-B15A-40E5-A325-C7620039DDF6}"/>
    <cellStyle name="Comma 3 7 2 2 3 2" xfId="7314" xr:uid="{F4142C22-0D24-406A-8157-B94E423FB27D}"/>
    <cellStyle name="Comma 3 7 2 2 3 2 2" xfId="14679" xr:uid="{67C69CBF-D2CE-43F0-ADD0-13430988E15E}"/>
    <cellStyle name="Comma 3 7 2 2 3 2 2 2" xfId="47295" xr:uid="{BF0F08CE-BB0E-4E69-9655-41220D9CE48E}"/>
    <cellStyle name="Comma 3 7 2 2 3 2 2 3" xfId="34668" xr:uid="{AE3FB271-D817-4E78-976E-410C29507E00}"/>
    <cellStyle name="Comma 3 7 2 2 3 2 3" xfId="22039" xr:uid="{A843C02B-ACD9-487D-B8F7-005C99DCFB1A}"/>
    <cellStyle name="Comma 3 7 2 2 3 2 3 2" xfId="41014" xr:uid="{27AD7A14-52CC-47A9-BC2B-ABDB4138BCE0}"/>
    <cellStyle name="Comma 3 7 2 2 3 2 4" xfId="28375" xr:uid="{108946A8-F16B-4E4C-B705-FC52D1FA09CF}"/>
    <cellStyle name="Comma 3 7 2 2 3 3" xfId="11183" xr:uid="{54349A09-2778-4D7F-A698-EC49E612AC3E}"/>
    <cellStyle name="Comma 3 7 2 2 3 3 2" xfId="43798" xr:uid="{7A3A3BE5-4602-47B2-B39F-45B9BDDCA4E3}"/>
    <cellStyle name="Comma 3 7 2 2 3 3 3" xfId="31171" xr:uid="{42A4520D-37E8-4962-8C6D-E9B2E6946463}"/>
    <cellStyle name="Comma 3 7 2 2 3 4" xfId="18543" xr:uid="{45238A29-ED75-404F-A86D-E844AC202E2E}"/>
    <cellStyle name="Comma 3 7 2 2 3 4 2" xfId="37517" xr:uid="{67F7BB99-BD27-40EE-A739-84C168CC5BBB}"/>
    <cellStyle name="Comma 3 7 2 2 3 5" xfId="24878" xr:uid="{CADE0013-AE09-4EE4-A325-1F16C5010E26}"/>
    <cellStyle name="Comma 3 7 2 2 4" xfId="6437" xr:uid="{69FC8259-4F76-4971-8183-82621C6195CC}"/>
    <cellStyle name="Comma 3 7 2 2 4 2" xfId="13802" xr:uid="{F7E89A75-0668-4F62-8574-41896EE1DC53}"/>
    <cellStyle name="Comma 3 7 2 2 4 2 2" xfId="46418" xr:uid="{BF1AF7B2-8DFF-4205-BEF6-F7710BAD7762}"/>
    <cellStyle name="Comma 3 7 2 2 4 2 3" xfId="33791" xr:uid="{89A92EC4-6AB5-4911-814D-E9C2DCC10B42}"/>
    <cellStyle name="Comma 3 7 2 2 4 3" xfId="21162" xr:uid="{00A95A60-6ACE-4EF3-9210-38D1F77122FA}"/>
    <cellStyle name="Comma 3 7 2 2 4 3 2" xfId="40137" xr:uid="{B0F1EDEB-D39F-4707-AC84-631D36F4A2B8}"/>
    <cellStyle name="Comma 3 7 2 2 4 4" xfId="27498" xr:uid="{7CD2BDD4-E02B-4A2C-BF3D-AAD568CC80E8}"/>
    <cellStyle name="Comma 3 7 2 2 5" xfId="10308" xr:uid="{70727733-2CC0-430F-9ACB-F1635FE6C066}"/>
    <cellStyle name="Comma 3 7 2 2 5 2" xfId="42921" xr:uid="{21F7A1C9-C89E-4053-A42F-F14BF7AB9CF5}"/>
    <cellStyle name="Comma 3 7 2 2 5 3" xfId="30294" xr:uid="{F599006A-3A45-484B-A0FA-23FC69C4797A}"/>
    <cellStyle name="Comma 3 7 2 2 6" xfId="17668" xr:uid="{1925C743-1538-4DEC-9709-53634785962A}"/>
    <cellStyle name="Comma 3 7 2 2 6 2" xfId="36640" xr:uid="{2D45852A-0605-4F99-BCF9-C7E828872D47}"/>
    <cellStyle name="Comma 3 7 2 2 7" xfId="24001" xr:uid="{0498C11B-151B-4D1A-8B1D-DE4DC96DEDA3}"/>
    <cellStyle name="Comma 3 7 2 3" xfId="4232" xr:uid="{6FA94EA0-5A18-4090-A8DC-975591C6487C}"/>
    <cellStyle name="Comma 3 7 2 3 2" xfId="7729" xr:uid="{A8C0346E-4B25-428E-84E9-873A5374F9FB}"/>
    <cellStyle name="Comma 3 7 2 3 2 2" xfId="15094" xr:uid="{00B338C8-525F-433F-A335-5B50CBE9D311}"/>
    <cellStyle name="Comma 3 7 2 3 2 2 2" xfId="47710" xr:uid="{9F4803D0-040E-4900-8B71-C9065E4C7F10}"/>
    <cellStyle name="Comma 3 7 2 3 2 2 3" xfId="35083" xr:uid="{B31FE8E4-F6F0-413E-A8FC-579565D4F92A}"/>
    <cellStyle name="Comma 3 7 2 3 2 3" xfId="22454" xr:uid="{5B617656-FE21-4E58-8F64-D266499DE151}"/>
    <cellStyle name="Comma 3 7 2 3 2 3 2" xfId="41429" xr:uid="{3805FB24-7CE2-4FE7-8273-184976F1A272}"/>
    <cellStyle name="Comma 3 7 2 3 2 4" xfId="28790" xr:uid="{1FFAFF23-5F69-4DB4-8A20-FE28C1F02A55}"/>
    <cellStyle name="Comma 3 7 2 3 3" xfId="5110" xr:uid="{D5BCFD3C-F185-4C4A-ABEB-79FC439893C5}"/>
    <cellStyle name="Comma 3 7 2 3 3 2" xfId="12475" xr:uid="{157FEFAF-8924-454B-98A2-D64BAA100D5D}"/>
    <cellStyle name="Comma 3 7 2 3 3 2 2" xfId="45091" xr:uid="{F8CAC9EC-2C09-4511-AC0B-A8E485F80209}"/>
    <cellStyle name="Comma 3 7 2 3 3 2 3" xfId="32464" xr:uid="{B831B787-D1C5-4C4C-A2A2-A8E4449A3C0B}"/>
    <cellStyle name="Comma 3 7 2 3 3 3" xfId="19835" xr:uid="{8BEE31F1-0450-496A-A410-D43BBE414692}"/>
    <cellStyle name="Comma 3 7 2 3 3 3 2" xfId="38810" xr:uid="{F2922B06-3205-4738-B121-A7F3F6766524}"/>
    <cellStyle name="Comma 3 7 2 3 3 4" xfId="26171" xr:uid="{3FCDF876-A850-4AA1-80BA-EF62A1FBB9A9}"/>
    <cellStyle name="Comma 3 7 2 3 4" xfId="11598" xr:uid="{B762B088-F06D-4F1F-A207-D879987E40A7}"/>
    <cellStyle name="Comma 3 7 2 3 4 2" xfId="44213" xr:uid="{CB25447C-061A-46CD-89B5-992744A34AD6}"/>
    <cellStyle name="Comma 3 7 2 3 4 3" xfId="31586" xr:uid="{C84A6284-4ED8-4E7A-9B49-B9D18458B980}"/>
    <cellStyle name="Comma 3 7 2 3 5" xfId="18958" xr:uid="{78E3E4BE-E480-461C-A1DE-67C0CA804505}"/>
    <cellStyle name="Comma 3 7 2 3 5 2" xfId="37932" xr:uid="{CB0F603E-765F-41FF-9200-81AB5913E3CD}"/>
    <cellStyle name="Comma 3 7 2 3 6" xfId="25293" xr:uid="{C322C757-8DD7-46BA-B43C-7D783464495E}"/>
    <cellStyle name="Comma 3 7 2 4" xfId="3382" xr:uid="{5BA6A601-3206-45DF-BD04-9F20BAC435BB}"/>
    <cellStyle name="Comma 3 7 2 4 2" xfId="6879" xr:uid="{0E2C50D2-67BC-45BD-9246-6D03B54452C3}"/>
    <cellStyle name="Comma 3 7 2 4 2 2" xfId="14244" xr:uid="{1576887F-AA1A-4A20-9992-969907C1DB9C}"/>
    <cellStyle name="Comma 3 7 2 4 2 2 2" xfId="46860" xr:uid="{117F00FF-FA17-41AA-BFD1-14D7C42FB00C}"/>
    <cellStyle name="Comma 3 7 2 4 2 2 3" xfId="34233" xr:uid="{C7E64411-8F4B-4193-9508-571DF35F3B63}"/>
    <cellStyle name="Comma 3 7 2 4 2 3" xfId="21604" xr:uid="{C9533BD0-101B-47FE-94A9-E2D66FEC2488}"/>
    <cellStyle name="Comma 3 7 2 4 2 3 2" xfId="40579" xr:uid="{4F8342A1-B4F2-4C42-9E62-D18A54497E9B}"/>
    <cellStyle name="Comma 3 7 2 4 2 4" xfId="27940" xr:uid="{34E1C6E8-0DBA-43AF-9C39-1BA4382F948C}"/>
    <cellStyle name="Comma 3 7 2 4 3" xfId="10748" xr:uid="{7806C8B8-8F76-476B-9116-7304BA912718}"/>
    <cellStyle name="Comma 3 7 2 4 3 2" xfId="43363" xr:uid="{FC2B9BFB-BEE7-4D3D-904C-0232CAE81FA3}"/>
    <cellStyle name="Comma 3 7 2 4 3 3" xfId="30736" xr:uid="{857C07AC-0E53-4330-9E37-D69C9DFC4354}"/>
    <cellStyle name="Comma 3 7 2 4 4" xfId="18108" xr:uid="{85690E3A-4ADC-4DA7-A1FF-7CDC8117006D}"/>
    <cellStyle name="Comma 3 7 2 4 4 2" xfId="37082" xr:uid="{F46EE377-7446-453B-86BB-C9342F65ED94}"/>
    <cellStyle name="Comma 3 7 2 4 5" xfId="24443" xr:uid="{D66FC470-20AD-4597-84A8-13A7857F315A}"/>
    <cellStyle name="Comma 3 7 2 5" xfId="5995" xr:uid="{6DF6867E-F33B-44BF-9C3E-3F67F6FCA9B9}"/>
    <cellStyle name="Comma 3 7 2 5 2" xfId="13360" xr:uid="{3477D034-1AFE-4C6A-9BB0-176A00E50514}"/>
    <cellStyle name="Comma 3 7 2 5 2 2" xfId="45976" xr:uid="{9571D08B-E735-4F01-8DF1-140E7D7CB551}"/>
    <cellStyle name="Comma 3 7 2 5 2 3" xfId="33349" xr:uid="{A0265B40-721A-42DD-9D06-4D04E47A1D8C}"/>
    <cellStyle name="Comma 3 7 2 5 3" xfId="20720" xr:uid="{18EFAFED-FB83-416F-AD75-16A573D542B5}"/>
    <cellStyle name="Comma 3 7 2 5 3 2" xfId="39695" xr:uid="{665F6993-C1F4-449A-BEE2-73FE01CEAD09}"/>
    <cellStyle name="Comma 3 7 2 5 4" xfId="27056" xr:uid="{61A0DD85-9F18-4097-80AD-3C84F6B9E80A}"/>
    <cellStyle name="Comma 3 7 2 6" xfId="2443" xr:uid="{3B46F2A3-054A-4DB7-8EEC-D5C3CE11F881}"/>
    <cellStyle name="Comma 3 7 2 6 2" xfId="9868" xr:uid="{ABD5C0CB-CB0C-4582-B00D-B0B42F0C7B09}"/>
    <cellStyle name="Comma 3 7 2 6 2 2" xfId="42479" xr:uid="{E0AD00BA-D3A7-4F36-959A-2CC653C6CAC4}"/>
    <cellStyle name="Comma 3 7 2 6 3" xfId="17228" xr:uid="{EE453FC7-8716-4028-9E01-6E35F5A68A69}"/>
    <cellStyle name="Comma 3 7 2 6 4" xfId="29852" xr:uid="{C4F4F0C3-3962-43C7-B4F1-AADFA4941196}"/>
    <cellStyle name="Comma 3 7 2 7" xfId="9067" xr:uid="{652AD757-BD97-4163-B16A-CA8AFD8C7894}"/>
    <cellStyle name="Comma 3 7 2 7 2" xfId="36166" xr:uid="{6A31F2BE-748D-4252-90C7-5A31ABE97358}"/>
    <cellStyle name="Comma 3 7 2 8" xfId="16427" xr:uid="{38A536CA-950E-4505-A6C9-58AEBD17C8EE}"/>
    <cellStyle name="Comma 3 7 2 9" xfId="23555" xr:uid="{820F19ED-1B6D-445C-BC6E-21B5B415FE10}"/>
    <cellStyle name="Comma 3 7 3" xfId="2786" xr:uid="{6DA6D0F3-5969-4473-A774-DCF9CB245913}"/>
    <cellStyle name="Comma 3 7 3 2" xfId="4520" xr:uid="{DBEDFC56-C53B-4F33-9C0A-C9464E15BD73}"/>
    <cellStyle name="Comma 3 7 3 2 2" xfId="8018" xr:uid="{EAA2DF74-E886-4839-AA7D-297EE365FC32}"/>
    <cellStyle name="Comma 3 7 3 2 2 2" xfId="15383" xr:uid="{3D1F296F-66EF-451F-9A66-3005ADC00BFC}"/>
    <cellStyle name="Comma 3 7 3 2 2 2 2" xfId="47999" xr:uid="{E871B6B4-47FB-4538-AF53-7E33B90845E3}"/>
    <cellStyle name="Comma 3 7 3 2 2 2 3" xfId="35372" xr:uid="{9288FA66-4198-40A0-B724-AFAE7A9BE0F5}"/>
    <cellStyle name="Comma 3 7 3 2 2 3" xfId="22743" xr:uid="{379D6C6D-5FA9-4C51-A1C7-B2D7FBA599AF}"/>
    <cellStyle name="Comma 3 7 3 2 2 3 2" xfId="41718" xr:uid="{2F14E139-01F0-4828-B8FF-F2824C4F8C1A}"/>
    <cellStyle name="Comma 3 7 3 2 2 4" xfId="29079" xr:uid="{BF73AD5B-2FB0-4BDB-A273-6878241DD136}"/>
    <cellStyle name="Comma 3 7 3 2 3" xfId="5400" xr:uid="{F54C366C-E253-477C-9730-B5B9B5330F57}"/>
    <cellStyle name="Comma 3 7 3 2 3 2" xfId="12765" xr:uid="{A42C38CC-8F2C-45B2-9ED7-04F2571E5AC3}"/>
    <cellStyle name="Comma 3 7 3 2 3 2 2" xfId="45381" xr:uid="{73FC9E59-AF2C-41F5-BE94-75E46107F16D}"/>
    <cellStyle name="Comma 3 7 3 2 3 2 3" xfId="32754" xr:uid="{EB3CC82B-4768-4B13-9B37-5B33A811CDFA}"/>
    <cellStyle name="Comma 3 7 3 2 3 3" xfId="20125" xr:uid="{8B677B57-A860-4E8A-96D0-56BCF43F8022}"/>
    <cellStyle name="Comma 3 7 3 2 3 3 2" xfId="39100" xr:uid="{C4CAF750-8F9E-491B-B273-34002A8373B2}"/>
    <cellStyle name="Comma 3 7 3 2 3 4" xfId="26461" xr:uid="{8A6033C7-9D29-43A9-B3FF-80CEDF0D17CA}"/>
    <cellStyle name="Comma 3 7 3 2 4" xfId="11886" xr:uid="{8B70B11C-B52B-4D82-B0D0-7F30CFDD46EC}"/>
    <cellStyle name="Comma 3 7 3 2 4 2" xfId="44502" xr:uid="{64C23BB3-A9B5-46B9-B04D-E407673E381D}"/>
    <cellStyle name="Comma 3 7 3 2 4 3" xfId="31875" xr:uid="{6EB07F2B-4443-4158-854D-3E018F749A3D}"/>
    <cellStyle name="Comma 3 7 3 2 5" xfId="19246" xr:uid="{D07369CD-274E-42CC-920A-2A43E09A7C94}"/>
    <cellStyle name="Comma 3 7 3 2 5 2" xfId="38221" xr:uid="{58321FD6-0C56-437B-B467-7188497ED064}"/>
    <cellStyle name="Comma 3 7 3 2 6" xfId="25582" xr:uid="{0417CD85-C4BB-417D-B309-F5E4361CE10C}"/>
    <cellStyle name="Comma 3 7 3 3" xfId="3666" xr:uid="{21252C48-159F-41B9-ADCD-B37959E7C312}"/>
    <cellStyle name="Comma 3 7 3 3 2" xfId="7163" xr:uid="{8A710E6C-8D03-49DA-B339-4BAFB6903D4D}"/>
    <cellStyle name="Comma 3 7 3 3 2 2" xfId="14528" xr:uid="{18B0BA6D-5C05-4DD1-BF2B-7CE64845BCAE}"/>
    <cellStyle name="Comma 3 7 3 3 2 2 2" xfId="47144" xr:uid="{0246850F-1879-4BC1-858B-057D7416489C}"/>
    <cellStyle name="Comma 3 7 3 3 2 2 3" xfId="34517" xr:uid="{16C041B5-F7A7-4245-82EE-3125763BB51A}"/>
    <cellStyle name="Comma 3 7 3 3 2 3" xfId="21888" xr:uid="{D23B86DF-ECE0-48D8-B2F3-4007EFEE86CE}"/>
    <cellStyle name="Comma 3 7 3 3 2 3 2" xfId="40863" xr:uid="{9B45DE81-785B-49A8-A7CC-B42DE1434E37}"/>
    <cellStyle name="Comma 3 7 3 3 2 4" xfId="28224" xr:uid="{9379173C-1603-4EEF-8BFC-1F0609ADEEB3}"/>
    <cellStyle name="Comma 3 7 3 3 3" xfId="11032" xr:uid="{ACF44290-F715-4E88-9A00-6C0535441549}"/>
    <cellStyle name="Comma 3 7 3 3 3 2" xfId="43647" xr:uid="{7E8F7241-531C-4D8B-853A-28B66D42B435}"/>
    <cellStyle name="Comma 3 7 3 3 3 3" xfId="31020" xr:uid="{AEE0F97A-0A25-4316-BADC-BA5A2DDF5B19}"/>
    <cellStyle name="Comma 3 7 3 3 4" xfId="18392" xr:uid="{18789F96-7BFB-4A03-ADB5-6E5602659B35}"/>
    <cellStyle name="Comma 3 7 3 3 4 2" xfId="37366" xr:uid="{9B50DD83-290F-413C-9C5D-3245551E906F}"/>
    <cellStyle name="Comma 3 7 3 3 5" xfId="24727" xr:uid="{A256B1F0-C3C2-48D2-9AF2-CE9D3BBF51AB}"/>
    <cellStyle name="Comma 3 7 3 4" xfId="6285" xr:uid="{0026B450-3415-4170-AD5F-08A542456F67}"/>
    <cellStyle name="Comma 3 7 3 4 2" xfId="13650" xr:uid="{B7C7A1B5-ACE7-4171-B87F-DF3B4B0DA1E3}"/>
    <cellStyle name="Comma 3 7 3 4 2 2" xfId="46266" xr:uid="{929437D0-E527-4279-9B70-406B01D1662D}"/>
    <cellStyle name="Comma 3 7 3 4 2 3" xfId="33639" xr:uid="{855B9106-7A67-4BD7-811D-0071B17AB5AA}"/>
    <cellStyle name="Comma 3 7 3 4 3" xfId="21010" xr:uid="{DDE9A6E4-A1E4-49BF-8F64-A4B85A5C0331}"/>
    <cellStyle name="Comma 3 7 3 4 3 2" xfId="39985" xr:uid="{C5B39AAC-E869-45D7-A174-6DE911FF7C9B}"/>
    <cellStyle name="Comma 3 7 3 4 4" xfId="27346" xr:uid="{22D5DA7A-0F41-494D-8727-82DF5C3C7616}"/>
    <cellStyle name="Comma 3 7 3 5" xfId="10156" xr:uid="{6CE60E9D-8272-4CDA-A9B7-6D65461CC79F}"/>
    <cellStyle name="Comma 3 7 3 5 2" xfId="42769" xr:uid="{F9C36B6B-6598-4F86-963B-0A46BBE846BA}"/>
    <cellStyle name="Comma 3 7 3 5 3" xfId="30142" xr:uid="{2CCA6474-9824-4A91-9D72-E41E0F8AC6E6}"/>
    <cellStyle name="Comma 3 7 3 6" xfId="17516" xr:uid="{1EF2724D-2A8D-4C59-A397-1335BE3A5875}"/>
    <cellStyle name="Comma 3 7 3 6 2" xfId="36488" xr:uid="{0621FDAF-B980-4C5B-8150-B8B7A6F0DF88}"/>
    <cellStyle name="Comma 3 7 3 7" xfId="23849" xr:uid="{03CF63E8-3C1F-4CE9-8540-2F05DBD5DBD5}"/>
    <cellStyle name="Comma 3 7 4" xfId="4081" xr:uid="{38FBDA69-3064-426D-BAAC-0BB26E5C741A}"/>
    <cellStyle name="Comma 3 7 4 2" xfId="7578" xr:uid="{8F71C004-DA10-473A-B8E9-CC3958222769}"/>
    <cellStyle name="Comma 3 7 4 2 2" xfId="14943" xr:uid="{086468BC-EDE4-47FF-8EEE-98D4DB683B66}"/>
    <cellStyle name="Comma 3 7 4 2 2 2" xfId="47559" xr:uid="{22203FBA-B816-436E-88C7-B45749B85675}"/>
    <cellStyle name="Comma 3 7 4 2 2 3" xfId="34932" xr:uid="{F23A1D35-4851-4251-B2EA-7447A6B1EC9B}"/>
    <cellStyle name="Comma 3 7 4 2 3" xfId="22303" xr:uid="{E5C4DD9C-E052-4555-8BA7-429CF6DF597B}"/>
    <cellStyle name="Comma 3 7 4 2 3 2" xfId="41278" xr:uid="{8616D63D-08B4-4C1D-A41D-29822341A3AD}"/>
    <cellStyle name="Comma 3 7 4 2 4" xfId="28639" xr:uid="{148BF4A2-8879-4C07-810A-1B20776C4BA6}"/>
    <cellStyle name="Comma 3 7 4 3" xfId="4956" xr:uid="{15BE3736-90E3-4334-A83C-E4BFCC14A943}"/>
    <cellStyle name="Comma 3 7 4 3 2" xfId="12321" xr:uid="{A3EB8EEF-8C28-4759-86B0-95CF68938925}"/>
    <cellStyle name="Comma 3 7 4 3 2 2" xfId="44937" xr:uid="{426435A5-DAF1-49D4-AB3C-9A33CB0BC909}"/>
    <cellStyle name="Comma 3 7 4 3 2 3" xfId="32310" xr:uid="{170A1428-C426-4F6F-84B1-57D0E20D5D50}"/>
    <cellStyle name="Comma 3 7 4 3 3" xfId="19681" xr:uid="{2CC56893-F9CD-48D4-8ABD-0E3491EDFBA7}"/>
    <cellStyle name="Comma 3 7 4 3 3 2" xfId="38656" xr:uid="{FD11D0D6-7230-41F2-9CE6-D0D042E6D7D4}"/>
    <cellStyle name="Comma 3 7 4 3 4" xfId="26017" xr:uid="{BD8D8ED8-A42A-4227-842A-6CAA42524391}"/>
    <cellStyle name="Comma 3 7 4 4" xfId="11447" xr:uid="{A1E7948D-49E9-41C0-9804-F787A2CCF46C}"/>
    <cellStyle name="Comma 3 7 4 4 2" xfId="44062" xr:uid="{07F7A81D-55AA-44B1-B446-45FB7E436322}"/>
    <cellStyle name="Comma 3 7 4 4 3" xfId="31435" xr:uid="{C6A59556-E2D2-4D3D-A28C-36E96ECD4177}"/>
    <cellStyle name="Comma 3 7 4 5" xfId="18807" xr:uid="{5CBAFB78-477A-45EB-A745-410A9E0A6459}"/>
    <cellStyle name="Comma 3 7 4 5 2" xfId="37781" xr:uid="{1F3A0B7B-F36E-4E35-B926-DDE40AADBE71}"/>
    <cellStyle name="Comma 3 7 4 6" xfId="25142" xr:uid="{8F15C019-E2FC-430E-83AD-A198AD6AC747}"/>
    <cellStyle name="Comma 3 7 5" xfId="3231" xr:uid="{C61E66CE-649D-47E5-A82C-8CC30C63C955}"/>
    <cellStyle name="Comma 3 7 5 2" xfId="6728" xr:uid="{D30F2455-59EA-4118-94FA-2734A30F2F91}"/>
    <cellStyle name="Comma 3 7 5 2 2" xfId="14093" xr:uid="{94D3780D-BB3C-4C89-B835-9985D46CE274}"/>
    <cellStyle name="Comma 3 7 5 2 2 2" xfId="46709" xr:uid="{9571A116-C20E-4843-9CE0-C51841BB0B9A}"/>
    <cellStyle name="Comma 3 7 5 2 2 3" xfId="34082" xr:uid="{2BF2042F-B2F0-4327-AD6C-3709233A84C9}"/>
    <cellStyle name="Comma 3 7 5 2 3" xfId="21453" xr:uid="{1989BB84-C526-4650-B538-45C9C5CC9D8F}"/>
    <cellStyle name="Comma 3 7 5 2 3 2" xfId="40428" xr:uid="{E9A35F98-51C9-403A-A4AA-A78FBB9DFDD4}"/>
    <cellStyle name="Comma 3 7 5 2 4" xfId="27789" xr:uid="{14301ECF-458E-46AA-AF1C-DA964776D552}"/>
    <cellStyle name="Comma 3 7 5 3" xfId="10597" xr:uid="{8EEE5041-D11C-4274-91EA-3BBAA18DD433}"/>
    <cellStyle name="Comma 3 7 5 3 2" xfId="43212" xr:uid="{F39D6104-3C49-4B1F-8790-C76770D279A9}"/>
    <cellStyle name="Comma 3 7 5 3 3" xfId="30585" xr:uid="{68ECDEDF-2639-4B1C-9288-78835C5A23B1}"/>
    <cellStyle name="Comma 3 7 5 4" xfId="17957" xr:uid="{87C88009-DC4D-4374-9FB5-CBF42069D2FD}"/>
    <cellStyle name="Comma 3 7 5 4 2" xfId="36931" xr:uid="{E8E155A8-4EB2-4442-8C09-419B5768B5BB}"/>
    <cellStyle name="Comma 3 7 5 5" xfId="24292" xr:uid="{23AD8CF8-3AA5-4277-96C8-7ED25B6AB15F}"/>
    <cellStyle name="Comma 3 7 6" xfId="5841" xr:uid="{AAA3C40A-4DAC-4E2B-8538-603472F54413}"/>
    <cellStyle name="Comma 3 7 6 2" xfId="13206" xr:uid="{4D0A2C3A-182A-4E1E-994F-45C2E5E828A1}"/>
    <cellStyle name="Comma 3 7 6 2 2" xfId="45822" xr:uid="{CD6D612E-5C75-4F0C-A79B-538B1CBBBEAD}"/>
    <cellStyle name="Comma 3 7 6 2 3" xfId="33195" xr:uid="{125E23C0-E7E9-41DF-B052-51DBABFE7E11}"/>
    <cellStyle name="Comma 3 7 6 3" xfId="20566" xr:uid="{4BEA9329-E833-47F1-B377-BD5891A1FE8C}"/>
    <cellStyle name="Comma 3 7 6 3 2" xfId="39541" xr:uid="{3A5214E1-0AA3-4B24-B06D-89D6C19EC578}"/>
    <cellStyle name="Comma 3 7 6 4" xfId="26902" xr:uid="{B6614540-EC2C-4E95-930B-27503C3B164C}"/>
    <cellStyle name="Comma 3 7 7" xfId="2204" xr:uid="{17E05A30-4276-46DA-9251-BBD6083DF5BD}"/>
    <cellStyle name="Comma 3 7 7 2" xfId="9714" xr:uid="{8818283B-F069-4D60-9F45-9E52435F82FF}"/>
    <cellStyle name="Comma 3 7 7 2 2" xfId="42325" xr:uid="{02C9737F-BBCC-4577-985D-790D5D27AC04}"/>
    <cellStyle name="Comma 3 7 7 3" xfId="17074" xr:uid="{1FBFF1E8-D25D-4FC2-897F-9923B6C781B8}"/>
    <cellStyle name="Comma 3 7 7 4" xfId="29698" xr:uid="{9B1B6B7F-39F7-4FDE-A1E9-A4C20B026AC9}"/>
    <cellStyle name="Comma 3 7 8" xfId="1891" xr:uid="{0773A8D2-7BE4-4442-BF80-4EF015FE0D38}"/>
    <cellStyle name="Comma 3 7 8 2" xfId="9429" xr:uid="{5B5B4C88-3CF6-4E1F-81B9-351C650E928D}"/>
    <cellStyle name="Comma 3 7 8 3" xfId="16789" xr:uid="{0A23439A-571C-45AF-9C81-A6E29A4BF19F}"/>
    <cellStyle name="Comma 3 7 8 4" xfId="35967" xr:uid="{BA6D413E-4E89-4C41-99C3-AFCB9254B801}"/>
    <cellStyle name="Comma 3 7 9" xfId="8762" xr:uid="{C76E5C1F-CCCA-48B7-A2F9-0A7D60BCB3BB}"/>
    <cellStyle name="Comma 3 8" xfId="949" xr:uid="{ABFF6E80-6243-453C-AB57-8B984F76F23E}"/>
    <cellStyle name="Comma 3 8 10" xfId="16126" xr:uid="{E6A99F1C-0C9B-48DB-AB1C-54A9D3701F61}"/>
    <cellStyle name="Comma 3 8 11" xfId="23552" xr:uid="{05902E1A-D4DE-42FC-9A8D-6B1E50557ABC}"/>
    <cellStyle name="Comma 3 8 2" xfId="1275" xr:uid="{FAB9EB39-67E2-413C-8F5F-709E048AA576}"/>
    <cellStyle name="Comma 3 8 2 2" xfId="3092" xr:uid="{0B6C6384-3B73-493B-9493-60873FD267DF}"/>
    <cellStyle name="Comma 3 8 2 2 2" xfId="4824" xr:uid="{37C82FE1-AD5E-40E4-94F8-A7ED1E7785F9}"/>
    <cellStyle name="Comma 3 8 2 2 2 2" xfId="8322" xr:uid="{37EAF5B0-E690-4EB2-9078-BC983E278EE3}"/>
    <cellStyle name="Comma 3 8 2 2 2 2 2" xfId="15687" xr:uid="{373B3F19-C7F2-4A75-AB7A-A696AED6A47A}"/>
    <cellStyle name="Comma 3 8 2 2 2 2 2 2" xfId="48303" xr:uid="{1F868F54-E26C-401D-AC92-01D110DE5CAB}"/>
    <cellStyle name="Comma 3 8 2 2 2 2 2 3" xfId="35676" xr:uid="{ACDA4B1B-CAC4-42A5-B31A-D29D488AAAB2}"/>
    <cellStyle name="Comma 3 8 2 2 2 2 3" xfId="23047" xr:uid="{A5A6D2B0-7A29-4684-B87B-D5B3B20DD768}"/>
    <cellStyle name="Comma 3 8 2 2 2 2 3 2" xfId="42022" xr:uid="{56087EA2-7C6B-44D8-86AF-4A95FE152991}"/>
    <cellStyle name="Comma 3 8 2 2 2 2 4" xfId="29383" xr:uid="{5F7FEAA4-77AE-439D-9249-F501869CBF16}"/>
    <cellStyle name="Comma 3 8 2 2 2 3" xfId="5704" xr:uid="{91EE170F-5C0B-42D9-BFD8-5738BDEF73DA}"/>
    <cellStyle name="Comma 3 8 2 2 2 3 2" xfId="13069" xr:uid="{C7DC9E13-2F41-436A-AF8D-95BE37B5F79E}"/>
    <cellStyle name="Comma 3 8 2 2 2 3 2 2" xfId="45685" xr:uid="{6F1D1199-D3CD-4E2B-A67F-864EB773886B}"/>
    <cellStyle name="Comma 3 8 2 2 2 3 2 3" xfId="33058" xr:uid="{27D3CA36-DE5B-41DB-8DB5-2739505E3565}"/>
    <cellStyle name="Comma 3 8 2 2 2 3 3" xfId="20429" xr:uid="{807BCFB8-D01B-41C2-AEAF-168A34EA27EE}"/>
    <cellStyle name="Comma 3 8 2 2 2 3 3 2" xfId="39404" xr:uid="{EC0C97CE-F603-4822-B6E4-32CA824BCC94}"/>
    <cellStyle name="Comma 3 8 2 2 2 3 4" xfId="26765" xr:uid="{39B2FF1F-A301-4929-A092-F3C8826B4E20}"/>
    <cellStyle name="Comma 3 8 2 2 2 4" xfId="12190" xr:uid="{8FAC14FD-EACA-473A-BA97-32BB45C0F836}"/>
    <cellStyle name="Comma 3 8 2 2 2 4 2" xfId="44806" xr:uid="{1726901C-7000-4AC9-9137-1AF89C4323BF}"/>
    <cellStyle name="Comma 3 8 2 2 2 4 3" xfId="32179" xr:uid="{ACC82B4B-8643-40FE-BD95-4062D2C78C30}"/>
    <cellStyle name="Comma 3 8 2 2 2 5" xfId="19550" xr:uid="{C6DFFDE9-B23B-4CE0-A148-47718A5A6031}"/>
    <cellStyle name="Comma 3 8 2 2 2 5 2" xfId="38525" xr:uid="{BD53C0AF-BA25-4289-A6A9-994D266EC871}"/>
    <cellStyle name="Comma 3 8 2 2 2 6" xfId="25886" xr:uid="{20B31F73-8117-4142-9ADE-4646269946B4}"/>
    <cellStyle name="Comma 3 8 2 2 3" xfId="3968" xr:uid="{B5E4A4A2-E2D4-47B0-88DF-B84520C9947E}"/>
    <cellStyle name="Comma 3 8 2 2 3 2" xfId="7465" xr:uid="{1DB80ABF-3182-457B-B027-2AEAFC1EAC60}"/>
    <cellStyle name="Comma 3 8 2 2 3 2 2" xfId="14830" xr:uid="{8813B776-B996-41F4-AD71-EEACDA6238CE}"/>
    <cellStyle name="Comma 3 8 2 2 3 2 2 2" xfId="47446" xr:uid="{7B6ADAAA-2227-40FA-8DDC-26A1E3E482D3}"/>
    <cellStyle name="Comma 3 8 2 2 3 2 2 3" xfId="34819" xr:uid="{A5B10138-4379-4CED-8EC2-A4D74CDC877A}"/>
    <cellStyle name="Comma 3 8 2 2 3 2 3" xfId="22190" xr:uid="{BAD3E1DA-7323-444D-B8DB-1726C5E5B233}"/>
    <cellStyle name="Comma 3 8 2 2 3 2 3 2" xfId="41165" xr:uid="{E72F7C7B-E51D-4395-80EB-2D8821DBE58B}"/>
    <cellStyle name="Comma 3 8 2 2 3 2 4" xfId="28526" xr:uid="{4961881C-1ACE-46D1-BB70-18C46BE6CE52}"/>
    <cellStyle name="Comma 3 8 2 2 3 3" xfId="11334" xr:uid="{349B7305-C00B-45AE-A46E-3952290D3750}"/>
    <cellStyle name="Comma 3 8 2 2 3 3 2" xfId="43949" xr:uid="{DE4E5909-B700-4308-8F10-2E1E7BCCF20C}"/>
    <cellStyle name="Comma 3 8 2 2 3 3 3" xfId="31322" xr:uid="{ABEBCC50-3103-4261-B872-95CD78B91C55}"/>
    <cellStyle name="Comma 3 8 2 2 3 4" xfId="18694" xr:uid="{0DEF287B-07DA-4862-B049-BE3F3DB523B5}"/>
    <cellStyle name="Comma 3 8 2 2 3 4 2" xfId="37668" xr:uid="{D7D8A15E-16A7-466A-BE9E-A687AB71A1B4}"/>
    <cellStyle name="Comma 3 8 2 2 3 5" xfId="25029" xr:uid="{835AC5D6-7DB9-4D08-82F3-E73BAF50793E}"/>
    <cellStyle name="Comma 3 8 2 2 4" xfId="6589" xr:uid="{AC70E344-BCE3-406E-BFBA-8FEEC656B817}"/>
    <cellStyle name="Comma 3 8 2 2 4 2" xfId="13954" xr:uid="{19CAF36E-2257-4A48-9A8E-3C91F34772A4}"/>
    <cellStyle name="Comma 3 8 2 2 4 2 2" xfId="46570" xr:uid="{AEDF62C3-D066-4DD4-98DE-1007905A2C83}"/>
    <cellStyle name="Comma 3 8 2 2 4 2 3" xfId="33943" xr:uid="{9B5D0FD8-8705-4D0D-9752-9AE3310D3A96}"/>
    <cellStyle name="Comma 3 8 2 2 4 3" xfId="21314" xr:uid="{090E0AAC-E171-4C2A-BFB3-24B334674D48}"/>
    <cellStyle name="Comma 3 8 2 2 4 3 2" xfId="40289" xr:uid="{34743D0D-1C4F-43EF-91D2-00DAB6E18B73}"/>
    <cellStyle name="Comma 3 8 2 2 4 4" xfId="27650" xr:uid="{CD00D3DE-F7A1-489A-A717-7997288E4948}"/>
    <cellStyle name="Comma 3 8 2 2 5" xfId="10460" xr:uid="{A8D7C59C-B834-4F21-865C-A8F01F984119}"/>
    <cellStyle name="Comma 3 8 2 2 5 2" xfId="43073" xr:uid="{3B0EC084-D243-42A2-9E6A-793E91174FFC}"/>
    <cellStyle name="Comma 3 8 2 2 5 3" xfId="30446" xr:uid="{5F9C2C16-CF0A-4527-B62D-CE8475208243}"/>
    <cellStyle name="Comma 3 8 2 2 6" xfId="17820" xr:uid="{2E657DBF-77A7-4113-A631-F81FBEEC9359}"/>
    <cellStyle name="Comma 3 8 2 2 6 2" xfId="36792" xr:uid="{1DF46DD2-2046-4F0D-83EA-B3DCBAD704CA}"/>
    <cellStyle name="Comma 3 8 2 2 7" xfId="24153" xr:uid="{1CC26121-2B82-42F2-99B0-31CB82ACD926}"/>
    <cellStyle name="Comma 3 8 2 3" xfId="4384" xr:uid="{6DADD6E1-2657-4B13-9852-5FE94BCF6BDF}"/>
    <cellStyle name="Comma 3 8 2 3 2" xfId="7881" xr:uid="{F404FFCB-909E-4ED5-B796-8460AFFAEE36}"/>
    <cellStyle name="Comma 3 8 2 3 2 2" xfId="15246" xr:uid="{42DBC912-8229-46E3-9960-96AF6ACFCB2A}"/>
    <cellStyle name="Comma 3 8 2 3 2 2 2" xfId="47862" xr:uid="{E251FBEC-FB74-47A0-A6C7-BB6011647054}"/>
    <cellStyle name="Comma 3 8 2 3 2 2 3" xfId="35235" xr:uid="{89F2BDAA-BBDC-4D41-9050-540D3230270B}"/>
    <cellStyle name="Comma 3 8 2 3 2 3" xfId="22606" xr:uid="{86248907-7E79-4482-8C70-C2AF567310D9}"/>
    <cellStyle name="Comma 3 8 2 3 2 3 2" xfId="41581" xr:uid="{4A6D4154-9237-4943-87F8-BD21921E77C5}"/>
    <cellStyle name="Comma 3 8 2 3 2 4" xfId="28942" xr:uid="{1904A50D-65E6-48A3-AF9A-24BF57114D95}"/>
    <cellStyle name="Comma 3 8 2 3 3" xfId="5262" xr:uid="{2DB29A49-C3EF-4B73-A349-F8E843FE1242}"/>
    <cellStyle name="Comma 3 8 2 3 3 2" xfId="12627" xr:uid="{495391AD-E876-4E03-A711-25F2DBADBA8B}"/>
    <cellStyle name="Comma 3 8 2 3 3 2 2" xfId="45243" xr:uid="{B90B7EC5-DE3B-4213-B6FE-1B4B785D0D03}"/>
    <cellStyle name="Comma 3 8 2 3 3 2 3" xfId="32616" xr:uid="{FF4AC7CC-1BBA-41BB-8D34-D701AD774CE7}"/>
    <cellStyle name="Comma 3 8 2 3 3 3" xfId="19987" xr:uid="{8FE75A36-3C40-4A24-8716-61EA307F6405}"/>
    <cellStyle name="Comma 3 8 2 3 3 3 2" xfId="38962" xr:uid="{907C1F13-AE09-409D-AEE4-433EC8B44244}"/>
    <cellStyle name="Comma 3 8 2 3 3 4" xfId="26323" xr:uid="{13B8BFE4-7C63-4E9C-8E39-2EBE1979DBE8}"/>
    <cellStyle name="Comma 3 8 2 3 4" xfId="11750" xr:uid="{B42D5E82-A85A-48E8-99C1-0DA4D533ADD6}"/>
    <cellStyle name="Comma 3 8 2 3 4 2" xfId="44365" xr:uid="{9509DD0D-0B0C-4911-836D-A1549D0549EF}"/>
    <cellStyle name="Comma 3 8 2 3 4 3" xfId="31738" xr:uid="{2B1C7B42-2190-4AAF-88C6-89F7A2F06E75}"/>
    <cellStyle name="Comma 3 8 2 3 5" xfId="19110" xr:uid="{FE9D02F3-B883-4C17-B01B-67BD335B4C4E}"/>
    <cellStyle name="Comma 3 8 2 3 5 2" xfId="38084" xr:uid="{7646DE3A-56FE-471A-9311-61A4133E13BB}"/>
    <cellStyle name="Comma 3 8 2 3 6" xfId="25445" xr:uid="{59C27854-2848-4092-A1A7-85D311E391A1}"/>
    <cellStyle name="Comma 3 8 2 4" xfId="3534" xr:uid="{86B2C87B-784D-46C6-8DE8-25D12ECBF287}"/>
    <cellStyle name="Comma 3 8 2 4 2" xfId="7031" xr:uid="{D7113EF9-9490-4697-8DF1-39B4894C6511}"/>
    <cellStyle name="Comma 3 8 2 4 2 2" xfId="14396" xr:uid="{125938DA-5B42-422C-BA0C-E764BDE1C2B0}"/>
    <cellStyle name="Comma 3 8 2 4 2 2 2" xfId="47012" xr:uid="{FF6D5175-419B-4628-BBAF-C03D852C7482}"/>
    <cellStyle name="Comma 3 8 2 4 2 2 3" xfId="34385" xr:uid="{951530BA-3EF2-4599-B40A-367E3DD84C60}"/>
    <cellStyle name="Comma 3 8 2 4 2 3" xfId="21756" xr:uid="{4EF7848D-FCFC-4683-B305-B40B28779820}"/>
    <cellStyle name="Comma 3 8 2 4 2 3 2" xfId="40731" xr:uid="{19BE38DC-7D10-48C9-946A-9BDF2EF2F454}"/>
    <cellStyle name="Comma 3 8 2 4 2 4" xfId="28092" xr:uid="{10983E94-2879-45FF-B172-1D21CB4F23C9}"/>
    <cellStyle name="Comma 3 8 2 4 3" xfId="10900" xr:uid="{0435DBD5-ADFB-43AA-B7B5-705E14584D3D}"/>
    <cellStyle name="Comma 3 8 2 4 3 2" xfId="43515" xr:uid="{221907BD-8C6F-4B43-9372-12E2B69180E1}"/>
    <cellStyle name="Comma 3 8 2 4 3 3" xfId="30888" xr:uid="{BF22844C-C2A4-4845-94B7-892999378AE8}"/>
    <cellStyle name="Comma 3 8 2 4 4" xfId="18260" xr:uid="{08E40AD8-2A2D-46BE-BA8A-EB1653D9F8CE}"/>
    <cellStyle name="Comma 3 8 2 4 4 2" xfId="37234" xr:uid="{F09114CA-2747-40B2-86C2-3AE938CD7167}"/>
    <cellStyle name="Comma 3 8 2 4 5" xfId="24595" xr:uid="{AF417E4C-0A57-4059-9F25-26A77E1318E5}"/>
    <cellStyle name="Comma 3 8 2 5" xfId="6147" xr:uid="{1A260D75-E32D-44D5-AA58-3B9E0E5CDF30}"/>
    <cellStyle name="Comma 3 8 2 5 2" xfId="13512" xr:uid="{3E214908-17F4-4CD9-BE6D-57A473647083}"/>
    <cellStyle name="Comma 3 8 2 5 2 2" xfId="46128" xr:uid="{2EDA623A-4EAA-4F76-9E83-A01116FA11C4}"/>
    <cellStyle name="Comma 3 8 2 5 2 3" xfId="33501" xr:uid="{0AFDCFBC-8D87-4B85-A684-7E564E117F47}"/>
    <cellStyle name="Comma 3 8 2 5 3" xfId="20872" xr:uid="{7D00BFD2-26BB-40D8-862C-71F39F473E4B}"/>
    <cellStyle name="Comma 3 8 2 5 3 2" xfId="39847" xr:uid="{4BA01DD1-FCFE-4248-8BC6-2972714BF0C4}"/>
    <cellStyle name="Comma 3 8 2 5 4" xfId="27208" xr:uid="{CC6FFF85-C405-4A8E-9547-BF741C58BC9B}"/>
    <cellStyle name="Comma 3 8 2 6" xfId="2595" xr:uid="{C47864CE-ED2D-4C4D-9248-78A3D333E2E0}"/>
    <cellStyle name="Comma 3 8 2 6 2" xfId="10020" xr:uid="{81FDF246-1CD7-46D6-8F6D-03D4D605887B}"/>
    <cellStyle name="Comma 3 8 2 6 2 2" xfId="42631" xr:uid="{9D22D489-5489-4FAC-A092-F5EC1788C1BC}"/>
    <cellStyle name="Comma 3 8 2 6 3" xfId="17380" xr:uid="{16C9217C-6CAE-4C93-9541-AD73F82A82E0}"/>
    <cellStyle name="Comma 3 8 2 6 4" xfId="30004" xr:uid="{14E824B0-754A-44B4-8FD2-BC7BC4A6673F}"/>
    <cellStyle name="Comma 3 8 2 7" xfId="9071" xr:uid="{90926429-EBFE-4310-BE92-223CC894EE49}"/>
    <cellStyle name="Comma 3 8 2 7 2" xfId="36318" xr:uid="{D0C9AD10-83A4-4786-B2D8-DB884A7C669F}"/>
    <cellStyle name="Comma 3 8 2 8" xfId="16431" xr:uid="{7A0B9010-1067-44EC-8CB7-DCF1D54781B6}"/>
    <cellStyle name="Comma 3 8 2 9" xfId="23707" xr:uid="{DE5FF677-AD2C-4FCD-B65D-372932F69665}"/>
    <cellStyle name="Comma 3 8 3" xfId="2937" xr:uid="{2BE6970A-C756-43C4-965D-E73149B9D2BF}"/>
    <cellStyle name="Comma 3 8 3 2" xfId="4669" xr:uid="{482D58EA-7780-4733-89BE-F6EC28C91F15}"/>
    <cellStyle name="Comma 3 8 3 2 2" xfId="8167" xr:uid="{BFE8039C-F927-4AE5-9725-A2F341B84BB8}"/>
    <cellStyle name="Comma 3 8 3 2 2 2" xfId="15532" xr:uid="{DD514DC6-AA2C-4D45-BECA-C7369DAE8179}"/>
    <cellStyle name="Comma 3 8 3 2 2 2 2" xfId="48148" xr:uid="{10F76FBC-C096-4ED4-BFC3-F14C9C9A43D5}"/>
    <cellStyle name="Comma 3 8 3 2 2 2 3" xfId="35521" xr:uid="{2F2C4BC1-C56D-4568-8172-213FFD34CD50}"/>
    <cellStyle name="Comma 3 8 3 2 2 3" xfId="22892" xr:uid="{928B6562-1110-41FE-A8C0-8CEA4DFF4A2F}"/>
    <cellStyle name="Comma 3 8 3 2 2 3 2" xfId="41867" xr:uid="{6EB397EB-8A7B-419B-A8E7-20AB29E7CA93}"/>
    <cellStyle name="Comma 3 8 3 2 2 4" xfId="29228" xr:uid="{C8EA198F-B750-4E1F-8214-4BDD91920F62}"/>
    <cellStyle name="Comma 3 8 3 2 3" xfId="5549" xr:uid="{7D61DDBE-894D-4CD9-BDD2-373F66C1463E}"/>
    <cellStyle name="Comma 3 8 3 2 3 2" xfId="12914" xr:uid="{1A58EA68-127E-43DC-8191-4F543B05F07B}"/>
    <cellStyle name="Comma 3 8 3 2 3 2 2" xfId="45530" xr:uid="{D88BB549-FEAB-4F74-B94E-2E6873F7B931}"/>
    <cellStyle name="Comma 3 8 3 2 3 2 3" xfId="32903" xr:uid="{FD4BFC69-49DB-4FF3-B1F6-9CBB25494C51}"/>
    <cellStyle name="Comma 3 8 3 2 3 3" xfId="20274" xr:uid="{C56E4C39-BD23-44A2-9DDA-47C01E7B5B4D}"/>
    <cellStyle name="Comma 3 8 3 2 3 3 2" xfId="39249" xr:uid="{E77FF119-49B5-46A5-B1C3-77BF6E0790BC}"/>
    <cellStyle name="Comma 3 8 3 2 3 4" xfId="26610" xr:uid="{BD302C51-1D6D-4CC3-8614-4CC1202E1174}"/>
    <cellStyle name="Comma 3 8 3 2 4" xfId="12035" xr:uid="{99AD143D-0D9E-4080-B68C-EF7C52A1941E}"/>
    <cellStyle name="Comma 3 8 3 2 4 2" xfId="44651" xr:uid="{9EAD64E2-A82E-43F7-AC97-712AB6973E57}"/>
    <cellStyle name="Comma 3 8 3 2 4 3" xfId="32024" xr:uid="{1FEBBB80-8EA9-4719-84B1-4690289CF83D}"/>
    <cellStyle name="Comma 3 8 3 2 5" xfId="19395" xr:uid="{E3D03887-909F-4852-91C2-D39110B45713}"/>
    <cellStyle name="Comma 3 8 3 2 5 2" xfId="38370" xr:uid="{17F36A6F-E698-49E2-9134-F07BA11DAEB5}"/>
    <cellStyle name="Comma 3 8 3 2 6" xfId="25731" xr:uid="{544F5389-444F-406D-BCB2-E34135A961A7}"/>
    <cellStyle name="Comma 3 8 3 3" xfId="3814" xr:uid="{71C325FF-6104-43B6-96D5-CEEB74AE6841}"/>
    <cellStyle name="Comma 3 8 3 3 2" xfId="7311" xr:uid="{43BAF3B6-A443-4E32-B7D0-4A2A8901B743}"/>
    <cellStyle name="Comma 3 8 3 3 2 2" xfId="14676" xr:uid="{593D6B7A-2953-45B0-AA88-53D7B9C96E11}"/>
    <cellStyle name="Comma 3 8 3 3 2 2 2" xfId="47292" xr:uid="{671DA792-293E-45BA-83BF-731DA2E88D03}"/>
    <cellStyle name="Comma 3 8 3 3 2 2 3" xfId="34665" xr:uid="{FE616D90-3D4A-40D5-9735-260192D23CD8}"/>
    <cellStyle name="Comma 3 8 3 3 2 3" xfId="22036" xr:uid="{5A472613-EB6A-4588-A95D-F194583E5F43}"/>
    <cellStyle name="Comma 3 8 3 3 2 3 2" xfId="41011" xr:uid="{8BE740CE-8C69-43AA-8AB2-E1ECB8B41551}"/>
    <cellStyle name="Comma 3 8 3 3 2 4" xfId="28372" xr:uid="{597D443A-8060-4CC0-A5AD-7424DA0AC3A7}"/>
    <cellStyle name="Comma 3 8 3 3 3" xfId="11180" xr:uid="{F26A8F2A-6F05-47F1-BFA5-C352A0AEA0FF}"/>
    <cellStyle name="Comma 3 8 3 3 3 2" xfId="43795" xr:uid="{B608FDB4-2D4A-4012-A411-5BC66CA39E3A}"/>
    <cellStyle name="Comma 3 8 3 3 3 3" xfId="31168" xr:uid="{F00AF1D1-0A05-43B2-9DC0-AA0110D65FF5}"/>
    <cellStyle name="Comma 3 8 3 3 4" xfId="18540" xr:uid="{E4DE7E98-CAC7-43D3-AEA3-7F91EAAB4877}"/>
    <cellStyle name="Comma 3 8 3 3 4 2" xfId="37514" xr:uid="{2ACA4EE4-57B8-4209-A6BA-3D1A1224BBE7}"/>
    <cellStyle name="Comma 3 8 3 3 5" xfId="24875" xr:uid="{55EF672C-11D9-4354-89F3-18A174E48262}"/>
    <cellStyle name="Comma 3 8 3 4" xfId="6434" xr:uid="{874F1D98-5A6C-4142-BFB4-92C11C4890E4}"/>
    <cellStyle name="Comma 3 8 3 4 2" xfId="13799" xr:uid="{E6FA59A5-1CC4-4329-ADCF-9655E157FC8E}"/>
    <cellStyle name="Comma 3 8 3 4 2 2" xfId="46415" xr:uid="{925BC470-7CAA-40AB-BFBA-2D46C43D617C}"/>
    <cellStyle name="Comma 3 8 3 4 2 3" xfId="33788" xr:uid="{18833E81-FFE4-41A2-8C77-AC4244CCB660}"/>
    <cellStyle name="Comma 3 8 3 4 3" xfId="21159" xr:uid="{B9562724-F1D3-4CB3-86DB-26F7DE6A8156}"/>
    <cellStyle name="Comma 3 8 3 4 3 2" xfId="40134" xr:uid="{72B1FFD4-8A28-4035-AF9A-75CD870D70F3}"/>
    <cellStyle name="Comma 3 8 3 4 4" xfId="27495" xr:uid="{10217750-EFC0-4EBA-90E3-B8341F3E8BE0}"/>
    <cellStyle name="Comma 3 8 3 5" xfId="10305" xr:uid="{3260DEE6-DBB0-42A4-8A6A-A201C102AF95}"/>
    <cellStyle name="Comma 3 8 3 5 2" xfId="42918" xr:uid="{02B8F374-C49B-4164-A4F6-A67620730273}"/>
    <cellStyle name="Comma 3 8 3 5 3" xfId="30291" xr:uid="{9EAA499E-ED2E-428D-B284-6977D4E77AB5}"/>
    <cellStyle name="Comma 3 8 3 6" xfId="17665" xr:uid="{134B5E91-1A9F-426C-AE0A-6986F834FB14}"/>
    <cellStyle name="Comma 3 8 3 6 2" xfId="36637" xr:uid="{B7A685B9-A208-460D-B534-73D4E3623BC9}"/>
    <cellStyle name="Comma 3 8 3 7" xfId="23998" xr:uid="{22B628E8-E1F9-4E7D-9D4E-DFC58D4E7304}"/>
    <cellStyle name="Comma 3 8 4" xfId="4229" xr:uid="{903A8900-BAA7-48D4-8E3A-190391A4695F}"/>
    <cellStyle name="Comma 3 8 4 2" xfId="7726" xr:uid="{8F8DC795-F5EF-42D9-8DE5-A264E6A62B77}"/>
    <cellStyle name="Comma 3 8 4 2 2" xfId="15091" xr:uid="{149C67B7-39EC-4EE3-A868-31607CF31644}"/>
    <cellStyle name="Comma 3 8 4 2 2 2" xfId="47707" xr:uid="{93FF0214-3B5F-49FB-987D-216D3A146230}"/>
    <cellStyle name="Comma 3 8 4 2 2 3" xfId="35080" xr:uid="{2C91BE75-2626-4E97-9478-1F609E6A4CDA}"/>
    <cellStyle name="Comma 3 8 4 2 3" xfId="22451" xr:uid="{0384E887-01ED-4B7D-AC7C-C65C3A56E4AD}"/>
    <cellStyle name="Comma 3 8 4 2 3 2" xfId="41426" xr:uid="{325CB28F-99C1-49C2-9CF9-5691A1A235C3}"/>
    <cellStyle name="Comma 3 8 4 2 4" xfId="28787" xr:uid="{EFB767C1-5A32-42CD-B1A4-3879FBE72453}"/>
    <cellStyle name="Comma 3 8 4 3" xfId="5107" xr:uid="{3E8A1DEF-9BC2-45F8-B361-DB97B5CCEBCB}"/>
    <cellStyle name="Comma 3 8 4 3 2" xfId="12472" xr:uid="{39082ABD-103D-459E-9A04-1978A115486D}"/>
    <cellStyle name="Comma 3 8 4 3 2 2" xfId="45088" xr:uid="{AF5EFACC-7373-498F-AFFA-E784AEF94B82}"/>
    <cellStyle name="Comma 3 8 4 3 2 3" xfId="32461" xr:uid="{8E83647E-A2EC-483D-8FEB-FA322445BC90}"/>
    <cellStyle name="Comma 3 8 4 3 3" xfId="19832" xr:uid="{0121B46C-4CBC-4CAC-9A83-6E7626A1461B}"/>
    <cellStyle name="Comma 3 8 4 3 3 2" xfId="38807" xr:uid="{90F8F034-8EA9-40A0-ADAA-F6553544B368}"/>
    <cellStyle name="Comma 3 8 4 3 4" xfId="26168" xr:uid="{BFFD835A-8D81-4C9F-B250-4FFDDB0630F1}"/>
    <cellStyle name="Comma 3 8 4 4" xfId="11595" xr:uid="{BF63E3A4-C91A-45E4-A0BB-FE75E770EBB6}"/>
    <cellStyle name="Comma 3 8 4 4 2" xfId="44210" xr:uid="{F4ADF6B2-72B8-44BC-A5DE-C4A6A48A2478}"/>
    <cellStyle name="Comma 3 8 4 4 3" xfId="31583" xr:uid="{9AFFBC39-C6CD-4805-87D4-E3879B4F200F}"/>
    <cellStyle name="Comma 3 8 4 5" xfId="18955" xr:uid="{9EC44AB3-3EED-4E91-875F-648FBAD64085}"/>
    <cellStyle name="Comma 3 8 4 5 2" xfId="37929" xr:uid="{7C957C40-3E46-473F-8158-418BFE2D47B6}"/>
    <cellStyle name="Comma 3 8 4 6" xfId="25290" xr:uid="{3AC54EF4-9A29-42E4-833D-B4ECE58DDF73}"/>
    <cellStyle name="Comma 3 8 5" xfId="3379" xr:uid="{8A9130EC-C7C5-492E-AC22-A433F2940EB1}"/>
    <cellStyle name="Comma 3 8 5 2" xfId="6876" xr:uid="{548164FA-D180-4FC6-84CA-278EB2A141BD}"/>
    <cellStyle name="Comma 3 8 5 2 2" xfId="14241" xr:uid="{0175C730-83BF-4AA5-A242-2C92A9084A99}"/>
    <cellStyle name="Comma 3 8 5 2 2 2" xfId="46857" xr:uid="{A81B14CD-EF9F-4120-902C-6F7620E5EB93}"/>
    <cellStyle name="Comma 3 8 5 2 2 3" xfId="34230" xr:uid="{DEC00BEB-F838-46FF-9AFF-E5F70F69FFF8}"/>
    <cellStyle name="Comma 3 8 5 2 3" xfId="21601" xr:uid="{58AC07CF-5B3E-4D23-96BE-27166CFBA7B5}"/>
    <cellStyle name="Comma 3 8 5 2 3 2" xfId="40576" xr:uid="{6E31B8FD-6B94-4EC9-87AA-E5A0F57A7B08}"/>
    <cellStyle name="Comma 3 8 5 2 4" xfId="27937" xr:uid="{BAE5FFFF-CD0B-4F3E-B436-D1BC92F69AD6}"/>
    <cellStyle name="Comma 3 8 5 3" xfId="10745" xr:uid="{81AD519D-5C85-41B2-8638-43ED1C892CFF}"/>
    <cellStyle name="Comma 3 8 5 3 2" xfId="43360" xr:uid="{ECB3658A-F3C1-4F5B-A6E9-E6B1A0D78522}"/>
    <cellStyle name="Comma 3 8 5 3 3" xfId="30733" xr:uid="{93C358B4-BF01-4773-81D8-28AB34A8C769}"/>
    <cellStyle name="Comma 3 8 5 4" xfId="18105" xr:uid="{43D3DA26-DFF2-45E9-BD8F-42E5084000B7}"/>
    <cellStyle name="Comma 3 8 5 4 2" xfId="37079" xr:uid="{3D8D22A1-C15B-4A1E-9286-49F0384CCE3B}"/>
    <cellStyle name="Comma 3 8 5 5" xfId="24440" xr:uid="{5B2F49D6-78A9-4254-BA9D-332D2CD2AA73}"/>
    <cellStyle name="Comma 3 8 6" xfId="5992" xr:uid="{BCB27813-FF74-43A5-8B1D-0275CD9E0349}"/>
    <cellStyle name="Comma 3 8 6 2" xfId="13357" xr:uid="{E85B0203-1BA6-456C-93BF-74D39553EA3B}"/>
    <cellStyle name="Comma 3 8 6 2 2" xfId="45973" xr:uid="{01AFE02B-FB2A-480B-8718-CE4CD6C3D165}"/>
    <cellStyle name="Comma 3 8 6 2 3" xfId="33346" xr:uid="{6B7C5493-ADF8-418A-8085-DF790A7CAC09}"/>
    <cellStyle name="Comma 3 8 6 3" xfId="20717" xr:uid="{53927C6D-DE9B-4E60-9769-E5118994DC4A}"/>
    <cellStyle name="Comma 3 8 6 3 2" xfId="39692" xr:uid="{399003C6-0FE8-4B91-8624-BF61A5968A18}"/>
    <cellStyle name="Comma 3 8 6 4" xfId="27053" xr:uid="{144561E5-F273-4DCB-B05C-8CC1B93FF009}"/>
    <cellStyle name="Comma 3 8 7" xfId="2440" xr:uid="{FC96B683-1D87-4BE5-A3CB-5417EDF5789D}"/>
    <cellStyle name="Comma 3 8 7 2" xfId="9865" xr:uid="{C482B33C-6357-419E-9BB7-1F10358DDD7D}"/>
    <cellStyle name="Comma 3 8 7 2 2" xfId="42476" xr:uid="{F801876E-0CE2-4CF1-8037-E387D488526D}"/>
    <cellStyle name="Comma 3 8 7 3" xfId="17225" xr:uid="{D5F21DA5-4C22-48F0-A9CC-7C4F60C06D12}"/>
    <cellStyle name="Comma 3 8 7 4" xfId="29849" xr:uid="{ADA1E957-9997-41B8-A55C-D3C8EC06EA29}"/>
    <cellStyle name="Comma 3 8 8" xfId="1987" xr:uid="{DF53519F-0FFD-4EDC-9EE3-447A24AD760C}"/>
    <cellStyle name="Comma 3 8 8 2" xfId="9524" xr:uid="{9C77534D-6EEB-4F9D-8D50-68946CF8299C}"/>
    <cellStyle name="Comma 3 8 8 3" xfId="16884" xr:uid="{FE52B042-63AD-484E-96B1-738B533F6663}"/>
    <cellStyle name="Comma 3 8 8 4" xfId="36163" xr:uid="{5DC4F948-2975-4135-B36D-0B7DF7B20747}"/>
    <cellStyle name="Comma 3 8 9" xfId="8766" xr:uid="{CCE05309-3FF4-4A27-A7E1-F3B82C1620D1}"/>
    <cellStyle name="Comma 3 9" xfId="979" xr:uid="{D413B508-3BFB-44EF-B50E-F9F8AC738DAB}"/>
    <cellStyle name="Comma 3 9 2" xfId="2785" xr:uid="{20DED5AE-8D0D-4CE5-8ADC-8A8E2600A4FC}"/>
    <cellStyle name="Comma 3 9 2 2" xfId="4519" xr:uid="{EA995A6B-EAF8-4B6E-8454-039AC6DAFAF0}"/>
    <cellStyle name="Comma 3 9 2 2 2" xfId="8017" xr:uid="{EECA1EE1-D14B-427C-A680-14D260CF7E2B}"/>
    <cellStyle name="Comma 3 9 2 2 2 2" xfId="15382" xr:uid="{7E89F4DE-F3D8-45F4-A4E1-B53FA2B845E9}"/>
    <cellStyle name="Comma 3 9 2 2 2 2 2" xfId="47998" xr:uid="{95D33770-1FAA-448B-995F-51FAAB538BEE}"/>
    <cellStyle name="Comma 3 9 2 2 2 2 3" xfId="35371" xr:uid="{E1F3C7AD-ED03-4B40-A7CE-EA8D37CB3943}"/>
    <cellStyle name="Comma 3 9 2 2 2 3" xfId="22742" xr:uid="{4358BD90-1242-401B-BD0D-9479B39722D1}"/>
    <cellStyle name="Comma 3 9 2 2 2 3 2" xfId="41717" xr:uid="{95477B37-676E-439D-897C-1728DA0A9C1A}"/>
    <cellStyle name="Comma 3 9 2 2 2 4" xfId="29078" xr:uid="{76E4098B-FC11-4111-A949-4883492B88D1}"/>
    <cellStyle name="Comma 3 9 2 2 3" xfId="5399" xr:uid="{78A21276-A52B-4431-BC45-9A8E2CD39156}"/>
    <cellStyle name="Comma 3 9 2 2 3 2" xfId="12764" xr:uid="{D2B7CEF2-FA64-47FC-BF83-D716C13A1E44}"/>
    <cellStyle name="Comma 3 9 2 2 3 2 2" xfId="45380" xr:uid="{7F0B257A-12C8-4C9E-A884-7E6E96F68CA2}"/>
    <cellStyle name="Comma 3 9 2 2 3 2 3" xfId="32753" xr:uid="{C1FF720F-D334-4E83-AC25-486D7E595024}"/>
    <cellStyle name="Comma 3 9 2 2 3 3" xfId="20124" xr:uid="{634A1B8F-9556-4B5C-9AFF-394BBCB3ED37}"/>
    <cellStyle name="Comma 3 9 2 2 3 3 2" xfId="39099" xr:uid="{A5723516-F9E3-4A3E-ACA4-D43194756BDB}"/>
    <cellStyle name="Comma 3 9 2 2 3 4" xfId="26460" xr:uid="{1F75D1BB-984C-4A50-B7B0-CCAD3E51F227}"/>
    <cellStyle name="Comma 3 9 2 2 4" xfId="11885" xr:uid="{114480CD-0441-48C0-B369-FDA728595036}"/>
    <cellStyle name="Comma 3 9 2 2 4 2" xfId="44501" xr:uid="{71832910-9534-43DB-AAF9-80EA88782676}"/>
    <cellStyle name="Comma 3 9 2 2 4 3" xfId="31874" xr:uid="{AFE091C8-F81D-444A-B017-EB70624420D9}"/>
    <cellStyle name="Comma 3 9 2 2 5" xfId="19245" xr:uid="{F0B9EF53-B78C-4FC5-AE04-D3FAF29884BD}"/>
    <cellStyle name="Comma 3 9 2 2 5 2" xfId="38220" xr:uid="{82A2E2D1-C6A3-4261-A051-E7AB43EBF418}"/>
    <cellStyle name="Comma 3 9 2 2 6" xfId="25581" xr:uid="{243DC0EC-6956-4D78-BB8F-C3F5ACD87B7D}"/>
    <cellStyle name="Comma 3 9 2 3" xfId="3665" xr:uid="{818D4D96-B0D0-4474-B862-C7038720A716}"/>
    <cellStyle name="Comma 3 9 2 3 2" xfId="7162" xr:uid="{4F5C4461-D550-458C-8616-43083E2CBF2C}"/>
    <cellStyle name="Comma 3 9 2 3 2 2" xfId="14527" xr:uid="{B3036997-1E7D-49EC-ADBA-3144371F77DC}"/>
    <cellStyle name="Comma 3 9 2 3 2 2 2" xfId="47143" xr:uid="{B9805CB2-EC64-4B99-8E72-F55E9837105D}"/>
    <cellStyle name="Comma 3 9 2 3 2 2 3" xfId="34516" xr:uid="{43FCCCE4-49BF-4CB8-8097-6B00A8AC9AFA}"/>
    <cellStyle name="Comma 3 9 2 3 2 3" xfId="21887" xr:uid="{45BBB831-647D-46D1-9F54-F7C667979F82}"/>
    <cellStyle name="Comma 3 9 2 3 2 3 2" xfId="40862" xr:uid="{5A9D4824-E3C7-41F9-8F2C-556371C63FE6}"/>
    <cellStyle name="Comma 3 9 2 3 2 4" xfId="28223" xr:uid="{79F9E4F7-4578-423B-96E4-7662189721EA}"/>
    <cellStyle name="Comma 3 9 2 3 3" xfId="11031" xr:uid="{3A8E1A91-AF78-4C80-9CA8-896342EC20B3}"/>
    <cellStyle name="Comma 3 9 2 3 3 2" xfId="43646" xr:uid="{A4297D5F-A3CC-49FF-B8A3-D432CF6BF95C}"/>
    <cellStyle name="Comma 3 9 2 3 3 3" xfId="31019" xr:uid="{0419460B-011E-449B-86D2-65325B4B6CB2}"/>
    <cellStyle name="Comma 3 9 2 3 4" xfId="18391" xr:uid="{A90A10AA-44C9-4E97-973B-2A82447D0FB3}"/>
    <cellStyle name="Comma 3 9 2 3 4 2" xfId="37365" xr:uid="{184D0DF9-2D3C-4B6B-BAED-8607F91E6350}"/>
    <cellStyle name="Comma 3 9 2 3 5" xfId="24726" xr:uid="{C57462E2-684F-4885-AE11-C0B89449FB5F}"/>
    <cellStyle name="Comma 3 9 2 4" xfId="6284" xr:uid="{7179A58A-CE0D-477D-8381-6A87B703335C}"/>
    <cellStyle name="Comma 3 9 2 4 2" xfId="13649" xr:uid="{19D6C2F1-6A05-4151-931E-2A6AAAC18859}"/>
    <cellStyle name="Comma 3 9 2 4 2 2" xfId="46265" xr:uid="{C6348B22-BF9F-41DC-97B5-73B159F166B0}"/>
    <cellStyle name="Comma 3 9 2 4 2 3" xfId="33638" xr:uid="{3D4E21A9-5EE3-473D-A00B-13378A6EC048}"/>
    <cellStyle name="Comma 3 9 2 4 3" xfId="21009" xr:uid="{280736B9-296A-4C61-9CB1-6E97A5AC7F71}"/>
    <cellStyle name="Comma 3 9 2 4 3 2" xfId="39984" xr:uid="{37CFC1DC-E17C-4701-AAD5-F72C3E954625}"/>
    <cellStyle name="Comma 3 9 2 4 4" xfId="27345" xr:uid="{27E8FB7F-5BFA-4510-AFF6-73083600CB53}"/>
    <cellStyle name="Comma 3 9 2 5" xfId="10155" xr:uid="{EEA36F92-B2E3-4459-BC24-7138D116477D}"/>
    <cellStyle name="Comma 3 9 2 5 2" xfId="42768" xr:uid="{EB59FEC2-323B-4A9E-991C-8B5677B0DED5}"/>
    <cellStyle name="Comma 3 9 2 5 3" xfId="30141" xr:uid="{79703365-7E84-4D70-B009-C1C84354C141}"/>
    <cellStyle name="Comma 3 9 2 6" xfId="17515" xr:uid="{EE87B8FB-D816-46D7-B4C8-2569AC4B7E0B}"/>
    <cellStyle name="Comma 3 9 2 6 2" xfId="36487" xr:uid="{D5EDAB64-6C81-42B4-847D-0D346C28D7BD}"/>
    <cellStyle name="Comma 3 9 2 7" xfId="23848" xr:uid="{97846C30-2394-4C38-8AF1-1360D55A1182}"/>
    <cellStyle name="Comma 3 9 3" xfId="4080" xr:uid="{C5D7600D-32BB-43A5-ACA3-EF3E5A6B7212}"/>
    <cellStyle name="Comma 3 9 3 2" xfId="7577" xr:uid="{4065E211-6FC8-4BB3-901E-764CDDF8FE64}"/>
    <cellStyle name="Comma 3 9 3 2 2" xfId="14942" xr:uid="{3EF1DE9C-2859-4A84-84F0-1779FE071373}"/>
    <cellStyle name="Comma 3 9 3 2 2 2" xfId="47558" xr:uid="{EF61FF81-4F1D-4989-95B9-4ECA9E46F734}"/>
    <cellStyle name="Comma 3 9 3 2 2 3" xfId="34931" xr:uid="{E3731FF5-73C4-4A3B-80F5-6E59F51C13E2}"/>
    <cellStyle name="Comma 3 9 3 2 3" xfId="22302" xr:uid="{48F77972-F4C5-4131-B79F-34C4BF33B3F9}"/>
    <cellStyle name="Comma 3 9 3 2 3 2" xfId="41277" xr:uid="{3B2A2C1C-A060-48E2-9BF8-4DA73FB3DDB4}"/>
    <cellStyle name="Comma 3 9 3 2 4" xfId="28638" xr:uid="{C4084AC0-3349-4380-B58D-039A7831C229}"/>
    <cellStyle name="Comma 3 9 3 3" xfId="4955" xr:uid="{5862CEA8-AE3B-46F1-A3CC-4A7948C570DD}"/>
    <cellStyle name="Comma 3 9 3 3 2" xfId="12320" xr:uid="{621AC202-8491-4E92-9CFD-C4D7773F6C84}"/>
    <cellStyle name="Comma 3 9 3 3 2 2" xfId="44936" xr:uid="{E7BABB87-0AD6-4FBF-9832-F7B47EB9B256}"/>
    <cellStyle name="Comma 3 9 3 3 2 3" xfId="32309" xr:uid="{5D2FBF41-05CB-4AF3-BC00-B16A69074EBD}"/>
    <cellStyle name="Comma 3 9 3 3 3" xfId="19680" xr:uid="{AB4F64EB-ECD3-453A-970C-7C3EF11C40EC}"/>
    <cellStyle name="Comma 3 9 3 3 3 2" xfId="38655" xr:uid="{EF4B2739-D606-429A-8CE7-EBD3856FC4D7}"/>
    <cellStyle name="Comma 3 9 3 3 4" xfId="26016" xr:uid="{D5E30DB0-6D7C-498D-9525-F09156185B2F}"/>
    <cellStyle name="Comma 3 9 3 4" xfId="11446" xr:uid="{7CDCFC85-9F64-4DE3-A867-E91F0D794AFE}"/>
    <cellStyle name="Comma 3 9 3 4 2" xfId="44061" xr:uid="{4501D724-6761-4942-B5DC-BC62532E3578}"/>
    <cellStyle name="Comma 3 9 3 4 3" xfId="31434" xr:uid="{FA25B980-B0E0-4ABD-8FF3-C9454BF7786D}"/>
    <cellStyle name="Comma 3 9 3 5" xfId="18806" xr:uid="{88A6AF0F-C509-4A69-A827-89027921015D}"/>
    <cellStyle name="Comma 3 9 3 5 2" xfId="37780" xr:uid="{65376C95-22E7-43BA-9DB0-493D64E1E70A}"/>
    <cellStyle name="Comma 3 9 3 6" xfId="25141" xr:uid="{A28E9DA1-4957-436F-83DC-D43F0A1632CC}"/>
    <cellStyle name="Comma 3 9 4" xfId="3230" xr:uid="{76B08BA5-3AD3-4ACE-B0A7-6CBC350366C7}"/>
    <cellStyle name="Comma 3 9 4 2" xfId="6727" xr:uid="{256AF8BE-024C-4F3B-AA99-1883CC0D664A}"/>
    <cellStyle name="Comma 3 9 4 2 2" xfId="14092" xr:uid="{BBB37E96-7717-43BE-B83F-D9763E5F1CAB}"/>
    <cellStyle name="Comma 3 9 4 2 2 2" xfId="46708" xr:uid="{233E73B4-4A2B-4B45-B2C5-A812F4AD8836}"/>
    <cellStyle name="Comma 3 9 4 2 2 3" xfId="34081" xr:uid="{3101B149-499F-4AAB-9EC0-A5EC6E4B43C2}"/>
    <cellStyle name="Comma 3 9 4 2 3" xfId="21452" xr:uid="{5C1FD584-848E-44CC-839C-449F287831CD}"/>
    <cellStyle name="Comma 3 9 4 2 3 2" xfId="40427" xr:uid="{80563A45-5610-4754-B8AD-9B8FC41A995B}"/>
    <cellStyle name="Comma 3 9 4 2 4" xfId="27788" xr:uid="{BA55D518-F3EE-4240-93E0-FF5B1CF3D2FD}"/>
    <cellStyle name="Comma 3 9 4 3" xfId="10596" xr:uid="{637DE535-C393-408C-925D-E34B1BFA37BD}"/>
    <cellStyle name="Comma 3 9 4 3 2" xfId="43211" xr:uid="{AB32B536-1DE9-4F67-99CC-7EAEB76F633A}"/>
    <cellStyle name="Comma 3 9 4 3 3" xfId="30584" xr:uid="{ECBC27B4-7FAC-4D9F-9B3C-883013E733D4}"/>
    <cellStyle name="Comma 3 9 4 4" xfId="17956" xr:uid="{D5C5C51B-F2BC-4C5C-97D7-4F506E0923CD}"/>
    <cellStyle name="Comma 3 9 4 4 2" xfId="36930" xr:uid="{7CF74410-1FBC-4C99-8D0C-12DB9216947A}"/>
    <cellStyle name="Comma 3 9 4 5" xfId="24291" xr:uid="{393D5B66-758B-42A4-AFFC-EDC34822C0B2}"/>
    <cellStyle name="Comma 3 9 5" xfId="5840" xr:uid="{DCC0221B-D3AF-4869-997B-64A8C7F83FC1}"/>
    <cellStyle name="Comma 3 9 5 2" xfId="13205" xr:uid="{2206FAC3-80B0-4A94-9EF6-B19C6FB6E7C3}"/>
    <cellStyle name="Comma 3 9 5 2 2" xfId="45821" xr:uid="{0C170498-A2E2-4CB3-B20F-5A89CC7BA5E8}"/>
    <cellStyle name="Comma 3 9 5 2 3" xfId="33194" xr:uid="{2BF69B35-C035-4558-A921-19D8ECD65515}"/>
    <cellStyle name="Comma 3 9 5 3" xfId="20565" xr:uid="{DD8AA869-F421-4E7F-918B-19A6AF7EB982}"/>
    <cellStyle name="Comma 3 9 5 3 2" xfId="39540" xr:uid="{9A2B9C11-A721-4020-A358-8539C66DEADE}"/>
    <cellStyle name="Comma 3 9 5 4" xfId="26901" xr:uid="{46EE9ED8-460F-4CCA-B063-B82B6A2EE423}"/>
    <cellStyle name="Comma 3 9 6" xfId="2201" xr:uid="{F7C4E383-556F-4F58-8DF2-8078F93F6510}"/>
    <cellStyle name="Comma 3 9 6 2" xfId="9713" xr:uid="{7BDB899B-8E40-4A76-9803-5B6AE9D1678F}"/>
    <cellStyle name="Comma 3 9 6 2 2" xfId="42324" xr:uid="{0F29AE7F-2604-42D2-AD49-4AA9D65B220E}"/>
    <cellStyle name="Comma 3 9 6 3" xfId="17073" xr:uid="{E2302A4D-4964-4FB9-9262-49FC2E79813B}"/>
    <cellStyle name="Comma 3 9 6 4" xfId="29697" xr:uid="{F2940B69-3705-4B90-BCCB-04FB17BE5305}"/>
    <cellStyle name="Comma 3 9 7" xfId="8788" xr:uid="{EE574643-F89F-468D-9A62-E32D2D5994CC}"/>
    <cellStyle name="Comma 3 9 7 2" xfId="35966" xr:uid="{EC7F2949-45C8-4889-BEDD-F36A3A589698}"/>
    <cellStyle name="Comma 3 9 8" xfId="16148" xr:uid="{7D059ED2-91DD-4857-B7E0-7A961162D07E}"/>
    <cellStyle name="Comma 3 9 9" xfId="23398" xr:uid="{14378AB7-58FD-4D80-9FD5-10BF50D63EDE}"/>
    <cellStyle name="Comma 30" xfId="4033" xr:uid="{11F490CC-DEFC-4114-BD85-E260E659C53D}"/>
    <cellStyle name="Comma 30 2" xfId="7530" xr:uid="{150FDC6A-5954-4D97-BE8F-B21C12C80B9A}"/>
    <cellStyle name="Comma 30 2 2" xfId="14895" xr:uid="{E29AB74B-977B-436D-986C-150BF63278CF}"/>
    <cellStyle name="Comma 30 2 2 2" xfId="47511" xr:uid="{7E47ECE6-8060-4705-85E7-837A5578FB2C}"/>
    <cellStyle name="Comma 30 2 2 3" xfId="34884" xr:uid="{188F6AE0-5753-460D-933C-4FCEDFA381A8}"/>
    <cellStyle name="Comma 30 2 3" xfId="22255" xr:uid="{0690231C-8DAB-44E5-B05F-8A80CB509FCB}"/>
    <cellStyle name="Comma 30 2 3 2" xfId="41230" xr:uid="{C3CDA94A-DCF5-466D-9200-63A8A1172319}"/>
    <cellStyle name="Comma 30 2 4" xfId="28591" xr:uid="{124B87A6-906D-4F4C-AE97-9EBE4DB96EB1}"/>
    <cellStyle name="Comma 30 3" xfId="4908" xr:uid="{730B64D1-AFF4-4E25-B899-7E410209488E}"/>
    <cellStyle name="Comma 30 3 2" xfId="12273" xr:uid="{703906AD-137F-4BF2-9F26-3A1613E5E27F}"/>
    <cellStyle name="Comma 30 3 2 2" xfId="44889" xr:uid="{0440E631-F0F9-4259-95A4-908B25B24C81}"/>
    <cellStyle name="Comma 30 3 2 3" xfId="32262" xr:uid="{C1DB9002-B78F-4314-90D6-ABEB95486AE6}"/>
    <cellStyle name="Comma 30 3 3" xfId="19633" xr:uid="{54DF6FAC-5A29-496C-8D72-138BE1EA921C}"/>
    <cellStyle name="Comma 30 3 3 2" xfId="38608" xr:uid="{3DFC3CB9-E418-4516-8300-8701532B578C}"/>
    <cellStyle name="Comma 30 3 4" xfId="25969" xr:uid="{689DDD24-3016-40B9-8E87-E773BE1882BE}"/>
    <cellStyle name="Comma 30 4" xfId="11399" xr:uid="{30351552-66A7-4273-87CB-ACCE528F22A6}"/>
    <cellStyle name="Comma 30 4 2" xfId="44014" xr:uid="{9ED42491-5A7B-42E1-A321-AEC427D8F9FF}"/>
    <cellStyle name="Comma 30 4 3" xfId="31387" xr:uid="{6E1BCB2A-40AF-4ED3-A79E-DEDD43890845}"/>
    <cellStyle name="Comma 30 5" xfId="18759" xr:uid="{1145ED74-0046-4F46-8636-9EB2532B0B29}"/>
    <cellStyle name="Comma 30 5 2" xfId="37733" xr:uid="{0FBC60B8-B0C0-40D0-A919-D0BDA5F4EEC9}"/>
    <cellStyle name="Comma 30 6" xfId="25094" xr:uid="{56680D25-2FAC-4185-9217-B70479AA6658}"/>
    <cellStyle name="Comma 31" xfId="5793" xr:uid="{49C19553-CC5E-47CF-A191-E867763D3D9D}"/>
    <cellStyle name="Comma 31 2" xfId="13158" xr:uid="{99EF4717-0C49-45F0-8042-AD5E7774BA9C}"/>
    <cellStyle name="Comma 31 2 2" xfId="45774" xr:uid="{6E17DF44-2EC1-4B59-984D-3F675FADF09F}"/>
    <cellStyle name="Comma 31 2 3" xfId="33147" xr:uid="{DA601061-FDD8-4133-8345-9D6B79430C76}"/>
    <cellStyle name="Comma 31 3" xfId="20518" xr:uid="{3A138E26-7136-4E37-8ED6-BF0B03162395}"/>
    <cellStyle name="Comma 31 3 2" xfId="39493" xr:uid="{4B171786-20AE-414A-AD46-72FD922DC1F5}"/>
    <cellStyle name="Comma 31 4" xfId="26854" xr:uid="{6367CCE3-38BB-43E1-936A-389FA4489F8D}"/>
    <cellStyle name="Comma 32" xfId="2128" xr:uid="{93B21CC9-DB11-46AC-AA03-50FE11E650D4}"/>
    <cellStyle name="Comma 32 2" xfId="9665" xr:uid="{D5C3BF74-713A-4275-9F80-7AC88A1619A5}"/>
    <cellStyle name="Comma 32 2 2" xfId="42280" xr:uid="{1DC3593A-D518-48F6-81E8-648F76F29E2D}"/>
    <cellStyle name="Comma 32 2 3" xfId="29653" xr:uid="{75618CDB-003D-412A-8250-9938528F38C2}"/>
    <cellStyle name="Comma 32 3" xfId="17025" xr:uid="{5D14F2E1-D5E3-4B8B-BC28-054EA9199353}"/>
    <cellStyle name="Comma 32 3 2" xfId="35906" xr:uid="{7F5C747D-D109-475F-92CD-ACFCE57ADFA3}"/>
    <cellStyle name="Comma 32 4" xfId="23348" xr:uid="{3C8C4F98-39DB-4901-A21F-4B0801EC5C71}"/>
    <cellStyle name="Comma 33" xfId="8390" xr:uid="{7AD95BEC-5249-454B-A3C7-677438DB8974}"/>
    <cellStyle name="Comma 33 2" xfId="15755" xr:uid="{E0AB1D2E-BE77-40C0-89D2-0974551B7F46}"/>
    <cellStyle name="Comma 33 2 2" xfId="35791" xr:uid="{091D47B0-F809-45D6-B715-27A0CF1EBA43}"/>
    <cellStyle name="Comma 33 2 3" xfId="23258" xr:uid="{FD26EFBC-E168-4D0E-9C67-4AC84A5A7CB2}"/>
    <cellStyle name="Comma 33 3" xfId="23115" xr:uid="{06BEF0FD-627B-472E-9571-F583B73CEB48}"/>
    <cellStyle name="Comma 33 3 2" xfId="42101" xr:uid="{CFC39181-633D-41B7-86BE-7BC472B3B7B8}"/>
    <cellStyle name="Comma 33 4" xfId="29463" xr:uid="{24CC1963-5B2D-4B8B-A6BE-29E1B4E91F50}"/>
    <cellStyle name="Comma 34" xfId="1638" xr:uid="{CE63CB9B-F3E2-429D-8102-8FCDCE1B5B88}"/>
    <cellStyle name="Comma 34 2" xfId="9273" xr:uid="{D723665F-C689-4077-8B43-7DD9C7AA38B8}"/>
    <cellStyle name="Comma 34 2 2" xfId="42122" xr:uid="{11868EB3-ED23-4316-9CDC-CEDAF580AF75}"/>
    <cellStyle name="Comma 34 3" xfId="16633" xr:uid="{E152A863-71FD-4614-B542-72F7297AF2E1}"/>
    <cellStyle name="Comma 34 4" xfId="29487" xr:uid="{3FB1773B-4F03-4E55-8AD5-AA14B3EB384B}"/>
    <cellStyle name="Comma 35" xfId="8502" xr:uid="{F394B3E8-5034-4BA0-898E-034A4E2C049B}"/>
    <cellStyle name="Comma 35 2" xfId="15865" xr:uid="{C1851437-0AF5-463F-A10F-2658A12A4837}"/>
    <cellStyle name="Comma 35 2 2" xfId="42125" xr:uid="{89342C77-B4B5-457F-A699-E6682A7329EF}"/>
    <cellStyle name="Comma 35 3" xfId="29490" xr:uid="{775DA0C6-9303-4384-8378-D8FF3A40C229}"/>
    <cellStyle name="Comma 36" xfId="8504" xr:uid="{A9B10BFA-7E50-4E80-8C61-F14D1C084B81}"/>
    <cellStyle name="Comma 36 2" xfId="35784" xr:uid="{EF6E8DB2-718B-43CA-82FE-09E6154E6BC3}"/>
    <cellStyle name="Comma 36 3" xfId="23251" xr:uid="{1B078A6E-4627-4C73-A61A-03C53F9699FD}"/>
    <cellStyle name="Comma 37" xfId="15866" xr:uid="{DCE84E6E-CF17-4E4A-B7E9-3044B2352716}"/>
    <cellStyle name="Comma 37 2" xfId="35749" xr:uid="{775B01E2-F5FD-4BB1-8B55-375C86391040}"/>
    <cellStyle name="Comma 38" xfId="48439" xr:uid="{47AB9A44-3412-4E5A-8703-DC923110F4E7}"/>
    <cellStyle name="Comma 39" xfId="23223" xr:uid="{85929691-8DB7-41E9-ACBC-B7D1848D9FAC}"/>
    <cellStyle name="Comma 4" xfId="40" xr:uid="{9385FBBE-D3BB-42CD-80FE-759B6496B3E8}"/>
    <cellStyle name="Comma 4 10" xfId="520" xr:uid="{5FD3B2CD-628A-4C82-9155-DDADA2EA6408}"/>
    <cellStyle name="Comma 4 10 10" xfId="8552" xr:uid="{DDA88B75-64E7-4ADF-997B-26B439922D30}"/>
    <cellStyle name="Comma 4 10 10 2" xfId="35987" xr:uid="{441301CB-3828-42EF-9634-CAE9367ACFDF}"/>
    <cellStyle name="Comma 4 10 11" xfId="15913" xr:uid="{25C9371B-8F82-4C8D-B36F-511C75400100}"/>
    <cellStyle name="Comma 4 10 12" xfId="23416" xr:uid="{9D81051D-AF34-4C53-8FF9-3F8ECA8922B5}"/>
    <cellStyle name="Comma 4 10 2" xfId="1142" xr:uid="{59A67C35-132D-4968-94D4-D2500E4F089E}"/>
    <cellStyle name="Comma 4 10 2 10" xfId="23492" xr:uid="{367E0F0D-D976-4FB9-A616-7FF4AEBD2636}"/>
    <cellStyle name="Comma 4 10 2 2" xfId="2535" xr:uid="{95881052-D6CD-41D3-BBC4-D9EB02344EA4}"/>
    <cellStyle name="Comma 4 10 2 2 2" xfId="3032" xr:uid="{F54FF1DB-311F-42D2-A27E-59C125884363}"/>
    <cellStyle name="Comma 4 10 2 2 2 2" xfId="4764" xr:uid="{8366D60D-B1B2-48D6-8192-05E05E357B07}"/>
    <cellStyle name="Comma 4 10 2 2 2 2 2" xfId="8262" xr:uid="{3B26C9BC-AAC4-4DB4-BE84-C6012ED2AF9C}"/>
    <cellStyle name="Comma 4 10 2 2 2 2 2 2" xfId="15627" xr:uid="{5CA6AA88-D0A1-4AED-9D5D-21D15DD33B12}"/>
    <cellStyle name="Comma 4 10 2 2 2 2 2 2 2" xfId="48243" xr:uid="{FC935DB5-3012-482F-B92C-BE9DAC233C14}"/>
    <cellStyle name="Comma 4 10 2 2 2 2 2 2 3" xfId="35616" xr:uid="{3EEAE990-5006-40B8-80C0-AC44DDE60FB4}"/>
    <cellStyle name="Comma 4 10 2 2 2 2 2 3" xfId="22987" xr:uid="{A0BC0E18-27D6-44F7-8FAA-CB6DFE95E22B}"/>
    <cellStyle name="Comma 4 10 2 2 2 2 2 3 2" xfId="41962" xr:uid="{40A62827-F177-48D7-97EC-5F0BE74C8AEB}"/>
    <cellStyle name="Comma 4 10 2 2 2 2 2 4" xfId="29323" xr:uid="{7D96ABA5-220D-4128-85DC-E59309C18B0A}"/>
    <cellStyle name="Comma 4 10 2 2 2 2 3" xfId="5644" xr:uid="{539E31CA-5392-4218-867E-2150DCB1975C}"/>
    <cellStyle name="Comma 4 10 2 2 2 2 3 2" xfId="13009" xr:uid="{56B91F1E-5A11-4865-9C08-5C4A5AF9CCB8}"/>
    <cellStyle name="Comma 4 10 2 2 2 2 3 2 2" xfId="45625" xr:uid="{7D39815F-54F7-46BF-AEDB-9DE03542604F}"/>
    <cellStyle name="Comma 4 10 2 2 2 2 3 2 3" xfId="32998" xr:uid="{7BF55816-8F70-4D82-AD02-57561298FD7D}"/>
    <cellStyle name="Comma 4 10 2 2 2 2 3 3" xfId="20369" xr:uid="{B2AA8294-33DD-4CD2-ACF3-11BFF54C73BD}"/>
    <cellStyle name="Comma 4 10 2 2 2 2 3 3 2" xfId="39344" xr:uid="{7B9FD6C5-F6C5-4E56-ABBA-1C44DA428D35}"/>
    <cellStyle name="Comma 4 10 2 2 2 2 3 4" xfId="26705" xr:uid="{47123C80-6505-42F1-AE1B-32B2BE438B21}"/>
    <cellStyle name="Comma 4 10 2 2 2 2 4" xfId="12130" xr:uid="{99AC3AE7-E555-4C13-8C6A-E02C48BE47A6}"/>
    <cellStyle name="Comma 4 10 2 2 2 2 4 2" xfId="44746" xr:uid="{EEE7E5A8-0E0D-4288-B977-A6920D69B287}"/>
    <cellStyle name="Comma 4 10 2 2 2 2 4 3" xfId="32119" xr:uid="{39E52993-73E0-401F-A1B6-D3E6B493D5F6}"/>
    <cellStyle name="Comma 4 10 2 2 2 2 5" xfId="19490" xr:uid="{95CFED7B-2472-4FAC-9539-82334126A185}"/>
    <cellStyle name="Comma 4 10 2 2 2 2 5 2" xfId="38465" xr:uid="{B63BB85B-BAF3-4034-8F6C-758B3353ADB5}"/>
    <cellStyle name="Comma 4 10 2 2 2 2 6" xfId="25826" xr:uid="{6694E713-99F4-4987-B1AE-E84BCE06874E}"/>
    <cellStyle name="Comma 4 10 2 2 2 3" xfId="3908" xr:uid="{60DA9EE9-7042-4EB0-98A7-8FCC3DAEFEBB}"/>
    <cellStyle name="Comma 4 10 2 2 2 3 2" xfId="7405" xr:uid="{CD458405-C7DA-4E6E-9BCF-FD3DEE2CADB8}"/>
    <cellStyle name="Comma 4 10 2 2 2 3 2 2" xfId="14770" xr:uid="{61F6C6F3-A6EB-46BB-B454-CED4DC150F8F}"/>
    <cellStyle name="Comma 4 10 2 2 2 3 2 2 2" xfId="47386" xr:uid="{C8993DDF-79CE-4A0F-AFD3-6512C0030801}"/>
    <cellStyle name="Comma 4 10 2 2 2 3 2 2 3" xfId="34759" xr:uid="{FDCFF0AA-A811-4D4E-BFC5-41D4DFBA620A}"/>
    <cellStyle name="Comma 4 10 2 2 2 3 2 3" xfId="22130" xr:uid="{EEC5DDD3-AA06-4E57-992A-EC12A842BAF4}"/>
    <cellStyle name="Comma 4 10 2 2 2 3 2 3 2" xfId="41105" xr:uid="{D21CB9AA-D144-4B75-B20E-E9E3DAB69244}"/>
    <cellStyle name="Comma 4 10 2 2 2 3 2 4" xfId="28466" xr:uid="{A0FBA11B-3075-4536-A9E8-1D933359BF1B}"/>
    <cellStyle name="Comma 4 10 2 2 2 3 3" xfId="11274" xr:uid="{40AE3838-50BE-4B35-A408-043352D1DF4E}"/>
    <cellStyle name="Comma 4 10 2 2 2 3 3 2" xfId="43889" xr:uid="{B6EA7EC2-E322-4C85-867A-3D812B0FE43B}"/>
    <cellStyle name="Comma 4 10 2 2 2 3 3 3" xfId="31262" xr:uid="{CB6DA052-A079-43F1-A01C-6D4D890A5A6A}"/>
    <cellStyle name="Comma 4 10 2 2 2 3 4" xfId="18634" xr:uid="{1B6BE389-E7A6-407D-AE48-46F3E9614A03}"/>
    <cellStyle name="Comma 4 10 2 2 2 3 4 2" xfId="37608" xr:uid="{D57D2BEE-C48D-4F2F-A411-BF059BB4E3DA}"/>
    <cellStyle name="Comma 4 10 2 2 2 3 5" xfId="24969" xr:uid="{D4CB7511-46E7-4A77-885F-373A74A99D3C}"/>
    <cellStyle name="Comma 4 10 2 2 2 4" xfId="6529" xr:uid="{2627F4C9-E5F6-4729-9F3A-69D983965ACC}"/>
    <cellStyle name="Comma 4 10 2 2 2 4 2" xfId="13894" xr:uid="{58DD7B32-CDBA-4825-823B-46B01F0120AE}"/>
    <cellStyle name="Comma 4 10 2 2 2 4 2 2" xfId="46510" xr:uid="{7DAC94F0-693B-46C5-A5C8-6940DF6B35F1}"/>
    <cellStyle name="Comma 4 10 2 2 2 4 2 3" xfId="33883" xr:uid="{45A40A5B-1A89-4AE3-8072-ED636CD7AC25}"/>
    <cellStyle name="Comma 4 10 2 2 2 4 3" xfId="21254" xr:uid="{5D373380-8A86-4B0A-B3C1-95D960873FA4}"/>
    <cellStyle name="Comma 4 10 2 2 2 4 3 2" xfId="40229" xr:uid="{5E46E56D-5407-4024-B1C1-B63509C1F62F}"/>
    <cellStyle name="Comma 4 10 2 2 2 4 4" xfId="27590" xr:uid="{D867510E-A85A-4E97-8191-76F7CD972C42}"/>
    <cellStyle name="Comma 4 10 2 2 2 5" xfId="10400" xr:uid="{68CA2866-C97E-477A-A186-3E977F14CBA8}"/>
    <cellStyle name="Comma 4 10 2 2 2 5 2" xfId="43013" xr:uid="{4359B878-A90C-4C1D-B662-EF5F7C7F3852}"/>
    <cellStyle name="Comma 4 10 2 2 2 5 3" xfId="30386" xr:uid="{EF9C3599-5DA0-45DC-AF06-24EF9337CAD6}"/>
    <cellStyle name="Comma 4 10 2 2 2 6" xfId="17760" xr:uid="{38F59294-3D92-4962-AE6A-A8654877AC99}"/>
    <cellStyle name="Comma 4 10 2 2 2 6 2" xfId="36732" xr:uid="{A3E3F858-B8AA-494B-8650-4BE5C9B6C797}"/>
    <cellStyle name="Comma 4 10 2 2 2 7" xfId="24093" xr:uid="{39A29FB3-E02B-44BA-8AFB-0A38B1E39795}"/>
    <cellStyle name="Comma 4 10 2 2 3" xfId="4324" xr:uid="{963622F8-583B-426F-91E2-4F0FF522B054}"/>
    <cellStyle name="Comma 4 10 2 2 3 2" xfId="7821" xr:uid="{CE3767C3-180F-4C47-9BE0-D667BC4C8B12}"/>
    <cellStyle name="Comma 4 10 2 2 3 2 2" xfId="15186" xr:uid="{863E2ED5-9BE4-429B-911D-BBECA671B1B4}"/>
    <cellStyle name="Comma 4 10 2 2 3 2 2 2" xfId="47802" xr:uid="{17DBADD5-0E9A-4824-BB84-E32D291CD292}"/>
    <cellStyle name="Comma 4 10 2 2 3 2 2 3" xfId="35175" xr:uid="{D860C2CB-902F-496C-B8CC-970C2C1C9AB5}"/>
    <cellStyle name="Comma 4 10 2 2 3 2 3" xfId="22546" xr:uid="{04E13B4A-0074-4D75-808B-057C0F85065F}"/>
    <cellStyle name="Comma 4 10 2 2 3 2 3 2" xfId="41521" xr:uid="{5F548C85-BFFD-4F4D-98EB-8AB546C44B5E}"/>
    <cellStyle name="Comma 4 10 2 2 3 2 4" xfId="28882" xr:uid="{3A27FD65-F61F-4A24-8698-82EC11E58DDC}"/>
    <cellStyle name="Comma 4 10 2 2 3 3" xfId="5202" xr:uid="{DBB1A544-1E40-4326-98F3-05339349BA72}"/>
    <cellStyle name="Comma 4 10 2 2 3 3 2" xfId="12567" xr:uid="{E11C3206-8CC3-4948-810D-B8CE2E7BC821}"/>
    <cellStyle name="Comma 4 10 2 2 3 3 2 2" xfId="45183" xr:uid="{A8C77B0B-EF11-4844-B600-A5E2D469F459}"/>
    <cellStyle name="Comma 4 10 2 2 3 3 2 3" xfId="32556" xr:uid="{E57BF409-187E-4911-A1E8-4C82716E180D}"/>
    <cellStyle name="Comma 4 10 2 2 3 3 3" xfId="19927" xr:uid="{13EE5AE5-17A4-4C9E-A81B-447446063700}"/>
    <cellStyle name="Comma 4 10 2 2 3 3 3 2" xfId="38902" xr:uid="{FE2CD7F7-1B30-445F-BA46-B9B0795995F2}"/>
    <cellStyle name="Comma 4 10 2 2 3 3 4" xfId="26263" xr:uid="{306FF37C-3789-482B-8AD3-DF2B4421324E}"/>
    <cellStyle name="Comma 4 10 2 2 3 4" xfId="11690" xr:uid="{1ADB01CD-7DE3-4E7E-A28E-999ECC1D887F}"/>
    <cellStyle name="Comma 4 10 2 2 3 4 2" xfId="44305" xr:uid="{D31EF633-75A0-46AC-A2C0-F69BF30CD441}"/>
    <cellStyle name="Comma 4 10 2 2 3 4 3" xfId="31678" xr:uid="{24F23167-D21B-4F02-961C-6542F267D53A}"/>
    <cellStyle name="Comma 4 10 2 2 3 5" xfId="19050" xr:uid="{D6D19A9F-BE0F-4C24-8173-B82E46DFECA0}"/>
    <cellStyle name="Comma 4 10 2 2 3 5 2" xfId="38024" xr:uid="{1AFAD3D7-F508-4ADB-B674-F013A2970A01}"/>
    <cellStyle name="Comma 4 10 2 2 3 6" xfId="25385" xr:uid="{E6EEA55E-47BB-49A6-B11C-042FE2796B80}"/>
    <cellStyle name="Comma 4 10 2 2 4" xfId="3474" xr:uid="{AA0BA44F-3B4E-40A8-9D9E-1D188595C9BB}"/>
    <cellStyle name="Comma 4 10 2 2 4 2" xfId="6971" xr:uid="{F2A2086C-F380-4C0F-A12D-0A76E3AB8FEC}"/>
    <cellStyle name="Comma 4 10 2 2 4 2 2" xfId="14336" xr:uid="{B3330D58-5BD2-4451-A304-BD58CC18FEAF}"/>
    <cellStyle name="Comma 4 10 2 2 4 2 2 2" xfId="46952" xr:uid="{BA4F70EF-4B70-42CB-8C67-F429C90B05FC}"/>
    <cellStyle name="Comma 4 10 2 2 4 2 2 3" xfId="34325" xr:uid="{4A2A449A-47F9-427B-9D1F-14CD011E7BA0}"/>
    <cellStyle name="Comma 4 10 2 2 4 2 3" xfId="21696" xr:uid="{9185B674-91AF-49AA-8D67-0748BEED919D}"/>
    <cellStyle name="Comma 4 10 2 2 4 2 3 2" xfId="40671" xr:uid="{F9EA0C1C-6822-4244-B259-E78B9797B64C}"/>
    <cellStyle name="Comma 4 10 2 2 4 2 4" xfId="28032" xr:uid="{54F60199-4878-43FE-8EB3-60ABB964DD76}"/>
    <cellStyle name="Comma 4 10 2 2 4 3" xfId="10840" xr:uid="{A0733277-7CAF-46E7-8C00-497C6C5AAD74}"/>
    <cellStyle name="Comma 4 10 2 2 4 3 2" xfId="43455" xr:uid="{C3DE7976-64CE-40ED-9D6A-DAA694994E6E}"/>
    <cellStyle name="Comma 4 10 2 2 4 3 3" xfId="30828" xr:uid="{26A61A8F-240D-48D1-B11A-319D4101EF5C}"/>
    <cellStyle name="Comma 4 10 2 2 4 4" xfId="18200" xr:uid="{B3F065B4-C0BF-42D6-8229-615AA615FD63}"/>
    <cellStyle name="Comma 4 10 2 2 4 4 2" xfId="37174" xr:uid="{83E51C7B-C261-4BB5-AC4B-81E5CF0D8532}"/>
    <cellStyle name="Comma 4 10 2 2 4 5" xfId="24535" xr:uid="{616578B0-5C8F-4F52-B8BA-7B906E023588}"/>
    <cellStyle name="Comma 4 10 2 2 5" xfId="6087" xr:uid="{CC66A798-066A-4CE5-9E5F-C745D272C555}"/>
    <cellStyle name="Comma 4 10 2 2 5 2" xfId="13452" xr:uid="{651559C2-4D90-46F7-9242-7CFFA7E4F0A1}"/>
    <cellStyle name="Comma 4 10 2 2 5 2 2" xfId="46068" xr:uid="{BC71EB7B-FA29-4822-A923-0FCFA87B12A9}"/>
    <cellStyle name="Comma 4 10 2 2 5 2 3" xfId="33441" xr:uid="{301BC945-6307-4A97-9B54-1F70DE1F5590}"/>
    <cellStyle name="Comma 4 10 2 2 5 3" xfId="20812" xr:uid="{B7D8B05D-5EA6-4CCC-9D71-397800CB3684}"/>
    <cellStyle name="Comma 4 10 2 2 5 3 2" xfId="39787" xr:uid="{C2B3EFAB-61D6-4C4D-93B8-21ECAF74DDD7}"/>
    <cellStyle name="Comma 4 10 2 2 5 4" xfId="27148" xr:uid="{BF6B7075-3198-4A7B-BED4-139E40220367}"/>
    <cellStyle name="Comma 4 10 2 2 6" xfId="9960" xr:uid="{4C5C1979-2E8C-42B3-BFC8-465B4911879A}"/>
    <cellStyle name="Comma 4 10 2 2 6 2" xfId="42571" xr:uid="{156C7C4A-616A-4731-BFB0-04374093B8F8}"/>
    <cellStyle name="Comma 4 10 2 2 6 3" xfId="29944" xr:uid="{B7F0DE19-4E4A-44AC-A26F-AF5B544B9F33}"/>
    <cellStyle name="Comma 4 10 2 2 7" xfId="17320" xr:uid="{16CE2FA0-54FB-4047-8C9B-15A35419F44E}"/>
    <cellStyle name="Comma 4 10 2 2 7 2" xfId="36258" xr:uid="{D6E0607A-E584-435B-AF52-10306CAAD6C9}"/>
    <cellStyle name="Comma 4 10 2 2 8" xfId="23647" xr:uid="{2C9E18A1-AAF5-4D29-A903-0B450E39AE35}"/>
    <cellStyle name="Comma 4 10 2 3" xfId="2877" xr:uid="{9C694BBA-1A97-4E45-AE13-6BE744BC5E6A}"/>
    <cellStyle name="Comma 4 10 2 3 2" xfId="4609" xr:uid="{06B3D07C-6F36-4782-9BDE-FC2744D6612F}"/>
    <cellStyle name="Comma 4 10 2 3 2 2" xfId="8107" xr:uid="{F2E42D62-8B84-4F17-84A9-808346C067C3}"/>
    <cellStyle name="Comma 4 10 2 3 2 2 2" xfId="15472" xr:uid="{03822B73-D58E-4D34-8088-62B5C08D3600}"/>
    <cellStyle name="Comma 4 10 2 3 2 2 2 2" xfId="48088" xr:uid="{2528FE0E-4B82-4C96-A89A-D9E27E215491}"/>
    <cellStyle name="Comma 4 10 2 3 2 2 2 3" xfId="35461" xr:uid="{46E10965-3D8A-4E6C-A853-9416E2CA0CFC}"/>
    <cellStyle name="Comma 4 10 2 3 2 2 3" xfId="22832" xr:uid="{A30ED490-AB2A-4334-878D-496DA03FBBC2}"/>
    <cellStyle name="Comma 4 10 2 3 2 2 3 2" xfId="41807" xr:uid="{F58FE103-BFE7-4574-9F50-42D3B0A62B8D}"/>
    <cellStyle name="Comma 4 10 2 3 2 2 4" xfId="29168" xr:uid="{2977D5AF-D88A-4F1B-941F-B2B669B7CFD5}"/>
    <cellStyle name="Comma 4 10 2 3 2 3" xfId="5489" xr:uid="{4E8DD6C9-D5B8-4626-93E5-71A508D65999}"/>
    <cellStyle name="Comma 4 10 2 3 2 3 2" xfId="12854" xr:uid="{AF05F872-5FDE-4E8F-B819-12BEAEBBDAF5}"/>
    <cellStyle name="Comma 4 10 2 3 2 3 2 2" xfId="45470" xr:uid="{873062A5-9360-4E9D-8B7A-BD07CC195559}"/>
    <cellStyle name="Comma 4 10 2 3 2 3 2 3" xfId="32843" xr:uid="{4C7E7424-D5A7-483A-AFBA-298EBC3C8391}"/>
    <cellStyle name="Comma 4 10 2 3 2 3 3" xfId="20214" xr:uid="{33DBB0B9-8A8A-4DEF-9024-7373AFC65A53}"/>
    <cellStyle name="Comma 4 10 2 3 2 3 3 2" xfId="39189" xr:uid="{0FEE13C2-D2B9-4DC2-ABCE-DA98CCABB847}"/>
    <cellStyle name="Comma 4 10 2 3 2 3 4" xfId="26550" xr:uid="{3DC5ABB6-E91F-495C-A231-55AC99A241C4}"/>
    <cellStyle name="Comma 4 10 2 3 2 4" xfId="11975" xr:uid="{4763AACB-9B64-453A-832F-32291E070B26}"/>
    <cellStyle name="Comma 4 10 2 3 2 4 2" xfId="44591" xr:uid="{49D3CAD9-4A9C-468E-B734-52CF698A1660}"/>
    <cellStyle name="Comma 4 10 2 3 2 4 3" xfId="31964" xr:uid="{CD15EE6C-FE50-4BFD-AF42-D8E3C229F0A6}"/>
    <cellStyle name="Comma 4 10 2 3 2 5" xfId="19335" xr:uid="{6C5774CC-24D8-4E65-A50B-5B23915CFC0C}"/>
    <cellStyle name="Comma 4 10 2 3 2 5 2" xfId="38310" xr:uid="{C6D57EA2-B037-4F8A-BCDB-DA4B209FA75B}"/>
    <cellStyle name="Comma 4 10 2 3 2 6" xfId="25671" xr:uid="{76B9B1DA-C13B-4989-A84F-ECFEF3D76278}"/>
    <cellStyle name="Comma 4 10 2 3 3" xfId="3754" xr:uid="{04473123-3305-450D-A593-BCA18A28EB54}"/>
    <cellStyle name="Comma 4 10 2 3 3 2" xfId="7251" xr:uid="{089A923F-45D2-40C2-85CA-D2132AB6F57D}"/>
    <cellStyle name="Comma 4 10 2 3 3 2 2" xfId="14616" xr:uid="{D607FCEB-F97B-4103-8B80-27F3EC54C9D4}"/>
    <cellStyle name="Comma 4 10 2 3 3 2 2 2" xfId="47232" xr:uid="{254A11F0-0B1A-43AE-92B9-D4BDAED3F291}"/>
    <cellStyle name="Comma 4 10 2 3 3 2 2 3" xfId="34605" xr:uid="{4E116C15-E0C1-4829-88B7-189C7C376E4B}"/>
    <cellStyle name="Comma 4 10 2 3 3 2 3" xfId="21976" xr:uid="{53EB3921-8C02-49BE-83DB-6164D5BCB030}"/>
    <cellStyle name="Comma 4 10 2 3 3 2 3 2" xfId="40951" xr:uid="{7B3D9724-1C5A-41FF-8F14-29E30AD455F2}"/>
    <cellStyle name="Comma 4 10 2 3 3 2 4" xfId="28312" xr:uid="{B0CDA381-2FA4-4815-8CB8-5FEA42F68547}"/>
    <cellStyle name="Comma 4 10 2 3 3 3" xfId="11120" xr:uid="{776AB50A-344F-4AEC-8E8C-C282CD8582CE}"/>
    <cellStyle name="Comma 4 10 2 3 3 3 2" xfId="43735" xr:uid="{9D7555EE-EBA7-40C9-B6EC-07AA71EC6052}"/>
    <cellStyle name="Comma 4 10 2 3 3 3 3" xfId="31108" xr:uid="{292C800E-7BA3-46F5-967D-D66536AD590B}"/>
    <cellStyle name="Comma 4 10 2 3 3 4" xfId="18480" xr:uid="{B311F5BD-D309-4E26-AA6B-153C2E648F31}"/>
    <cellStyle name="Comma 4 10 2 3 3 4 2" xfId="37454" xr:uid="{CC778E14-C18E-460D-B8CD-B0271A369F17}"/>
    <cellStyle name="Comma 4 10 2 3 3 5" xfId="24815" xr:uid="{CF0CD279-5882-4523-85EA-73921D89BCB6}"/>
    <cellStyle name="Comma 4 10 2 3 4" xfId="6374" xr:uid="{D72C4121-9FA7-4A1E-9A42-EE910828844B}"/>
    <cellStyle name="Comma 4 10 2 3 4 2" xfId="13739" xr:uid="{100C6D70-4B38-4D89-B5E5-2FC0B796F953}"/>
    <cellStyle name="Comma 4 10 2 3 4 2 2" xfId="46355" xr:uid="{3B23CCAE-0775-4B32-B114-FE0F1BFF7A42}"/>
    <cellStyle name="Comma 4 10 2 3 4 2 3" xfId="33728" xr:uid="{22683474-5A5F-4C23-B021-69BB6AC8DD2D}"/>
    <cellStyle name="Comma 4 10 2 3 4 3" xfId="21099" xr:uid="{F13B1BD5-900E-4F15-82ED-D30DE51CE548}"/>
    <cellStyle name="Comma 4 10 2 3 4 3 2" xfId="40074" xr:uid="{84AD685A-72F0-4E09-A2F9-1A6BE3E8E1C8}"/>
    <cellStyle name="Comma 4 10 2 3 4 4" xfId="27435" xr:uid="{328E0488-B1A0-487E-A6CF-965D84DA485A}"/>
    <cellStyle name="Comma 4 10 2 3 5" xfId="10245" xr:uid="{FDEF1B11-04E3-4E0A-A15E-1AD5C6AF335F}"/>
    <cellStyle name="Comma 4 10 2 3 5 2" xfId="42858" xr:uid="{F7E9BBA2-79CC-4E40-8C8C-369C0A6EDEE2}"/>
    <cellStyle name="Comma 4 10 2 3 5 3" xfId="30231" xr:uid="{BD2D58B9-F1EB-44EE-8966-D2318693C7DC}"/>
    <cellStyle name="Comma 4 10 2 3 6" xfId="17605" xr:uid="{AC745AB1-FC63-45E0-A4EB-A94C202FD71F}"/>
    <cellStyle name="Comma 4 10 2 3 6 2" xfId="36577" xr:uid="{5F57AE44-64D0-4769-8D6B-F0B867A64386}"/>
    <cellStyle name="Comma 4 10 2 3 7" xfId="23938" xr:uid="{22B46C63-87AA-4E3C-BAAA-0BA4CE9B8A3E}"/>
    <cellStyle name="Comma 4 10 2 4" xfId="4170" xr:uid="{4DCF96EC-9AA2-4488-A7D7-4DA57EF4E2F9}"/>
    <cellStyle name="Comma 4 10 2 4 2" xfId="7667" xr:uid="{6F631FE9-D64E-4C94-BE00-842EC2A11568}"/>
    <cellStyle name="Comma 4 10 2 4 2 2" xfId="15032" xr:uid="{EF2DC25F-3C67-4567-BA03-E6E22E336D02}"/>
    <cellStyle name="Comma 4 10 2 4 2 2 2" xfId="47648" xr:uid="{DFE8AD3E-AFED-4AE5-8244-F893488F2A4E}"/>
    <cellStyle name="Comma 4 10 2 4 2 2 3" xfId="35021" xr:uid="{57315C17-A4AB-40AD-8C21-3FA28BD8C23D}"/>
    <cellStyle name="Comma 4 10 2 4 2 3" xfId="22392" xr:uid="{A1A2ED4A-AC51-4572-8914-FE44C72744DE}"/>
    <cellStyle name="Comma 4 10 2 4 2 3 2" xfId="41367" xr:uid="{71FA7DE9-127E-4434-BD0E-9D811EDE6AAE}"/>
    <cellStyle name="Comma 4 10 2 4 2 4" xfId="28728" xr:uid="{7B1606FC-FA27-4EB0-9D5A-AFF0F8990541}"/>
    <cellStyle name="Comma 4 10 2 4 3" xfId="5047" xr:uid="{76C238B3-4B55-49E1-95DF-3F1D167A0CAA}"/>
    <cellStyle name="Comma 4 10 2 4 3 2" xfId="12412" xr:uid="{B950937D-A37F-4C4B-BBCA-08AC4D9396C1}"/>
    <cellStyle name="Comma 4 10 2 4 3 2 2" xfId="45028" xr:uid="{86C1A95C-6C68-41F2-B46E-1D5FDAFDDCFB}"/>
    <cellStyle name="Comma 4 10 2 4 3 2 3" xfId="32401" xr:uid="{E3617F78-553A-4C30-AFFA-5EB5989678DF}"/>
    <cellStyle name="Comma 4 10 2 4 3 3" xfId="19772" xr:uid="{F98833DA-52C9-4FFD-8CD9-B6D1D9334B26}"/>
    <cellStyle name="Comma 4 10 2 4 3 3 2" xfId="38747" xr:uid="{484CB40F-2704-4B01-AC00-45E8B8E41DEE}"/>
    <cellStyle name="Comma 4 10 2 4 3 4" xfId="26108" xr:uid="{807970F9-6DF6-438C-93B6-8934C127249C}"/>
    <cellStyle name="Comma 4 10 2 4 4" xfId="11536" xr:uid="{7FE4C774-2D9E-4634-8837-114AD90A8CC6}"/>
    <cellStyle name="Comma 4 10 2 4 4 2" xfId="44151" xr:uid="{3637AA98-9112-495C-B624-2435AFD87D00}"/>
    <cellStyle name="Comma 4 10 2 4 4 3" xfId="31524" xr:uid="{448537FB-351A-4F29-BB1A-8A4D35F7B658}"/>
    <cellStyle name="Comma 4 10 2 4 5" xfId="18896" xr:uid="{354FB9F6-7B08-4C0E-A4C7-4DEC48678AA4}"/>
    <cellStyle name="Comma 4 10 2 4 5 2" xfId="37870" xr:uid="{E5825347-293F-4CAE-8831-33157B10EA59}"/>
    <cellStyle name="Comma 4 10 2 4 6" xfId="25231" xr:uid="{8863DF5C-FFF6-4268-86E8-05F2BF350EAD}"/>
    <cellStyle name="Comma 4 10 2 5" xfId="3320" xr:uid="{DAE776A9-D5B5-4FAB-9355-DF298F34DF77}"/>
    <cellStyle name="Comma 4 10 2 5 2" xfId="6817" xr:uid="{5EE3D3BC-56E0-4CFA-AB53-DFFB67FC7974}"/>
    <cellStyle name="Comma 4 10 2 5 2 2" xfId="14182" xr:uid="{3AE8E557-A3C8-4D42-A8FD-D653B58C981E}"/>
    <cellStyle name="Comma 4 10 2 5 2 2 2" xfId="46798" xr:uid="{5A6B8026-A9E7-496E-A993-8C1D1B0E2240}"/>
    <cellStyle name="Comma 4 10 2 5 2 2 3" xfId="34171" xr:uid="{AD638D21-875D-4F95-B3A1-2BA691C8A290}"/>
    <cellStyle name="Comma 4 10 2 5 2 3" xfId="21542" xr:uid="{E1C8AA3C-0248-42A8-B2B0-CC9764E7B685}"/>
    <cellStyle name="Comma 4 10 2 5 2 3 2" xfId="40517" xr:uid="{BE226BB9-6DE4-4ED6-953C-5361B8E8E483}"/>
    <cellStyle name="Comma 4 10 2 5 2 4" xfId="27878" xr:uid="{D95A62C4-7219-4D07-9792-A2479ECB9FAA}"/>
    <cellStyle name="Comma 4 10 2 5 3" xfId="10686" xr:uid="{4D923475-0104-4F3E-9DE1-5728D2BDC5E9}"/>
    <cellStyle name="Comma 4 10 2 5 3 2" xfId="43301" xr:uid="{B839ABFF-B6A8-41B9-A876-FDE3AEB244D0}"/>
    <cellStyle name="Comma 4 10 2 5 3 3" xfId="30674" xr:uid="{AC9C0191-B2BB-47D9-9C02-2F8BBE5029F6}"/>
    <cellStyle name="Comma 4 10 2 5 4" xfId="18046" xr:uid="{EFA00CEF-6348-450B-8AA5-7917CCEBF195}"/>
    <cellStyle name="Comma 4 10 2 5 4 2" xfId="37020" xr:uid="{504BE8E2-3D52-48B0-BCD9-C1705C7BA9DE}"/>
    <cellStyle name="Comma 4 10 2 5 5" xfId="24381" xr:uid="{383DA652-D5FA-40B8-928F-821EFE2ABAE1}"/>
    <cellStyle name="Comma 4 10 2 6" xfId="5932" xr:uid="{4E89F1D0-0D7A-48A7-B1A4-D9AAC1E697AB}"/>
    <cellStyle name="Comma 4 10 2 6 2" xfId="13297" xr:uid="{66FEFE71-4920-40C0-B141-165F254888EB}"/>
    <cellStyle name="Comma 4 10 2 6 2 2" xfId="45913" xr:uid="{B0FDA5C7-C3EC-4944-AFFF-993BDB629C70}"/>
    <cellStyle name="Comma 4 10 2 6 2 3" xfId="33286" xr:uid="{5DE6067A-657B-4DF5-A6CB-87CA9F898D26}"/>
    <cellStyle name="Comma 4 10 2 6 3" xfId="20657" xr:uid="{263C84C5-79E5-4082-A2BC-C4352D447632}"/>
    <cellStyle name="Comma 4 10 2 6 3 2" xfId="39632" xr:uid="{748D218E-E20D-446E-84D5-0C2F72A32FC9}"/>
    <cellStyle name="Comma 4 10 2 6 4" xfId="26993" xr:uid="{A1817D1D-DCDE-43D3-A3FE-7D5487924872}"/>
    <cellStyle name="Comma 4 10 2 7" xfId="2380" xr:uid="{531A2BC8-C648-4CAC-BEE3-597AA9DB6E59}"/>
    <cellStyle name="Comma 4 10 2 7 2" xfId="9805" xr:uid="{2908449B-D74C-41A2-BEC7-613BE07E5004}"/>
    <cellStyle name="Comma 4 10 2 7 2 2" xfId="42416" xr:uid="{907B0521-0CD3-4B84-AD87-49043FB412FB}"/>
    <cellStyle name="Comma 4 10 2 7 3" xfId="17165" xr:uid="{70A8490E-E04C-487D-8E80-40B7D515AEC4}"/>
    <cellStyle name="Comma 4 10 2 7 4" xfId="29789" xr:uid="{535C2E0F-DA87-4E19-8ABE-D694CA4141CF}"/>
    <cellStyle name="Comma 4 10 2 8" xfId="8941" xr:uid="{E489FCFE-3968-4137-953E-E109F5066189}"/>
    <cellStyle name="Comma 4 10 2 8 2" xfId="36103" xr:uid="{2879DDCA-CAD8-4BE4-A0E1-090CAE7AA4BE}"/>
    <cellStyle name="Comma 4 10 2 9" xfId="16301" xr:uid="{84D51860-16AB-4122-B8B0-7A6A71B527AB}"/>
    <cellStyle name="Comma 4 10 3" xfId="2459" xr:uid="{B697DD31-9324-411C-BFB0-EDDA4C9C8862}"/>
    <cellStyle name="Comma 4 10 3 2" xfId="2956" xr:uid="{A62496CB-C552-4525-B6E4-6DC3E5AA1742}"/>
    <cellStyle name="Comma 4 10 3 2 2" xfId="4688" xr:uid="{3B5ECDE7-F3C7-4192-9E6F-56399C0DA5EC}"/>
    <cellStyle name="Comma 4 10 3 2 2 2" xfId="8186" xr:uid="{E499BF4E-C13E-4A13-BD40-5BECB9C512CC}"/>
    <cellStyle name="Comma 4 10 3 2 2 2 2" xfId="15551" xr:uid="{0508FB07-A0D2-4A5D-989D-AC8EF4129F8A}"/>
    <cellStyle name="Comma 4 10 3 2 2 2 2 2" xfId="48167" xr:uid="{8AB8C9BC-3446-487D-A802-2A5AA15A392A}"/>
    <cellStyle name="Comma 4 10 3 2 2 2 2 3" xfId="35540" xr:uid="{7E1E4751-15DF-405A-930A-210837BE3F65}"/>
    <cellStyle name="Comma 4 10 3 2 2 2 3" xfId="22911" xr:uid="{6B8245A2-B972-4B21-9F81-20779088D892}"/>
    <cellStyle name="Comma 4 10 3 2 2 2 3 2" xfId="41886" xr:uid="{FCC8E976-5258-4787-8A47-4991010AA223}"/>
    <cellStyle name="Comma 4 10 3 2 2 2 4" xfId="29247" xr:uid="{BC245D14-8BE6-4751-AEB7-918128B55725}"/>
    <cellStyle name="Comma 4 10 3 2 2 3" xfId="5568" xr:uid="{0137D25C-C119-4D7F-A369-0ED880E55EBC}"/>
    <cellStyle name="Comma 4 10 3 2 2 3 2" xfId="12933" xr:uid="{E0233840-34E0-4A98-95B0-9053EF4253DE}"/>
    <cellStyle name="Comma 4 10 3 2 2 3 2 2" xfId="45549" xr:uid="{7D131CA4-F0EA-4590-A86C-C714122E0FCD}"/>
    <cellStyle name="Comma 4 10 3 2 2 3 2 3" xfId="32922" xr:uid="{CEC79814-98FF-4974-86FF-83DF8E1F5667}"/>
    <cellStyle name="Comma 4 10 3 2 2 3 3" xfId="20293" xr:uid="{48CC1BB3-2BDD-47CA-BF1B-85882C1B560A}"/>
    <cellStyle name="Comma 4 10 3 2 2 3 3 2" xfId="39268" xr:uid="{69F13753-9A69-47AA-A9BB-406551FE5343}"/>
    <cellStyle name="Comma 4 10 3 2 2 3 4" xfId="26629" xr:uid="{5FA58CC5-7DE9-41F9-9953-F53070D80CA1}"/>
    <cellStyle name="Comma 4 10 3 2 2 4" xfId="12054" xr:uid="{2783080F-85CB-4F77-8D22-45B1AE7E5732}"/>
    <cellStyle name="Comma 4 10 3 2 2 4 2" xfId="44670" xr:uid="{32FBF3AD-51C7-41FB-9643-A6825A7CC846}"/>
    <cellStyle name="Comma 4 10 3 2 2 4 3" xfId="32043" xr:uid="{03B50C34-63F7-463B-A490-4FC3E4807F7B}"/>
    <cellStyle name="Comma 4 10 3 2 2 5" xfId="19414" xr:uid="{EE593638-DAD4-4B44-A843-9FAF123972A2}"/>
    <cellStyle name="Comma 4 10 3 2 2 5 2" xfId="38389" xr:uid="{CCC99810-2179-498E-AD17-1137B70FDF9B}"/>
    <cellStyle name="Comma 4 10 3 2 2 6" xfId="25750" xr:uid="{EDD8AEEE-A3CB-4146-AD7C-7CF8EC6D30CA}"/>
    <cellStyle name="Comma 4 10 3 2 3" xfId="3832" xr:uid="{C118E3CC-6689-41FC-B26A-F93C53F15B41}"/>
    <cellStyle name="Comma 4 10 3 2 3 2" xfId="7329" xr:uid="{EB9C016D-372C-41F5-B83F-69B80A374CF7}"/>
    <cellStyle name="Comma 4 10 3 2 3 2 2" xfId="14694" xr:uid="{6646BFEA-AB64-479E-917C-CA5B8417FB04}"/>
    <cellStyle name="Comma 4 10 3 2 3 2 2 2" xfId="47310" xr:uid="{39F2AF52-1BBA-4C50-87CA-F4B281DC5A2B}"/>
    <cellStyle name="Comma 4 10 3 2 3 2 2 3" xfId="34683" xr:uid="{B6707400-81A1-4E27-877B-C5F381E398D1}"/>
    <cellStyle name="Comma 4 10 3 2 3 2 3" xfId="22054" xr:uid="{67D40D6D-71BE-42F2-B213-3EF2DE7567C9}"/>
    <cellStyle name="Comma 4 10 3 2 3 2 3 2" xfId="41029" xr:uid="{6D37EDBF-3180-4E6D-A2FD-C921628E2EC9}"/>
    <cellStyle name="Comma 4 10 3 2 3 2 4" xfId="28390" xr:uid="{EB3049A4-AA03-4535-8366-7EE72B891373}"/>
    <cellStyle name="Comma 4 10 3 2 3 3" xfId="11198" xr:uid="{FB96F9A9-48FD-4DAD-A9D6-F387E08CC867}"/>
    <cellStyle name="Comma 4 10 3 2 3 3 2" xfId="43813" xr:uid="{30C8DFDA-7859-43F3-A90B-F94FCE967A32}"/>
    <cellStyle name="Comma 4 10 3 2 3 3 3" xfId="31186" xr:uid="{A6A17135-8B53-4A72-941B-6F745D6C44C8}"/>
    <cellStyle name="Comma 4 10 3 2 3 4" xfId="18558" xr:uid="{CD5727F5-1942-43EB-9F49-E44BC45C154D}"/>
    <cellStyle name="Comma 4 10 3 2 3 4 2" xfId="37532" xr:uid="{93374AF0-E08D-4C3F-88EC-898CFFCF0652}"/>
    <cellStyle name="Comma 4 10 3 2 3 5" xfId="24893" xr:uid="{5F1F68CF-1280-44F7-A76B-1A6367745173}"/>
    <cellStyle name="Comma 4 10 3 2 4" xfId="6453" xr:uid="{6C382892-EA48-44A5-B8F7-DD115BD35B86}"/>
    <cellStyle name="Comma 4 10 3 2 4 2" xfId="13818" xr:uid="{CE366304-1FA7-4902-8A0F-0414FDFD4713}"/>
    <cellStyle name="Comma 4 10 3 2 4 2 2" xfId="46434" xr:uid="{D0539381-C328-435D-A7DB-256ECF606BF1}"/>
    <cellStyle name="Comma 4 10 3 2 4 2 3" xfId="33807" xr:uid="{99684DF1-88A6-4898-86A9-A729A7A45705}"/>
    <cellStyle name="Comma 4 10 3 2 4 3" xfId="21178" xr:uid="{5A892459-391C-45FB-A0F9-18AB1B11536E}"/>
    <cellStyle name="Comma 4 10 3 2 4 3 2" xfId="40153" xr:uid="{C8663834-E4B8-4494-B8C0-C53CC1B93AB6}"/>
    <cellStyle name="Comma 4 10 3 2 4 4" xfId="27514" xr:uid="{1D9C5B8B-4FF8-4B2B-8F8E-74CFAA99ECE2}"/>
    <cellStyle name="Comma 4 10 3 2 5" xfId="10324" xr:uid="{842193F4-05E7-496D-BB17-8E12152CF62E}"/>
    <cellStyle name="Comma 4 10 3 2 5 2" xfId="42937" xr:uid="{3787CD8F-67A5-48D6-9816-4D14FA172C50}"/>
    <cellStyle name="Comma 4 10 3 2 5 3" xfId="30310" xr:uid="{2ACF9F3F-9E36-4925-AFFE-60E3E4B0465C}"/>
    <cellStyle name="Comma 4 10 3 2 6" xfId="17684" xr:uid="{A50E8A4C-ECB9-4471-B5C6-9A54EB8B845C}"/>
    <cellStyle name="Comma 4 10 3 2 6 2" xfId="36656" xr:uid="{DD9314F1-D16B-45D1-96BC-B217FEE18CED}"/>
    <cellStyle name="Comma 4 10 3 2 7" xfId="24017" xr:uid="{0748FEC7-7850-4B69-B9F4-E8F8A89DE253}"/>
    <cellStyle name="Comma 4 10 3 3" xfId="4248" xr:uid="{9258216D-5C06-4061-915F-19EB5FE4DABA}"/>
    <cellStyle name="Comma 4 10 3 3 2" xfId="7745" xr:uid="{DEEBA7C4-50B6-4EED-9623-1581EBE718DC}"/>
    <cellStyle name="Comma 4 10 3 3 2 2" xfId="15110" xr:uid="{D799EBC8-080B-4394-A3E9-1D40D0118349}"/>
    <cellStyle name="Comma 4 10 3 3 2 2 2" xfId="47726" xr:uid="{6DB931C5-2954-4030-99B3-11854A32A053}"/>
    <cellStyle name="Comma 4 10 3 3 2 2 3" xfId="35099" xr:uid="{DB87DA30-4652-40D3-B8DF-46DC4BA38B42}"/>
    <cellStyle name="Comma 4 10 3 3 2 3" xfId="22470" xr:uid="{B43B848B-3AA0-473A-B13F-25057668A3BA}"/>
    <cellStyle name="Comma 4 10 3 3 2 3 2" xfId="41445" xr:uid="{A7C43389-8E74-4750-8B16-C2E707B46B17}"/>
    <cellStyle name="Comma 4 10 3 3 2 4" xfId="28806" xr:uid="{07E1327A-E4DE-4123-9C09-F8D5ACA01C53}"/>
    <cellStyle name="Comma 4 10 3 3 3" xfId="5126" xr:uid="{4BFE6010-5184-4166-93F8-44BD58C7293F}"/>
    <cellStyle name="Comma 4 10 3 3 3 2" xfId="12491" xr:uid="{12E20E55-FD88-4562-90C6-F0C38B61F7ED}"/>
    <cellStyle name="Comma 4 10 3 3 3 2 2" xfId="45107" xr:uid="{0A24C81F-69EF-41A4-B9A0-1AA7E0047FC6}"/>
    <cellStyle name="Comma 4 10 3 3 3 2 3" xfId="32480" xr:uid="{D362D198-DF4D-4897-A817-0E67BBA2185C}"/>
    <cellStyle name="Comma 4 10 3 3 3 3" xfId="19851" xr:uid="{B4DD4013-2162-4E3C-87D5-722A832700D6}"/>
    <cellStyle name="Comma 4 10 3 3 3 3 2" xfId="38826" xr:uid="{80E6CDB9-E4BC-4B28-8989-25F7C3077E96}"/>
    <cellStyle name="Comma 4 10 3 3 3 4" xfId="26187" xr:uid="{72F8836E-A629-4E80-926E-99A593F14323}"/>
    <cellStyle name="Comma 4 10 3 3 4" xfId="11614" xr:uid="{F2BC9641-A1BB-480C-8247-55FAF8236D3D}"/>
    <cellStyle name="Comma 4 10 3 3 4 2" xfId="44229" xr:uid="{E000C466-D6DA-455F-800A-2FF5A309D86A}"/>
    <cellStyle name="Comma 4 10 3 3 4 3" xfId="31602" xr:uid="{5D535EBC-CFA0-48A3-9D4C-F8F5F11913D1}"/>
    <cellStyle name="Comma 4 10 3 3 5" xfId="18974" xr:uid="{98398000-4EBD-4C32-B245-162FA0665CCA}"/>
    <cellStyle name="Comma 4 10 3 3 5 2" xfId="37948" xr:uid="{F9A1AB1B-84AE-41DA-9334-DC4F9823F91B}"/>
    <cellStyle name="Comma 4 10 3 3 6" xfId="25309" xr:uid="{22BF916D-3309-4A6B-83D8-9976C902F9E3}"/>
    <cellStyle name="Comma 4 10 3 4" xfId="3398" xr:uid="{355294BE-BD2F-4FF4-90F8-DED12253F502}"/>
    <cellStyle name="Comma 4 10 3 4 2" xfId="6895" xr:uid="{7F2D7BE7-0F82-4129-B541-DF686BAF7D91}"/>
    <cellStyle name="Comma 4 10 3 4 2 2" xfId="14260" xr:uid="{9CE4F8B9-988F-42A1-BA69-958F3C092720}"/>
    <cellStyle name="Comma 4 10 3 4 2 2 2" xfId="46876" xr:uid="{5FE7C7B8-F554-4A26-8030-46E68CBE9F4D}"/>
    <cellStyle name="Comma 4 10 3 4 2 2 3" xfId="34249" xr:uid="{61DB9AB8-E82F-47B4-BB36-9837160AF39A}"/>
    <cellStyle name="Comma 4 10 3 4 2 3" xfId="21620" xr:uid="{AB54BE98-677F-4492-8864-84BDB0286CE6}"/>
    <cellStyle name="Comma 4 10 3 4 2 3 2" xfId="40595" xr:uid="{C7A78B1E-21A3-4E79-BC41-FA9F02048646}"/>
    <cellStyle name="Comma 4 10 3 4 2 4" xfId="27956" xr:uid="{F84FBAB9-EF91-4CF8-A458-6C0219513FD3}"/>
    <cellStyle name="Comma 4 10 3 4 3" xfId="10764" xr:uid="{1C03C705-E282-4365-A055-F4E1AFDA1CCB}"/>
    <cellStyle name="Comma 4 10 3 4 3 2" xfId="43379" xr:uid="{64897FE3-0D6E-4174-A55D-8BCD0EC8BA0F}"/>
    <cellStyle name="Comma 4 10 3 4 3 3" xfId="30752" xr:uid="{02D0F57D-21BC-40F3-AFC0-36FAA69871EA}"/>
    <cellStyle name="Comma 4 10 3 4 4" xfId="18124" xr:uid="{D0B4B6FC-2D52-4133-9961-660F89B384C3}"/>
    <cellStyle name="Comma 4 10 3 4 4 2" xfId="37098" xr:uid="{9BED5F75-B683-40BA-AD16-0C11A6FB638F}"/>
    <cellStyle name="Comma 4 10 3 4 5" xfId="24459" xr:uid="{25E791C2-4585-4010-9E30-B850193261F0}"/>
    <cellStyle name="Comma 4 10 3 5" xfId="6011" xr:uid="{78CFF763-8B2F-455F-BD28-2CADD28E5761}"/>
    <cellStyle name="Comma 4 10 3 5 2" xfId="13376" xr:uid="{16472712-A246-4F3C-90D5-CB7BB28F780F}"/>
    <cellStyle name="Comma 4 10 3 5 2 2" xfId="45992" xr:uid="{889C4DD4-3EDE-48F3-B4D7-16288DF74438}"/>
    <cellStyle name="Comma 4 10 3 5 2 3" xfId="33365" xr:uid="{F8B9A883-DCC7-4694-8F92-1B5DF479508F}"/>
    <cellStyle name="Comma 4 10 3 5 3" xfId="20736" xr:uid="{0A441794-8FA0-49F3-93B7-706F6C059E4C}"/>
    <cellStyle name="Comma 4 10 3 5 3 2" xfId="39711" xr:uid="{BA8B5BF5-BEAC-40B9-800E-1C0F3EB02EA8}"/>
    <cellStyle name="Comma 4 10 3 5 4" xfId="27072" xr:uid="{BDF3E283-315C-4989-9010-557062E51D39}"/>
    <cellStyle name="Comma 4 10 3 6" xfId="9884" xr:uid="{9DB6F3D0-D0A4-4731-9EDD-6CF47A4FFAC3}"/>
    <cellStyle name="Comma 4 10 3 6 2" xfId="42495" xr:uid="{F5302A8E-D8C4-4EA3-967A-AA7B5DF8266E}"/>
    <cellStyle name="Comma 4 10 3 6 3" xfId="29868" xr:uid="{37A675D0-F20C-4F4C-906C-5AB47B6EA554}"/>
    <cellStyle name="Comma 4 10 3 7" xfId="17244" xr:uid="{DBE029F5-237E-4C89-BFC2-054E16C7565E}"/>
    <cellStyle name="Comma 4 10 3 7 2" xfId="36182" xr:uid="{805A38FA-59BB-4B64-9409-47C00261EF96}"/>
    <cellStyle name="Comma 4 10 3 8" xfId="23571" xr:uid="{5DB40B58-E80B-447A-B388-9D3A8EC60701}"/>
    <cellStyle name="Comma 4 10 4" xfId="2801" xr:uid="{F72BC14C-32E1-46A3-AA9F-AC14ECF6FEDD}"/>
    <cellStyle name="Comma 4 10 4 2" xfId="4535" xr:uid="{BD579B1B-1526-41B1-8377-8029587D0F10}"/>
    <cellStyle name="Comma 4 10 4 2 2" xfId="8033" xr:uid="{980BF1C0-865C-42B3-8B1F-FE6EEDD12485}"/>
    <cellStyle name="Comma 4 10 4 2 2 2" xfId="15398" xr:uid="{E3A18EBC-D7E7-4E38-9782-6D920756C5EF}"/>
    <cellStyle name="Comma 4 10 4 2 2 2 2" xfId="48014" xr:uid="{2736371C-B8E1-44D0-A9DA-E147263A0AEF}"/>
    <cellStyle name="Comma 4 10 4 2 2 2 3" xfId="35387" xr:uid="{68A894B2-2B35-4E11-8F55-551EBD1C850E}"/>
    <cellStyle name="Comma 4 10 4 2 2 3" xfId="22758" xr:uid="{F9DAE40D-26DF-4278-B1BF-D297CA9F789E}"/>
    <cellStyle name="Comma 4 10 4 2 2 3 2" xfId="41733" xr:uid="{E2284CDC-99B2-4C4F-90BC-03DA146AAA9C}"/>
    <cellStyle name="Comma 4 10 4 2 2 4" xfId="29094" xr:uid="{BD2C6750-D091-44F5-9F85-25D61341DFFC}"/>
    <cellStyle name="Comma 4 10 4 2 3" xfId="5415" xr:uid="{25B1A348-27A5-4FBC-A042-C1369D1F94CA}"/>
    <cellStyle name="Comma 4 10 4 2 3 2" xfId="12780" xr:uid="{A777D4EB-778D-490F-919A-B908FB78D7CA}"/>
    <cellStyle name="Comma 4 10 4 2 3 2 2" xfId="45396" xr:uid="{0FF94896-6100-4C9A-AFF3-7AEBDF7B6018}"/>
    <cellStyle name="Comma 4 10 4 2 3 2 3" xfId="32769" xr:uid="{F5BC43D7-C578-48FE-B928-4891B14D5AF7}"/>
    <cellStyle name="Comma 4 10 4 2 3 3" xfId="20140" xr:uid="{41E7CBD6-E509-4AA1-B6D9-81D2A17EE38E}"/>
    <cellStyle name="Comma 4 10 4 2 3 3 2" xfId="39115" xr:uid="{F9F5F7CC-29F7-421C-A733-EA70888FD0E8}"/>
    <cellStyle name="Comma 4 10 4 2 3 4" xfId="26476" xr:uid="{463E111F-22A5-4A0B-8B2C-DBD96C18B35C}"/>
    <cellStyle name="Comma 4 10 4 2 4" xfId="11901" xr:uid="{9A89DDF4-04C1-481C-BEE3-BA488ADCD7CD}"/>
    <cellStyle name="Comma 4 10 4 2 4 2" xfId="44517" xr:uid="{C07D16B4-8F04-4A58-85EE-F9444750D5D6}"/>
    <cellStyle name="Comma 4 10 4 2 4 3" xfId="31890" xr:uid="{1BE283AD-CF77-4D16-A2B1-9CDB44A9EF7B}"/>
    <cellStyle name="Comma 4 10 4 2 5" xfId="19261" xr:uid="{AAF6647B-8EF0-48BC-939E-71B22EF6A091}"/>
    <cellStyle name="Comma 4 10 4 2 5 2" xfId="38236" xr:uid="{0AC2246B-A7D9-4B9E-8266-BEF1C48B5C88}"/>
    <cellStyle name="Comma 4 10 4 2 6" xfId="25597" xr:uid="{061823F2-291F-46E1-BECA-A028B5903DAB}"/>
    <cellStyle name="Comma 4 10 4 3" xfId="3681" xr:uid="{BC8C4804-B4F1-4C22-913C-B41FCA00CE78}"/>
    <cellStyle name="Comma 4 10 4 3 2" xfId="7178" xr:uid="{554F6EC0-E9C9-4B3E-A578-3015FD897E86}"/>
    <cellStyle name="Comma 4 10 4 3 2 2" xfId="14543" xr:uid="{D2A03EC7-EEA2-4B89-9958-D249F357FBCC}"/>
    <cellStyle name="Comma 4 10 4 3 2 2 2" xfId="47159" xr:uid="{42B4035C-550F-4DDD-996A-355262A041E5}"/>
    <cellStyle name="Comma 4 10 4 3 2 2 3" xfId="34532" xr:uid="{A2B24990-9A12-4185-A12B-31594A97D583}"/>
    <cellStyle name="Comma 4 10 4 3 2 3" xfId="21903" xr:uid="{27535E82-A53A-43AD-B655-6233F4558463}"/>
    <cellStyle name="Comma 4 10 4 3 2 3 2" xfId="40878" xr:uid="{CFBFAA60-244C-47F9-BD18-6FCF50393669}"/>
    <cellStyle name="Comma 4 10 4 3 2 4" xfId="28239" xr:uid="{997E3C63-803C-4054-A6A1-96F2FF1220CB}"/>
    <cellStyle name="Comma 4 10 4 3 3" xfId="11047" xr:uid="{3A927202-5A68-49B7-A545-556C90845754}"/>
    <cellStyle name="Comma 4 10 4 3 3 2" xfId="43662" xr:uid="{48D642FC-17A0-4501-A028-2284967A183A}"/>
    <cellStyle name="Comma 4 10 4 3 3 3" xfId="31035" xr:uid="{24FBF5E5-04A8-46F8-8AB0-1938E0FDF532}"/>
    <cellStyle name="Comma 4 10 4 3 4" xfId="18407" xr:uid="{863A0102-1B9D-43BA-8006-EBCDDF7C89F8}"/>
    <cellStyle name="Comma 4 10 4 3 4 2" xfId="37381" xr:uid="{9FAFE357-A049-41C9-98E7-C16B6B9A0702}"/>
    <cellStyle name="Comma 4 10 4 3 5" xfId="24742" xr:uid="{267833C2-7F32-4AC0-82BA-EA6C89C86026}"/>
    <cellStyle name="Comma 4 10 4 4" xfId="6300" xr:uid="{C6E789CE-22C9-4384-BDE6-7EC3BA1403EF}"/>
    <cellStyle name="Comma 4 10 4 4 2" xfId="13665" xr:uid="{2F339844-12C1-4722-944A-395D9FA8B61E}"/>
    <cellStyle name="Comma 4 10 4 4 2 2" xfId="46281" xr:uid="{BA5E5278-DC8B-4E98-8127-09B19C9DE79F}"/>
    <cellStyle name="Comma 4 10 4 4 2 3" xfId="33654" xr:uid="{9AA6A8F6-E3E8-4925-8153-959BE9D613F9}"/>
    <cellStyle name="Comma 4 10 4 4 3" xfId="21025" xr:uid="{ECDB33EB-8D5A-4E37-A5BC-EC88B9D7D3D8}"/>
    <cellStyle name="Comma 4 10 4 4 3 2" xfId="40000" xr:uid="{837F7A69-9793-4A23-B13C-72D669C6B971}"/>
    <cellStyle name="Comma 4 10 4 4 4" xfId="27361" xr:uid="{10D3CD68-6BF4-4CEB-8FE8-80B204798CC1}"/>
    <cellStyle name="Comma 4 10 4 5" xfId="10171" xr:uid="{6265F82C-2BEE-480E-BAD1-42113F8E98FD}"/>
    <cellStyle name="Comma 4 10 4 5 2" xfId="42784" xr:uid="{CDFB84E0-87EF-4738-8ACB-87E989D5E198}"/>
    <cellStyle name="Comma 4 10 4 5 3" xfId="30157" xr:uid="{E37BE957-4DE8-42EB-BBE6-36004ADF083D}"/>
    <cellStyle name="Comma 4 10 4 6" xfId="17531" xr:uid="{4934FE24-2518-40AD-A368-B14876F69C4F}"/>
    <cellStyle name="Comma 4 10 4 6 2" xfId="36503" xr:uid="{DD31AD86-4F73-46A2-943F-48905CE59F7E}"/>
    <cellStyle name="Comma 4 10 4 7" xfId="23864" xr:uid="{EE514D85-D191-4C97-83E5-487AFDE66248}"/>
    <cellStyle name="Comma 4 10 5" xfId="4097" xr:uid="{E8C9AA50-0F10-4E7F-A3D4-47BB50A5B30F}"/>
    <cellStyle name="Comma 4 10 5 2" xfId="7594" xr:uid="{267EE066-1C32-478E-9DEE-CB72A13F7FBC}"/>
    <cellStyle name="Comma 4 10 5 2 2" xfId="14959" xr:uid="{861BF846-3323-4CD2-B31E-B85674E16C6F}"/>
    <cellStyle name="Comma 4 10 5 2 2 2" xfId="47575" xr:uid="{75E1A603-F7C5-4A13-986A-07CBF7621960}"/>
    <cellStyle name="Comma 4 10 5 2 2 3" xfId="34948" xr:uid="{525D0623-91A1-4A56-A509-3675C356CC38}"/>
    <cellStyle name="Comma 4 10 5 2 3" xfId="22319" xr:uid="{24ADD47E-68D9-450A-8EB9-6E32CF04E44B}"/>
    <cellStyle name="Comma 4 10 5 2 3 2" xfId="41294" xr:uid="{62DAD67D-61C6-42F9-BD66-B04C285D978C}"/>
    <cellStyle name="Comma 4 10 5 2 4" xfId="28655" xr:uid="{50A81608-DE9F-497E-B5E9-F823974E234B}"/>
    <cellStyle name="Comma 4 10 5 3" xfId="4972" xr:uid="{4A0D4D10-4446-486C-B506-FACE71C18ABE}"/>
    <cellStyle name="Comma 4 10 5 3 2" xfId="12337" xr:uid="{C0ED7069-3506-4B15-9943-E0DDB8CD92BF}"/>
    <cellStyle name="Comma 4 10 5 3 2 2" xfId="44953" xr:uid="{30A6CF02-5968-4D01-933F-BC851C3D6A61}"/>
    <cellStyle name="Comma 4 10 5 3 2 3" xfId="32326" xr:uid="{70AACCDF-DEA2-4177-9643-2723CFE5E395}"/>
    <cellStyle name="Comma 4 10 5 3 3" xfId="19697" xr:uid="{0288BB96-3825-436C-84AE-7FD2BE4B0010}"/>
    <cellStyle name="Comma 4 10 5 3 3 2" xfId="38672" xr:uid="{F0249970-2FB3-4564-9C59-D7FDAF31FEF5}"/>
    <cellStyle name="Comma 4 10 5 3 4" xfId="26033" xr:uid="{BD61A223-B8F9-4BDF-811A-DA8C19789510}"/>
    <cellStyle name="Comma 4 10 5 4" xfId="11463" xr:uid="{79E71E8E-A1F6-49C0-80B5-1B69B384F849}"/>
    <cellStyle name="Comma 4 10 5 4 2" xfId="44078" xr:uid="{A00A7BFC-9C65-4926-8C29-E31F74D59055}"/>
    <cellStyle name="Comma 4 10 5 4 3" xfId="31451" xr:uid="{ACF6BF9E-7735-4864-8FB5-7EAF17ADE95D}"/>
    <cellStyle name="Comma 4 10 5 5" xfId="18823" xr:uid="{37D00397-8368-44B9-8097-9C2C803B1F14}"/>
    <cellStyle name="Comma 4 10 5 5 2" xfId="37797" xr:uid="{5048ED20-D4F5-47C9-84AA-C1A0A747D669}"/>
    <cellStyle name="Comma 4 10 5 6" xfId="25158" xr:uid="{4152737A-4566-4C68-AD7D-8C141FF6C869}"/>
    <cellStyle name="Comma 4 10 6" xfId="3247" xr:uid="{489A3D68-C289-4A50-B483-1C481C989DAC}"/>
    <cellStyle name="Comma 4 10 6 2" xfId="6744" xr:uid="{957B28EB-958C-4AE9-A5FE-E3B2352AE30A}"/>
    <cellStyle name="Comma 4 10 6 2 2" xfId="14109" xr:uid="{DE484C01-CCF2-4C90-92A2-87701548AFC5}"/>
    <cellStyle name="Comma 4 10 6 2 2 2" xfId="46725" xr:uid="{4A9CBF6B-F9DA-4169-924F-9D0C62C128D2}"/>
    <cellStyle name="Comma 4 10 6 2 2 3" xfId="34098" xr:uid="{017DBF9F-EF32-441E-A7FB-119B4B886E62}"/>
    <cellStyle name="Comma 4 10 6 2 3" xfId="21469" xr:uid="{B99F3874-2880-4778-A525-9F682165EA70}"/>
    <cellStyle name="Comma 4 10 6 2 3 2" xfId="40444" xr:uid="{79345EC2-9704-4D1E-967A-C8C72971CC2A}"/>
    <cellStyle name="Comma 4 10 6 2 4" xfId="27805" xr:uid="{35203597-F974-49AA-B212-381F0A4D001D}"/>
    <cellStyle name="Comma 4 10 6 3" xfId="10613" xr:uid="{34CFC870-AD6F-45CB-941C-F6E35CF4F7F1}"/>
    <cellStyle name="Comma 4 10 6 3 2" xfId="43228" xr:uid="{71B67321-23F3-40A1-A432-5921958AF585}"/>
    <cellStyle name="Comma 4 10 6 3 3" xfId="30601" xr:uid="{7F037219-DCC9-496C-A45B-03DE14BD6B3A}"/>
    <cellStyle name="Comma 4 10 6 4" xfId="17973" xr:uid="{69F31717-58FD-4463-B37B-F61A16CFE306}"/>
    <cellStyle name="Comma 4 10 6 4 2" xfId="36947" xr:uid="{DE4E3383-DDB9-40EA-8865-91EF88E5512A}"/>
    <cellStyle name="Comma 4 10 6 5" xfId="24308" xr:uid="{39F3D20E-BD05-4A01-8FC8-5233C17728B3}"/>
    <cellStyle name="Comma 4 10 7" xfId="5857" xr:uid="{3D2C11EE-4582-4733-87CC-31AD81FE8EEA}"/>
    <cellStyle name="Comma 4 10 7 2" xfId="13222" xr:uid="{4DAFE428-C936-4DAA-B827-4A1927764900}"/>
    <cellStyle name="Comma 4 10 7 2 2" xfId="45838" xr:uid="{FE2DFB0B-3A47-4472-B5EB-9BB8ED789C18}"/>
    <cellStyle name="Comma 4 10 7 2 3" xfId="33211" xr:uid="{B3C6146E-FD39-466E-9B7B-44F1F1A40B78}"/>
    <cellStyle name="Comma 4 10 7 3" xfId="20582" xr:uid="{9198DC2A-7A75-4D03-B65B-22EAC1B15E28}"/>
    <cellStyle name="Comma 4 10 7 3 2" xfId="39557" xr:uid="{694EEBC5-F1AD-46B6-9F77-7F255746E0FB}"/>
    <cellStyle name="Comma 4 10 7 4" xfId="26918" xr:uid="{A84FDA15-BAF5-46E7-BB3E-0A8724665480}"/>
    <cellStyle name="Comma 4 10 8" xfId="2237" xr:uid="{D97390CD-6FCF-4257-BE23-3B3D35F253A4}"/>
    <cellStyle name="Comma 4 10 8 2" xfId="9730" xr:uid="{F2B33867-32BD-41BA-9362-0678123E3C4C}"/>
    <cellStyle name="Comma 4 10 8 2 2" xfId="42133" xr:uid="{2EC77E51-0873-4EBF-B07F-D6E5923871C5}"/>
    <cellStyle name="Comma 4 10 8 3" xfId="17090" xr:uid="{B3EFA36D-8E49-4BDF-A2AD-DDD37C40F079}"/>
    <cellStyle name="Comma 4 10 8 4" xfId="29498" xr:uid="{DAF2D008-7835-4269-A5A7-347763D59E81}"/>
    <cellStyle name="Comma 4 10 9" xfId="1644" xr:uid="{5C31E805-3CEC-4D2D-86EE-0B59D8B931EB}"/>
    <cellStyle name="Comma 4 10 9 2" xfId="9278" xr:uid="{0290BAB9-F371-419D-B3C7-2D8F14311210}"/>
    <cellStyle name="Comma 4 10 9 2 2" xfId="42341" xr:uid="{F954EAD3-B2DE-4022-BF3C-13882B8EA29E}"/>
    <cellStyle name="Comma 4 10 9 3" xfId="16638" xr:uid="{AF8F8DAD-5A40-4B80-92A1-398E1B159C24}"/>
    <cellStyle name="Comma 4 10 9 4" xfId="29714" xr:uid="{E0814867-4886-41A0-B649-8A1608793F27}"/>
    <cellStyle name="Comma 4 11" xfId="559" xr:uid="{26D44912-75F3-45C2-9505-00A7B40B41C8}"/>
    <cellStyle name="Comma 4 11 10" xfId="15950" xr:uid="{B84BCE35-752A-4F98-98B4-E17727A4BB94}"/>
    <cellStyle name="Comma 4 11 11" xfId="23401" xr:uid="{2F9F9839-165C-42B2-B843-B42932CAE4FD}"/>
    <cellStyle name="Comma 4 11 2" xfId="1313" xr:uid="{E5C94AAD-AAAF-436C-BA40-4B78ADEBD4EF}"/>
    <cellStyle name="Comma 4 11 2 2" xfId="2942" xr:uid="{A092D615-62C7-4ACA-A115-DB00EF3AD9B0}"/>
    <cellStyle name="Comma 4 11 2 2 2" xfId="4674" xr:uid="{67EE253F-BC21-4D52-91E5-F18F13E5652E}"/>
    <cellStyle name="Comma 4 11 2 2 2 2" xfId="8172" xr:uid="{03A3BCF2-0883-4FDE-8878-3B7587AB6FF4}"/>
    <cellStyle name="Comma 4 11 2 2 2 2 2" xfId="15537" xr:uid="{81675E86-18F0-41F8-BCA1-67C2EDAEA160}"/>
    <cellStyle name="Comma 4 11 2 2 2 2 2 2" xfId="48153" xr:uid="{A1C08CDD-5A2D-466F-8B33-BEDA75A47604}"/>
    <cellStyle name="Comma 4 11 2 2 2 2 2 3" xfId="35526" xr:uid="{967454A0-C29E-4D23-BFDF-3B099EA17B53}"/>
    <cellStyle name="Comma 4 11 2 2 2 2 3" xfId="22897" xr:uid="{DD4EBA0E-C0A7-4021-90D4-7D16158FD1E9}"/>
    <cellStyle name="Comma 4 11 2 2 2 2 3 2" xfId="41872" xr:uid="{E4C06627-DA56-404D-AD6A-C206362AA0CB}"/>
    <cellStyle name="Comma 4 11 2 2 2 2 4" xfId="29233" xr:uid="{69B7693E-CD20-459B-A258-5D46549CD8D2}"/>
    <cellStyle name="Comma 4 11 2 2 2 3" xfId="5554" xr:uid="{431427B1-1ABC-43F3-9EB6-D37AAC71B9F4}"/>
    <cellStyle name="Comma 4 11 2 2 2 3 2" xfId="12919" xr:uid="{CC7809F6-039D-4057-AF1D-6AF874CF9ABC}"/>
    <cellStyle name="Comma 4 11 2 2 2 3 2 2" xfId="45535" xr:uid="{C9527325-687B-4163-85DE-CD176FF1B11A}"/>
    <cellStyle name="Comma 4 11 2 2 2 3 2 3" xfId="32908" xr:uid="{53772904-DF0F-4001-ADD4-C790F19D8404}"/>
    <cellStyle name="Comma 4 11 2 2 2 3 3" xfId="20279" xr:uid="{3F3117C1-2211-4E93-BA00-AF1C594FB6DD}"/>
    <cellStyle name="Comma 4 11 2 2 2 3 3 2" xfId="39254" xr:uid="{F1F37459-6664-47F7-A489-E1C062BE67FA}"/>
    <cellStyle name="Comma 4 11 2 2 2 3 4" xfId="26615" xr:uid="{A8244F9D-FD7E-417B-AB6A-5CCF33CDBF7C}"/>
    <cellStyle name="Comma 4 11 2 2 2 4" xfId="12040" xr:uid="{35CC894C-B36E-4774-9A0E-59D6479C8E17}"/>
    <cellStyle name="Comma 4 11 2 2 2 4 2" xfId="44656" xr:uid="{8112499E-EF53-46BC-9922-C62C6D5C0FF0}"/>
    <cellStyle name="Comma 4 11 2 2 2 4 3" xfId="32029" xr:uid="{1FEAC257-067F-4432-AEE8-E32524DEFB01}"/>
    <cellStyle name="Comma 4 11 2 2 2 5" xfId="19400" xr:uid="{1F4B0F53-FCF4-47FC-9AAD-6378C906CE58}"/>
    <cellStyle name="Comma 4 11 2 2 2 5 2" xfId="38375" xr:uid="{F40E5BCF-BBF4-437D-B1D1-4B9C5BB380AD}"/>
    <cellStyle name="Comma 4 11 2 2 2 6" xfId="25736" xr:uid="{76927B14-53AD-4501-87F8-5E0F69B8F5DE}"/>
    <cellStyle name="Comma 4 11 2 2 3" xfId="3819" xr:uid="{27AC60E9-02FF-4B66-BE2C-4812632C8C78}"/>
    <cellStyle name="Comma 4 11 2 2 3 2" xfId="7316" xr:uid="{37319712-8549-4238-A510-5AB66C48599E}"/>
    <cellStyle name="Comma 4 11 2 2 3 2 2" xfId="14681" xr:uid="{5E500CE1-C514-4993-A009-AD9E649445E4}"/>
    <cellStyle name="Comma 4 11 2 2 3 2 2 2" xfId="47297" xr:uid="{67E6B912-192A-41C4-AD82-CF6409750A26}"/>
    <cellStyle name="Comma 4 11 2 2 3 2 2 3" xfId="34670" xr:uid="{719393B2-138D-4961-BCDA-385703AD46FB}"/>
    <cellStyle name="Comma 4 11 2 2 3 2 3" xfId="22041" xr:uid="{87FBDEDC-0EBD-411F-BE7D-81EE00238921}"/>
    <cellStyle name="Comma 4 11 2 2 3 2 3 2" xfId="41016" xr:uid="{3E2F26FD-6F31-4C8E-8F53-6B19E904F3BB}"/>
    <cellStyle name="Comma 4 11 2 2 3 2 4" xfId="28377" xr:uid="{50B62703-7872-4FB8-8063-F327239428C8}"/>
    <cellStyle name="Comma 4 11 2 2 3 3" xfId="11185" xr:uid="{668E6C6A-001A-48FD-AC44-1F95621118F8}"/>
    <cellStyle name="Comma 4 11 2 2 3 3 2" xfId="43800" xr:uid="{3CA8182D-B720-4B42-BFD8-CD12DE622920}"/>
    <cellStyle name="Comma 4 11 2 2 3 3 3" xfId="31173" xr:uid="{FDE0E28D-BE3D-4940-9944-E66B0F6D5620}"/>
    <cellStyle name="Comma 4 11 2 2 3 4" xfId="18545" xr:uid="{74D46859-B907-46B0-A682-A03D3D2D333F}"/>
    <cellStyle name="Comma 4 11 2 2 3 4 2" xfId="37519" xr:uid="{D4EE7479-CFC8-43F8-810C-561F1C121F5A}"/>
    <cellStyle name="Comma 4 11 2 2 3 5" xfId="24880" xr:uid="{ADB6B68E-97E5-49BE-AC7E-4AA90B45E7C4}"/>
    <cellStyle name="Comma 4 11 2 2 4" xfId="6439" xr:uid="{764678E9-941C-49B2-AE86-1CBD2F8402D6}"/>
    <cellStyle name="Comma 4 11 2 2 4 2" xfId="13804" xr:uid="{467CE15A-978F-4C32-B8BE-0FE19B9E4DF9}"/>
    <cellStyle name="Comma 4 11 2 2 4 2 2" xfId="46420" xr:uid="{0BE0D68B-22E0-41EF-9932-D5AFDC7DB1B1}"/>
    <cellStyle name="Comma 4 11 2 2 4 2 3" xfId="33793" xr:uid="{814DA599-4570-4E32-8301-6DA934C0238F}"/>
    <cellStyle name="Comma 4 11 2 2 4 3" xfId="21164" xr:uid="{1CA880F4-26A5-431A-8601-802172CD5FE8}"/>
    <cellStyle name="Comma 4 11 2 2 4 3 2" xfId="40139" xr:uid="{3F02A991-371C-4482-95CB-76BD8193FC90}"/>
    <cellStyle name="Comma 4 11 2 2 4 4" xfId="27500" xr:uid="{E1BC688A-3953-417E-8C95-899ED56EC1BC}"/>
    <cellStyle name="Comma 4 11 2 2 5" xfId="10310" xr:uid="{998C5F0E-2F22-49F1-B36F-E592BE0A71E4}"/>
    <cellStyle name="Comma 4 11 2 2 5 2" xfId="42923" xr:uid="{244DCF69-DA75-4224-B1BF-601ED5F62084}"/>
    <cellStyle name="Comma 4 11 2 2 5 3" xfId="30296" xr:uid="{83822D36-CBB4-4F7F-B3EB-AF3D45F94221}"/>
    <cellStyle name="Comma 4 11 2 2 6" xfId="17670" xr:uid="{1EF3940B-13CA-483F-A4F8-57F9BA9AC36E}"/>
    <cellStyle name="Comma 4 11 2 2 6 2" xfId="36642" xr:uid="{843198FE-9ABA-42E5-85E6-F2C7E800DF52}"/>
    <cellStyle name="Comma 4 11 2 2 7" xfId="24003" xr:uid="{D67AD5A6-71F1-485F-A5FF-B79D0C48FA4E}"/>
    <cellStyle name="Comma 4 11 2 3" xfId="4234" xr:uid="{F371B474-920C-4B4F-A4FA-0148775A3AC7}"/>
    <cellStyle name="Comma 4 11 2 3 2" xfId="7731" xr:uid="{48800176-B32E-4AFB-A53F-22F956C5B673}"/>
    <cellStyle name="Comma 4 11 2 3 2 2" xfId="15096" xr:uid="{550E6269-1ED0-4633-8489-242418E2A3A8}"/>
    <cellStyle name="Comma 4 11 2 3 2 2 2" xfId="47712" xr:uid="{952DB621-EE56-4C67-AD63-6D47C03BD27E}"/>
    <cellStyle name="Comma 4 11 2 3 2 2 3" xfId="35085" xr:uid="{DA81891A-92C9-4AFB-84D6-1F9FAADA747B}"/>
    <cellStyle name="Comma 4 11 2 3 2 3" xfId="22456" xr:uid="{9F87781A-11AA-4607-B294-E4D5388026E1}"/>
    <cellStyle name="Comma 4 11 2 3 2 3 2" xfId="41431" xr:uid="{686E843C-B374-40F6-A312-F2EF6555F507}"/>
    <cellStyle name="Comma 4 11 2 3 2 4" xfId="28792" xr:uid="{1F24D16F-271A-42E7-B6D7-07D9484F416D}"/>
    <cellStyle name="Comma 4 11 2 3 3" xfId="5112" xr:uid="{86A5DABA-BBBD-4EF8-9C80-38115BA8C0D3}"/>
    <cellStyle name="Comma 4 11 2 3 3 2" xfId="12477" xr:uid="{B1FEBE54-D9B7-484E-9446-BD09A8F6B101}"/>
    <cellStyle name="Comma 4 11 2 3 3 2 2" xfId="45093" xr:uid="{5C7154BA-D2B1-47FD-AD17-0989FDD23184}"/>
    <cellStyle name="Comma 4 11 2 3 3 2 3" xfId="32466" xr:uid="{AC973317-EEDE-4A9E-999D-9AFC76E4D066}"/>
    <cellStyle name="Comma 4 11 2 3 3 3" xfId="19837" xr:uid="{B6389A22-2D21-4975-AB32-875739A09C8B}"/>
    <cellStyle name="Comma 4 11 2 3 3 3 2" xfId="38812" xr:uid="{0B3AB666-2B10-4AA2-8104-738139885876}"/>
    <cellStyle name="Comma 4 11 2 3 3 4" xfId="26173" xr:uid="{EDABCAED-6A80-4258-9BB1-113B98D34C16}"/>
    <cellStyle name="Comma 4 11 2 3 4" xfId="11600" xr:uid="{7EDA632F-A3AE-48F3-9C87-36F32C9A7080}"/>
    <cellStyle name="Comma 4 11 2 3 4 2" xfId="44215" xr:uid="{B851098D-C955-42BB-928F-F77AC26226ED}"/>
    <cellStyle name="Comma 4 11 2 3 4 3" xfId="31588" xr:uid="{DD6AE7A5-836F-41E6-B7FA-93CA8D969859}"/>
    <cellStyle name="Comma 4 11 2 3 5" xfId="18960" xr:uid="{78390F1D-A7C8-41B3-BE9E-5CA57467906C}"/>
    <cellStyle name="Comma 4 11 2 3 5 2" xfId="37934" xr:uid="{86CE36F8-D8F6-42AA-A62C-2FBCE202CBAC}"/>
    <cellStyle name="Comma 4 11 2 3 6" xfId="25295" xr:uid="{5FAEC694-18B3-4455-A479-A93F0FA94E65}"/>
    <cellStyle name="Comma 4 11 2 4" xfId="3384" xr:uid="{919C2F3D-1B59-41E0-A7B2-7555990899C5}"/>
    <cellStyle name="Comma 4 11 2 4 2" xfId="6881" xr:uid="{400DE601-8945-4644-A570-6D9A201BDF5D}"/>
    <cellStyle name="Comma 4 11 2 4 2 2" xfId="14246" xr:uid="{1F494901-7F47-4B10-B8E7-EA98DDAD26DB}"/>
    <cellStyle name="Comma 4 11 2 4 2 2 2" xfId="46862" xr:uid="{14253BA5-9B84-4D6D-A023-AD75670FDA47}"/>
    <cellStyle name="Comma 4 11 2 4 2 2 3" xfId="34235" xr:uid="{72D2FB14-07CE-44E7-B269-B43DC78CB241}"/>
    <cellStyle name="Comma 4 11 2 4 2 3" xfId="21606" xr:uid="{7DB3E5D6-0483-4524-BF46-9ED78BE620F8}"/>
    <cellStyle name="Comma 4 11 2 4 2 3 2" xfId="40581" xr:uid="{9638EAA4-1626-4998-9426-F4FB286BA133}"/>
    <cellStyle name="Comma 4 11 2 4 2 4" xfId="27942" xr:uid="{2CD2A3A4-9745-4BCF-958D-B8CECAB6BC27}"/>
    <cellStyle name="Comma 4 11 2 4 3" xfId="10750" xr:uid="{4B11BEF6-A715-4892-9DA9-62808E2B2483}"/>
    <cellStyle name="Comma 4 11 2 4 3 2" xfId="43365" xr:uid="{CBF7FF5C-7413-440B-A103-A70E6F6350BB}"/>
    <cellStyle name="Comma 4 11 2 4 3 3" xfId="30738" xr:uid="{7E650BEC-F492-4AC1-A13C-0A5C4AFF9AFA}"/>
    <cellStyle name="Comma 4 11 2 4 4" xfId="18110" xr:uid="{06EA08FD-546B-4D74-8652-039A90799D26}"/>
    <cellStyle name="Comma 4 11 2 4 4 2" xfId="37084" xr:uid="{73C68F9B-4700-423C-B9F1-DE789364E10A}"/>
    <cellStyle name="Comma 4 11 2 4 5" xfId="24445" xr:uid="{392DC6A0-7BC8-455B-84CE-C0871635C60B}"/>
    <cellStyle name="Comma 4 11 2 5" xfId="5997" xr:uid="{446B0D44-C4CF-46AF-BCE6-F473814D108A}"/>
    <cellStyle name="Comma 4 11 2 5 2" xfId="13362" xr:uid="{B67683B3-765A-4EB3-911D-214D4B2BA5CB}"/>
    <cellStyle name="Comma 4 11 2 5 2 2" xfId="45978" xr:uid="{A20F40C8-3DE2-4781-8FC1-716DB40451FD}"/>
    <cellStyle name="Comma 4 11 2 5 2 3" xfId="33351" xr:uid="{882ABDC0-28DC-4900-8037-C10AB9D0547F}"/>
    <cellStyle name="Comma 4 11 2 5 3" xfId="20722" xr:uid="{77BC7733-AF3C-4EB0-829C-3272836F2215}"/>
    <cellStyle name="Comma 4 11 2 5 3 2" xfId="39697" xr:uid="{2F26C47D-62E6-4458-A7B9-57EAC04E0336}"/>
    <cellStyle name="Comma 4 11 2 5 4" xfId="27058" xr:uid="{B0E8D1ED-B617-43A9-8C98-A94901B6B896}"/>
    <cellStyle name="Comma 4 11 2 6" xfId="2445" xr:uid="{15533D32-13D0-4E99-9481-BF2C80D7F2FD}"/>
    <cellStyle name="Comma 4 11 2 6 2" xfId="9870" xr:uid="{EC4FD24B-4535-4F0A-93FC-9D49C005B95E}"/>
    <cellStyle name="Comma 4 11 2 6 2 2" xfId="42481" xr:uid="{96290376-B9E8-4B99-9FE2-48BADACF39FE}"/>
    <cellStyle name="Comma 4 11 2 6 3" xfId="17230" xr:uid="{BCF414B7-60FE-491B-B1B8-352D800E15C6}"/>
    <cellStyle name="Comma 4 11 2 6 4" xfId="29854" xr:uid="{1E91F32E-2D0A-40C4-8B9A-294DEB85ABDC}"/>
    <cellStyle name="Comma 4 11 2 7" xfId="9098" xr:uid="{D7DA909C-5769-491E-886B-8118E9F6F925}"/>
    <cellStyle name="Comma 4 11 2 7 2" xfId="36168" xr:uid="{7FF8CA1F-3D88-435D-9BC3-B0DD0213D073}"/>
    <cellStyle name="Comma 4 11 2 8" xfId="16458" xr:uid="{1D8DE7DA-CCF3-4567-BAF9-7AB3421970C6}"/>
    <cellStyle name="Comma 4 11 2 9" xfId="23557" xr:uid="{F2C66712-A36E-4E6D-BCBE-CFD776B06969}"/>
    <cellStyle name="Comma 4 11 3" xfId="1169" xr:uid="{104AF469-2D81-4013-84B5-E4FEF3E45230}"/>
    <cellStyle name="Comma 4 11 3 2" xfId="4521" xr:uid="{1E27BEBF-AD0B-4683-87F5-0A569F2BB706}"/>
    <cellStyle name="Comma 4 11 3 2 2" xfId="8019" xr:uid="{76062180-8A61-4C93-A5E8-8548E6FE7048}"/>
    <cellStyle name="Comma 4 11 3 2 2 2" xfId="15384" xr:uid="{7DC981B3-42FF-4EC7-90AE-D93DBF28E0F9}"/>
    <cellStyle name="Comma 4 11 3 2 2 2 2" xfId="48000" xr:uid="{8D6ADCC5-A89C-4F3B-815A-E908EECCE50F}"/>
    <cellStyle name="Comma 4 11 3 2 2 2 3" xfId="35373" xr:uid="{946F4F14-376E-44C5-808C-7F111DAA727D}"/>
    <cellStyle name="Comma 4 11 3 2 2 3" xfId="22744" xr:uid="{1209F81C-52BB-413A-B487-9DA7B767AA82}"/>
    <cellStyle name="Comma 4 11 3 2 2 3 2" xfId="41719" xr:uid="{6586E6F1-129D-4377-AB5C-EEDCCF4C3226}"/>
    <cellStyle name="Comma 4 11 3 2 2 4" xfId="29080" xr:uid="{B5C2808B-7CA8-4CC8-A092-F30D3B4A4222}"/>
    <cellStyle name="Comma 4 11 3 2 3" xfId="5401" xr:uid="{2619E57C-106E-47E3-9682-8A91998E0166}"/>
    <cellStyle name="Comma 4 11 3 2 3 2" xfId="12766" xr:uid="{64F48986-1A7E-4D92-AD50-F3272F1CA4B9}"/>
    <cellStyle name="Comma 4 11 3 2 3 2 2" xfId="45382" xr:uid="{283EC62F-BCE5-4E27-B190-CE251595A37F}"/>
    <cellStyle name="Comma 4 11 3 2 3 2 3" xfId="32755" xr:uid="{85308536-7B8F-4BD6-A82F-D4EFA9228030}"/>
    <cellStyle name="Comma 4 11 3 2 3 3" xfId="20126" xr:uid="{ACD6EBFF-123E-430C-9A18-76055489A2F6}"/>
    <cellStyle name="Comma 4 11 3 2 3 3 2" xfId="39101" xr:uid="{1D38144B-679A-47B9-9ACD-2DC678C10407}"/>
    <cellStyle name="Comma 4 11 3 2 3 4" xfId="26462" xr:uid="{169DD785-701B-443C-9B76-AB44731392EA}"/>
    <cellStyle name="Comma 4 11 3 2 4" xfId="11887" xr:uid="{642AAA77-2EF4-4EED-B461-F98A54EA7A2C}"/>
    <cellStyle name="Comma 4 11 3 2 4 2" xfId="44503" xr:uid="{AD56C511-FC9B-45F5-A333-F23F72AB9863}"/>
    <cellStyle name="Comma 4 11 3 2 4 3" xfId="31876" xr:uid="{5955CD0C-A66A-4F4B-87D6-C9526E928277}"/>
    <cellStyle name="Comma 4 11 3 2 5" xfId="19247" xr:uid="{3F697EDB-196C-4609-AEC0-8FA40A252640}"/>
    <cellStyle name="Comma 4 11 3 2 5 2" xfId="38222" xr:uid="{D6114ADB-1704-43B9-9A43-17EFA30EA749}"/>
    <cellStyle name="Comma 4 11 3 2 6" xfId="25583" xr:uid="{51E52DFC-EA7F-4AD4-B4B7-7C3E47DEF8CE}"/>
    <cellStyle name="Comma 4 11 3 3" xfId="3667" xr:uid="{EF382CCC-7E62-4129-A26F-F98810A45123}"/>
    <cellStyle name="Comma 4 11 3 3 2" xfId="7164" xr:uid="{894D2B9A-F9D5-41D7-BAC8-895B7159F401}"/>
    <cellStyle name="Comma 4 11 3 3 2 2" xfId="14529" xr:uid="{3BB97640-D1C9-4E89-B393-9BFF00F0F423}"/>
    <cellStyle name="Comma 4 11 3 3 2 2 2" xfId="47145" xr:uid="{83EE0259-7780-4F25-93FD-3FB8DEF52929}"/>
    <cellStyle name="Comma 4 11 3 3 2 2 3" xfId="34518" xr:uid="{2690FC68-1E71-4306-8486-B6E0B8785115}"/>
    <cellStyle name="Comma 4 11 3 3 2 3" xfId="21889" xr:uid="{287B2DD7-C55D-48DD-BC58-AA6C7D4765AB}"/>
    <cellStyle name="Comma 4 11 3 3 2 3 2" xfId="40864" xr:uid="{8453ED3C-187D-4547-802F-EEFA3A65055E}"/>
    <cellStyle name="Comma 4 11 3 3 2 4" xfId="28225" xr:uid="{C0E6F52B-83CA-45D0-B074-14B294F82152}"/>
    <cellStyle name="Comma 4 11 3 3 3" xfId="11033" xr:uid="{4C8B8954-C496-4A45-9785-CEBFC22E8CC8}"/>
    <cellStyle name="Comma 4 11 3 3 3 2" xfId="43648" xr:uid="{F7A4AC77-C617-4987-B3EB-73469A27EEAA}"/>
    <cellStyle name="Comma 4 11 3 3 3 3" xfId="31021" xr:uid="{C5885991-008C-48CB-861C-9BC8EDFA8A67}"/>
    <cellStyle name="Comma 4 11 3 3 4" xfId="18393" xr:uid="{4AD8EC43-C13C-4857-A45D-7CA6EFC24CBD}"/>
    <cellStyle name="Comma 4 11 3 3 4 2" xfId="37367" xr:uid="{FDA3A50C-0AA9-43FA-95E4-22B0DD80E531}"/>
    <cellStyle name="Comma 4 11 3 3 5" xfId="24728" xr:uid="{C58DD344-D9FF-4D5C-AF56-6954868A472C}"/>
    <cellStyle name="Comma 4 11 3 4" xfId="6286" xr:uid="{2BBAE3B7-5307-472D-A560-D769288F08A8}"/>
    <cellStyle name="Comma 4 11 3 4 2" xfId="13651" xr:uid="{FAECE252-E9F3-4A89-A873-51E155644485}"/>
    <cellStyle name="Comma 4 11 3 4 2 2" xfId="46267" xr:uid="{7BCF4603-141C-49D3-B102-B08DD5C55594}"/>
    <cellStyle name="Comma 4 11 3 4 2 3" xfId="33640" xr:uid="{9BCFD7FF-2E78-4139-AC1E-1F16335316DC}"/>
    <cellStyle name="Comma 4 11 3 4 3" xfId="21011" xr:uid="{0E6F19B7-EDD8-4A21-86CD-FECA9FF459CE}"/>
    <cellStyle name="Comma 4 11 3 4 3 2" xfId="39986" xr:uid="{C4F1B980-E7CD-4385-AE20-38FFF98A8372}"/>
    <cellStyle name="Comma 4 11 3 4 4" xfId="27347" xr:uid="{E26147AE-A15D-4AC8-8FC4-9A9D94076CCA}"/>
    <cellStyle name="Comma 4 11 3 5" xfId="2787" xr:uid="{4349A65F-A600-47AE-BAF5-F7A97954AF69}"/>
    <cellStyle name="Comma 4 11 3 5 2" xfId="10157" xr:uid="{F9A3B486-8CB2-461F-B118-9E252A899B77}"/>
    <cellStyle name="Comma 4 11 3 5 2 2" xfId="42770" xr:uid="{5B0666EC-D003-4B29-AEBA-F75CDE6092BE}"/>
    <cellStyle name="Comma 4 11 3 5 3" xfId="17517" xr:uid="{25543C8C-05E9-4011-8759-04B06A3288A1}"/>
    <cellStyle name="Comma 4 11 3 5 4" xfId="30143" xr:uid="{6DA81F4D-B8A7-4BE5-83CB-575704C6D58F}"/>
    <cellStyle name="Comma 4 11 3 6" xfId="8966" xr:uid="{0363F42C-9F70-49FA-8242-36B6F0645851}"/>
    <cellStyle name="Comma 4 11 3 6 2" xfId="36489" xr:uid="{8DE2E0A4-760F-4A0A-B14E-99EEC09E8374}"/>
    <cellStyle name="Comma 4 11 3 7" xfId="16326" xr:uid="{4F88BB25-D2C8-4B0F-9E83-BB89F40412D3}"/>
    <cellStyle name="Comma 4 11 3 8" xfId="23850" xr:uid="{1FDAF078-DF51-4065-852D-EC879B333BE9}"/>
    <cellStyle name="Comma 4 11 4" xfId="4083" xr:uid="{96A6EAC4-CF6A-409C-8EC4-B90B52064585}"/>
    <cellStyle name="Comma 4 11 4 2" xfId="7580" xr:uid="{7937D846-DA38-460D-9E2C-D05774661805}"/>
    <cellStyle name="Comma 4 11 4 2 2" xfId="14945" xr:uid="{0991EFDF-0794-4C7F-8465-77407E5C5535}"/>
    <cellStyle name="Comma 4 11 4 2 2 2" xfId="47561" xr:uid="{FE3026B7-3637-4680-A5CF-053565BAF48E}"/>
    <cellStyle name="Comma 4 11 4 2 2 3" xfId="34934" xr:uid="{7EA25A07-0F14-4386-A11F-693AD9C82E8E}"/>
    <cellStyle name="Comma 4 11 4 2 3" xfId="22305" xr:uid="{06F396AD-F663-4F22-964B-4954001048E5}"/>
    <cellStyle name="Comma 4 11 4 2 3 2" xfId="41280" xr:uid="{34FFBA92-D33A-48C9-B930-B2E3CE2DF4B7}"/>
    <cellStyle name="Comma 4 11 4 2 4" xfId="28641" xr:uid="{37A7346D-C425-4FD7-A044-BDFFF1B1FBDF}"/>
    <cellStyle name="Comma 4 11 4 3" xfId="4958" xr:uid="{AFD79B19-A16D-4DA6-BF9B-F070113377AD}"/>
    <cellStyle name="Comma 4 11 4 3 2" xfId="12323" xr:uid="{30B361C5-84E4-4B79-86E0-AE905FBB8A42}"/>
    <cellStyle name="Comma 4 11 4 3 2 2" xfId="44939" xr:uid="{EC1D6906-CE76-4D38-9AC1-6725CFB883FA}"/>
    <cellStyle name="Comma 4 11 4 3 2 3" xfId="32312" xr:uid="{CBA08489-505B-4A8D-8F66-3ED2B481BB2C}"/>
    <cellStyle name="Comma 4 11 4 3 3" xfId="19683" xr:uid="{86FB4745-3FC1-4C78-B049-4E84710B6B3F}"/>
    <cellStyle name="Comma 4 11 4 3 3 2" xfId="38658" xr:uid="{22D27B7D-03ED-47F0-92A8-5B55221758B8}"/>
    <cellStyle name="Comma 4 11 4 3 4" xfId="26019" xr:uid="{E44EAD45-0F63-4817-856A-865230DD5574}"/>
    <cellStyle name="Comma 4 11 4 4" xfId="11449" xr:uid="{E307C774-10BE-4DDA-835B-E840614F8E98}"/>
    <cellStyle name="Comma 4 11 4 4 2" xfId="44064" xr:uid="{0BEBF29D-C553-4DC4-9CE6-67D015F0A46C}"/>
    <cellStyle name="Comma 4 11 4 4 3" xfId="31437" xr:uid="{499BD0D1-5C90-4773-9376-E741EFECCF9F}"/>
    <cellStyle name="Comma 4 11 4 5" xfId="18809" xr:uid="{B07D2623-47EA-4A72-B569-0FFA34779478}"/>
    <cellStyle name="Comma 4 11 4 5 2" xfId="37783" xr:uid="{FC56C7B1-C92B-4BC6-91C7-A855AB213360}"/>
    <cellStyle name="Comma 4 11 4 6" xfId="25144" xr:uid="{8876D1B5-BFC9-47D8-9918-67FE76FC0E8B}"/>
    <cellStyle name="Comma 4 11 5" xfId="3233" xr:uid="{9CD6C134-07A3-489F-BABB-0AF24A2A4D01}"/>
    <cellStyle name="Comma 4 11 5 2" xfId="6730" xr:uid="{D163BE8C-9DAB-48EB-9A3B-66C0318842BD}"/>
    <cellStyle name="Comma 4 11 5 2 2" xfId="14095" xr:uid="{D02BE481-333B-4BBD-9F8D-8B3A1D36202A}"/>
    <cellStyle name="Comma 4 11 5 2 2 2" xfId="46711" xr:uid="{560553CD-BC94-4CEF-8FFC-605780FF610E}"/>
    <cellStyle name="Comma 4 11 5 2 2 3" xfId="34084" xr:uid="{7D8605AA-2DAF-48FF-9E70-18571424C0B9}"/>
    <cellStyle name="Comma 4 11 5 2 3" xfId="21455" xr:uid="{E346AAC1-2E5B-42B5-A492-607A9F3416BE}"/>
    <cellStyle name="Comma 4 11 5 2 3 2" xfId="40430" xr:uid="{34798959-B1D5-4638-8386-3F571D73597F}"/>
    <cellStyle name="Comma 4 11 5 2 4" xfId="27791" xr:uid="{F6F6A377-9DF5-489F-B990-3AE9FD9372E9}"/>
    <cellStyle name="Comma 4 11 5 3" xfId="10599" xr:uid="{0EE658B3-6139-4D00-B731-616FB2BD6802}"/>
    <cellStyle name="Comma 4 11 5 3 2" xfId="43214" xr:uid="{A33040DB-F4F6-4FF3-B550-4BE6AED76C32}"/>
    <cellStyle name="Comma 4 11 5 3 3" xfId="30587" xr:uid="{2384AD0C-2528-42E5-9A8F-A62B0FAD3611}"/>
    <cellStyle name="Comma 4 11 5 4" xfId="17959" xr:uid="{40CCD288-9040-4BF6-9CDF-3F3BD3BF5634}"/>
    <cellStyle name="Comma 4 11 5 4 2" xfId="36933" xr:uid="{489BCD44-6234-4BD1-B5C7-DE6FDD8D4ACC}"/>
    <cellStyle name="Comma 4 11 5 5" xfId="24294" xr:uid="{93C6C6F6-8F53-4C65-A9BB-AF5F118CBC4A}"/>
    <cellStyle name="Comma 4 11 6" xfId="5843" xr:uid="{981902B8-53AF-4313-95C8-35FDE10A35B8}"/>
    <cellStyle name="Comma 4 11 6 2" xfId="13208" xr:uid="{5FDAA473-7EE2-4281-9FF5-9B4F77923768}"/>
    <cellStyle name="Comma 4 11 6 2 2" xfId="45824" xr:uid="{5E359CC0-D79F-4F55-9512-6E08602E65CD}"/>
    <cellStyle name="Comma 4 11 6 2 3" xfId="33197" xr:uid="{70DC6268-ECE7-43C7-A0DB-6BFAE3E3C19A}"/>
    <cellStyle name="Comma 4 11 6 3" xfId="20568" xr:uid="{313C170C-4FEC-471D-831E-F2613983AD5B}"/>
    <cellStyle name="Comma 4 11 6 3 2" xfId="39543" xr:uid="{36E5224D-63D8-40EE-ACA9-70B1F8F3A02E}"/>
    <cellStyle name="Comma 4 11 6 4" xfId="26904" xr:uid="{7F90E72C-4CAD-4AFB-BFBD-E982559EF2B0}"/>
    <cellStyle name="Comma 4 11 7" xfId="2208" xr:uid="{A618BEC3-C932-4764-911D-B31ADA8462D2}"/>
    <cellStyle name="Comma 4 11 7 2" xfId="9716" xr:uid="{221E4719-ED6D-4FC4-B26B-7E039E247452}"/>
    <cellStyle name="Comma 4 11 7 2 2" xfId="42207" xr:uid="{7397E01A-67CF-4368-8DB0-65397780F328}"/>
    <cellStyle name="Comma 4 11 7 3" xfId="17076" xr:uid="{356E56CA-1172-4C92-B614-F52F4A34C16E}"/>
    <cellStyle name="Comma 4 11 7 4" xfId="29575" xr:uid="{3B1338C8-946B-4768-B14E-7F6FDD28C452}"/>
    <cellStyle name="Comma 4 11 8" xfId="1988" xr:uid="{C2BA6F99-2596-4F2F-AC56-A77AADE2C3E3}"/>
    <cellStyle name="Comma 4 11 8 2" xfId="9525" xr:uid="{42242D53-11FC-4C46-801E-330C5249FD3B}"/>
    <cellStyle name="Comma 4 11 8 2 2" xfId="42327" xr:uid="{E031EAD1-C63A-42E8-9298-3BA0F0ADD031}"/>
    <cellStyle name="Comma 4 11 8 3" xfId="16885" xr:uid="{36FD7A91-B035-43AD-9F23-700BF19915B2}"/>
    <cellStyle name="Comma 4 11 8 4" xfId="29700" xr:uid="{0B84E961-3024-4D46-AE33-01E4091326BB}"/>
    <cellStyle name="Comma 4 11 9" xfId="8589" xr:uid="{C4CDE133-BABD-4063-B7E8-1266E76143A0}"/>
    <cellStyle name="Comma 4 11 9 2" xfId="35969" xr:uid="{C67AEADA-4F50-4B02-B49B-9AD5C0D82510}"/>
    <cellStyle name="Comma 4 12" xfId="564" xr:uid="{94F11F90-96FE-4FD8-9581-EB13D3D91AED}"/>
    <cellStyle name="Comma 4 12 10" xfId="23478" xr:uid="{351E5E87-3731-49C3-86A4-F3F102DD82FB}"/>
    <cellStyle name="Comma 4 12 2" xfId="1173" xr:uid="{6C468DEA-FC97-4177-8389-BF2E565BA6D2}"/>
    <cellStyle name="Comma 4 12 2 2" xfId="3017" xr:uid="{08D49CDB-462C-48AE-B1D6-C04818B03698}"/>
    <cellStyle name="Comma 4 12 2 2 2" xfId="4749" xr:uid="{D7F359A2-A473-4E0C-856E-AA9A5E332E02}"/>
    <cellStyle name="Comma 4 12 2 2 2 2" xfId="8247" xr:uid="{1828F8AC-55DF-4D86-B97F-DDCDC761B9A6}"/>
    <cellStyle name="Comma 4 12 2 2 2 2 2" xfId="15612" xr:uid="{303FC39D-C6E2-46B7-868B-BEDF4FC7B87B}"/>
    <cellStyle name="Comma 4 12 2 2 2 2 2 2" xfId="48228" xr:uid="{8C64A512-6199-4FF9-B0AB-38A94A9F452B}"/>
    <cellStyle name="Comma 4 12 2 2 2 2 2 3" xfId="35601" xr:uid="{B8B999EA-CD0A-4F08-A640-45EE02C64ED1}"/>
    <cellStyle name="Comma 4 12 2 2 2 2 3" xfId="22972" xr:uid="{AB59FA48-51FE-4CB2-85B1-1F13FF0F42AE}"/>
    <cellStyle name="Comma 4 12 2 2 2 2 3 2" xfId="41947" xr:uid="{3C07BA61-8620-477C-9E95-58ADD5FDA777}"/>
    <cellStyle name="Comma 4 12 2 2 2 2 4" xfId="29308" xr:uid="{73271571-3091-4886-9102-003824E6DBF4}"/>
    <cellStyle name="Comma 4 12 2 2 2 3" xfId="5629" xr:uid="{C9FE633D-3E8B-4AB1-AEF2-91C3077DC554}"/>
    <cellStyle name="Comma 4 12 2 2 2 3 2" xfId="12994" xr:uid="{23FF5C22-EE92-4180-9EE6-14BF4F677097}"/>
    <cellStyle name="Comma 4 12 2 2 2 3 2 2" xfId="45610" xr:uid="{373C1E35-7B96-47E8-B6C1-29F7FB4F6E29}"/>
    <cellStyle name="Comma 4 12 2 2 2 3 2 3" xfId="32983" xr:uid="{F03ADD02-B46E-4FC7-98A9-DA4D5BA3D6D7}"/>
    <cellStyle name="Comma 4 12 2 2 2 3 3" xfId="20354" xr:uid="{67C7E717-EB25-44EE-852E-3E4EF082C035}"/>
    <cellStyle name="Comma 4 12 2 2 2 3 3 2" xfId="39329" xr:uid="{A4D42423-BDA0-47FC-B305-91874AABB539}"/>
    <cellStyle name="Comma 4 12 2 2 2 3 4" xfId="26690" xr:uid="{A79DB12B-9D9E-4A18-92BA-4D8C034D69B9}"/>
    <cellStyle name="Comma 4 12 2 2 2 4" xfId="12115" xr:uid="{FC32A152-BBBC-4EA7-B5E8-54ADEDC34E61}"/>
    <cellStyle name="Comma 4 12 2 2 2 4 2" xfId="44731" xr:uid="{D8C9C01C-33C5-41A5-9322-B56A008B7847}"/>
    <cellStyle name="Comma 4 12 2 2 2 4 3" xfId="32104" xr:uid="{EB1B9EEF-8E4C-4750-8096-66B50B3A2D51}"/>
    <cellStyle name="Comma 4 12 2 2 2 5" xfId="19475" xr:uid="{070B6BDD-DCE2-4898-929C-43DCB233FDA6}"/>
    <cellStyle name="Comma 4 12 2 2 2 5 2" xfId="38450" xr:uid="{8F49418D-0499-4CFC-83B0-8ED16C7070E5}"/>
    <cellStyle name="Comma 4 12 2 2 2 6" xfId="25811" xr:uid="{16272E7F-251F-4B9C-B6F6-99453784BF7F}"/>
    <cellStyle name="Comma 4 12 2 2 3" xfId="3893" xr:uid="{4ADBDB59-0FE6-4243-B16B-599B65FB71E7}"/>
    <cellStyle name="Comma 4 12 2 2 3 2" xfId="7390" xr:uid="{701997B9-DF92-4097-B359-98C09D0075F8}"/>
    <cellStyle name="Comma 4 12 2 2 3 2 2" xfId="14755" xr:uid="{7A20DB53-E40B-4791-A32F-09917C1BC4B9}"/>
    <cellStyle name="Comma 4 12 2 2 3 2 2 2" xfId="47371" xr:uid="{EE58FCD9-D52E-44C2-BECC-E2A7613A00A3}"/>
    <cellStyle name="Comma 4 12 2 2 3 2 2 3" xfId="34744" xr:uid="{11C48239-F20C-4C60-96FB-407E7FB3FA6D}"/>
    <cellStyle name="Comma 4 12 2 2 3 2 3" xfId="22115" xr:uid="{2DD722CE-A682-425E-8012-434DD8B2106B}"/>
    <cellStyle name="Comma 4 12 2 2 3 2 3 2" xfId="41090" xr:uid="{09FC449A-CF35-4FC2-A1D5-ADB78328629A}"/>
    <cellStyle name="Comma 4 12 2 2 3 2 4" xfId="28451" xr:uid="{BF5E6A29-5407-4AE9-80D2-0B58A47A9109}"/>
    <cellStyle name="Comma 4 12 2 2 3 3" xfId="11259" xr:uid="{A1DB2DE0-F379-4799-B12B-6722D533DBA3}"/>
    <cellStyle name="Comma 4 12 2 2 3 3 2" xfId="43874" xr:uid="{A4E5AD1E-6C67-4540-B1E3-AA41894F6932}"/>
    <cellStyle name="Comma 4 12 2 2 3 3 3" xfId="31247" xr:uid="{C40357EC-9F1A-434D-9AD1-ABCB4FE4F431}"/>
    <cellStyle name="Comma 4 12 2 2 3 4" xfId="18619" xr:uid="{53537FF7-47A3-4A15-8D4F-EC5BCA5A52BE}"/>
    <cellStyle name="Comma 4 12 2 2 3 4 2" xfId="37593" xr:uid="{802081E3-5D38-46B2-9EDD-D41D7F474552}"/>
    <cellStyle name="Comma 4 12 2 2 3 5" xfId="24954" xr:uid="{B54E82A5-95EF-469D-8407-08EC16A8B06E}"/>
    <cellStyle name="Comma 4 12 2 2 4" xfId="6514" xr:uid="{72348458-75B0-47B0-9A3E-0C2BB3E9D4BF}"/>
    <cellStyle name="Comma 4 12 2 2 4 2" xfId="13879" xr:uid="{17449533-EEF5-4179-B89E-D49E289207D0}"/>
    <cellStyle name="Comma 4 12 2 2 4 2 2" xfId="46495" xr:uid="{15A51A15-9D57-4D21-A370-29F64EC92542}"/>
    <cellStyle name="Comma 4 12 2 2 4 2 3" xfId="33868" xr:uid="{E76BF8D3-2A62-46D6-B1B7-804D956B5D80}"/>
    <cellStyle name="Comma 4 12 2 2 4 3" xfId="21239" xr:uid="{E3CA7A59-825A-4741-B03B-A5A2A622F48B}"/>
    <cellStyle name="Comma 4 12 2 2 4 3 2" xfId="40214" xr:uid="{73144AE9-7C73-4E58-BB67-4EEAE55EA63A}"/>
    <cellStyle name="Comma 4 12 2 2 4 4" xfId="27575" xr:uid="{0EA31C63-7054-4AC2-ACE8-A9C586684D88}"/>
    <cellStyle name="Comma 4 12 2 2 5" xfId="10385" xr:uid="{DF2A968C-4D25-4511-9869-9D459CF4409B}"/>
    <cellStyle name="Comma 4 12 2 2 5 2" xfId="42998" xr:uid="{87BBFA48-99E0-4478-9D93-9683060BCC5F}"/>
    <cellStyle name="Comma 4 12 2 2 5 3" xfId="30371" xr:uid="{F2DE62D0-31ED-4AEF-9244-4244C35A8345}"/>
    <cellStyle name="Comma 4 12 2 2 6" xfId="17745" xr:uid="{78A09386-DE06-419D-A075-B7E2D86AE848}"/>
    <cellStyle name="Comma 4 12 2 2 6 2" xfId="36717" xr:uid="{75E64274-0234-46A5-B1B7-FB95CC99E3A2}"/>
    <cellStyle name="Comma 4 12 2 2 7" xfId="24078" xr:uid="{9B31465D-F1A0-46C7-AC62-884864A93DC2}"/>
    <cellStyle name="Comma 4 12 2 3" xfId="4309" xr:uid="{6C582913-5D59-40EE-901F-6A336F507254}"/>
    <cellStyle name="Comma 4 12 2 3 2" xfId="7806" xr:uid="{635C0E89-5E49-469C-9746-39C176F8052B}"/>
    <cellStyle name="Comma 4 12 2 3 2 2" xfId="15171" xr:uid="{C7890F50-2DE3-48C6-BD2B-6F1B29729E78}"/>
    <cellStyle name="Comma 4 12 2 3 2 2 2" xfId="47787" xr:uid="{1A173291-D1DA-4E7B-BF7A-61860CC6B453}"/>
    <cellStyle name="Comma 4 12 2 3 2 2 3" xfId="35160" xr:uid="{2BB96BD2-59FF-46D4-8E67-07BB4104A234}"/>
    <cellStyle name="Comma 4 12 2 3 2 3" xfId="22531" xr:uid="{F5CBE2EB-0E9D-4D84-A8E0-E95157BC4430}"/>
    <cellStyle name="Comma 4 12 2 3 2 3 2" xfId="41506" xr:uid="{5AB21EC3-B97E-4038-B44C-8CF68F12D1CD}"/>
    <cellStyle name="Comma 4 12 2 3 2 4" xfId="28867" xr:uid="{15E20897-AC91-4D36-BA12-74A95D596483}"/>
    <cellStyle name="Comma 4 12 2 3 3" xfId="5187" xr:uid="{5F0F7FAF-832F-4E59-ACE4-D16FB2AC4D12}"/>
    <cellStyle name="Comma 4 12 2 3 3 2" xfId="12552" xr:uid="{9AEE786F-801F-4587-A67B-C0B188DF0742}"/>
    <cellStyle name="Comma 4 12 2 3 3 2 2" xfId="45168" xr:uid="{8437AC80-B377-45F2-A2D6-704C82646BD3}"/>
    <cellStyle name="Comma 4 12 2 3 3 2 3" xfId="32541" xr:uid="{65A53D31-3022-4D00-AED2-50A3FF64EC5E}"/>
    <cellStyle name="Comma 4 12 2 3 3 3" xfId="19912" xr:uid="{F53653B1-1B7A-46D6-830D-DBD507723428}"/>
    <cellStyle name="Comma 4 12 2 3 3 3 2" xfId="38887" xr:uid="{92DBA14F-5CFF-44A4-8015-8FDF2C8FEF89}"/>
    <cellStyle name="Comma 4 12 2 3 3 4" xfId="26248" xr:uid="{4C066F14-E5C8-4CDC-A255-596D5E62A00B}"/>
    <cellStyle name="Comma 4 12 2 3 4" xfId="11675" xr:uid="{2CC1E96E-3F66-4972-BD9D-F9B19D23DBAD}"/>
    <cellStyle name="Comma 4 12 2 3 4 2" xfId="44290" xr:uid="{58F34019-8154-47A7-81AE-4AC01CDDE0BA}"/>
    <cellStyle name="Comma 4 12 2 3 4 3" xfId="31663" xr:uid="{777E975F-08A7-43EB-8181-562BB80839F7}"/>
    <cellStyle name="Comma 4 12 2 3 5" xfId="19035" xr:uid="{6E62267F-7466-4318-8A6D-E54B6CEBDEB8}"/>
    <cellStyle name="Comma 4 12 2 3 5 2" xfId="38009" xr:uid="{E30AA301-B1B7-49ED-9B6E-8BC2C1C9C4C1}"/>
    <cellStyle name="Comma 4 12 2 3 6" xfId="25370" xr:uid="{986A1EA0-90CA-41FB-A378-555C219656AB}"/>
    <cellStyle name="Comma 4 12 2 4" xfId="3459" xr:uid="{83CDADB4-077B-4E4B-A60D-3B87CBF38C21}"/>
    <cellStyle name="Comma 4 12 2 4 2" xfId="6956" xr:uid="{C07651D8-3CB5-4B04-BA73-6BFE99A1F454}"/>
    <cellStyle name="Comma 4 12 2 4 2 2" xfId="14321" xr:uid="{7AAB6408-7333-42C5-98AE-26D01E5501AD}"/>
    <cellStyle name="Comma 4 12 2 4 2 2 2" xfId="46937" xr:uid="{FD4FE95A-7A5D-4CE9-820F-D12AF85496DC}"/>
    <cellStyle name="Comma 4 12 2 4 2 2 3" xfId="34310" xr:uid="{24807898-AB98-4F27-8E9C-FF1BA7DF7D0B}"/>
    <cellStyle name="Comma 4 12 2 4 2 3" xfId="21681" xr:uid="{F9821B34-DAFB-40E6-B1B0-16710913BE04}"/>
    <cellStyle name="Comma 4 12 2 4 2 3 2" xfId="40656" xr:uid="{E074059A-FAB6-48EB-8FCB-E2D26AAC77C7}"/>
    <cellStyle name="Comma 4 12 2 4 2 4" xfId="28017" xr:uid="{9B37470A-E6E3-49BA-A0F4-B00A39934156}"/>
    <cellStyle name="Comma 4 12 2 4 3" xfId="10825" xr:uid="{FC9BF1F2-7FC9-4EA0-B069-CECDDAE7CF2D}"/>
    <cellStyle name="Comma 4 12 2 4 3 2" xfId="43440" xr:uid="{7124B47C-B9B6-4D60-847E-847D379132DD}"/>
    <cellStyle name="Comma 4 12 2 4 3 3" xfId="30813" xr:uid="{068AD0E3-8EEB-4E42-8E44-7E2A183D64B4}"/>
    <cellStyle name="Comma 4 12 2 4 4" xfId="18185" xr:uid="{89AF8A73-FA50-4B86-80B1-A214446F57FC}"/>
    <cellStyle name="Comma 4 12 2 4 4 2" xfId="37159" xr:uid="{C04A6077-D562-43E4-AE97-35BF0034CFAF}"/>
    <cellStyle name="Comma 4 12 2 4 5" xfId="24520" xr:uid="{56C30FFF-6B4C-478C-9D6D-D81F0FCE9523}"/>
    <cellStyle name="Comma 4 12 2 5" xfId="6072" xr:uid="{4B0D301B-6F9E-45E8-8E0B-07436E6D057F}"/>
    <cellStyle name="Comma 4 12 2 5 2" xfId="13437" xr:uid="{FC95EF13-2FE5-4C17-BFBC-EC358575FDE0}"/>
    <cellStyle name="Comma 4 12 2 5 2 2" xfId="46053" xr:uid="{DD32BD18-ADC9-45AF-9365-1E7F95AD85F5}"/>
    <cellStyle name="Comma 4 12 2 5 2 3" xfId="33426" xr:uid="{C9F4EDA7-BB5D-4FA4-925F-B9B42EB339AA}"/>
    <cellStyle name="Comma 4 12 2 5 3" xfId="20797" xr:uid="{EEBA0B02-32AE-41E7-8E65-AB943690895F}"/>
    <cellStyle name="Comma 4 12 2 5 3 2" xfId="39772" xr:uid="{5BCFEA54-596D-4432-8497-1B8CC7A1A54D}"/>
    <cellStyle name="Comma 4 12 2 5 4" xfId="27133" xr:uid="{9B544E87-2459-4EB1-9420-A6AAC1FEC987}"/>
    <cellStyle name="Comma 4 12 2 6" xfId="2520" xr:uid="{3115E9DD-E825-4DDA-9464-4D39DD8CCFA8}"/>
    <cellStyle name="Comma 4 12 2 6 2" xfId="9945" xr:uid="{01ED17CF-60BF-43DD-8EBB-3F424BCDF539}"/>
    <cellStyle name="Comma 4 12 2 6 2 2" xfId="42556" xr:uid="{709AFD1D-E9DA-40C0-ADD3-0C4F912D92EA}"/>
    <cellStyle name="Comma 4 12 2 6 3" xfId="17305" xr:uid="{5BA6DE77-1041-4081-9F24-79010F98BBE9}"/>
    <cellStyle name="Comma 4 12 2 6 4" xfId="29929" xr:uid="{8BC64070-572A-445F-A318-0BE55511FA6E}"/>
    <cellStyle name="Comma 4 12 2 7" xfId="8970" xr:uid="{188D6DCE-6EDF-480D-89CF-1F72BB81D14C}"/>
    <cellStyle name="Comma 4 12 2 7 2" xfId="36243" xr:uid="{6376E2BF-175A-40BA-858E-B4D0D8CD208F}"/>
    <cellStyle name="Comma 4 12 2 8" xfId="16330" xr:uid="{D560435D-2672-425F-A173-ED389383FD19}"/>
    <cellStyle name="Comma 4 12 2 9" xfId="23632" xr:uid="{1A325264-FB9B-4FFD-ACD1-297F687EF476}"/>
    <cellStyle name="Comma 4 12 3" xfId="2863" xr:uid="{9B2AEA03-800E-4FAA-A765-F9703BE7DE4E}"/>
    <cellStyle name="Comma 4 12 3 2" xfId="4595" xr:uid="{091E5679-BC5C-4A73-8DC3-60AB85AEF55C}"/>
    <cellStyle name="Comma 4 12 3 2 2" xfId="8093" xr:uid="{31FA2799-F236-41D7-B667-22E89506619B}"/>
    <cellStyle name="Comma 4 12 3 2 2 2" xfId="15458" xr:uid="{0A22D7AA-1DA4-419D-B7C0-D6E84B2B5E31}"/>
    <cellStyle name="Comma 4 12 3 2 2 2 2" xfId="48074" xr:uid="{321734C0-E941-4115-B560-277A65FE05CE}"/>
    <cellStyle name="Comma 4 12 3 2 2 2 3" xfId="35447" xr:uid="{DE2BA53A-2687-4D3A-A814-15D9211D8EAF}"/>
    <cellStyle name="Comma 4 12 3 2 2 3" xfId="22818" xr:uid="{339548E9-E588-4147-903E-0F0BCD11764B}"/>
    <cellStyle name="Comma 4 12 3 2 2 3 2" xfId="41793" xr:uid="{E3270DEE-8B3E-4003-A7A0-82E74AA7D0E3}"/>
    <cellStyle name="Comma 4 12 3 2 2 4" xfId="29154" xr:uid="{34B6A8CC-DC39-4417-A97F-457C4A715504}"/>
    <cellStyle name="Comma 4 12 3 2 3" xfId="5475" xr:uid="{A2BEE130-3B3F-4922-B0C7-CEA06BEDE756}"/>
    <cellStyle name="Comma 4 12 3 2 3 2" xfId="12840" xr:uid="{4C4FA118-2904-495F-BAB4-EF88AE5182C8}"/>
    <cellStyle name="Comma 4 12 3 2 3 2 2" xfId="45456" xr:uid="{26D69969-3B4F-423D-A415-049912087599}"/>
    <cellStyle name="Comma 4 12 3 2 3 2 3" xfId="32829" xr:uid="{9FD98E55-3ED0-4BF8-A6FF-A6EC02EA67AE}"/>
    <cellStyle name="Comma 4 12 3 2 3 3" xfId="20200" xr:uid="{F10F7515-10A5-45A2-A2D0-6886F82952A8}"/>
    <cellStyle name="Comma 4 12 3 2 3 3 2" xfId="39175" xr:uid="{2B1BED36-0B38-4344-9AAC-7430D63A4461}"/>
    <cellStyle name="Comma 4 12 3 2 3 4" xfId="26536" xr:uid="{73EF21CA-9AFC-4C01-83B9-6759818A410D}"/>
    <cellStyle name="Comma 4 12 3 2 4" xfId="11961" xr:uid="{8DFF0BF0-78C7-427B-AC14-FB8924AEA57C}"/>
    <cellStyle name="Comma 4 12 3 2 4 2" xfId="44577" xr:uid="{F75DA514-9DF4-4C27-BCAA-7733234383FE}"/>
    <cellStyle name="Comma 4 12 3 2 4 3" xfId="31950" xr:uid="{DFE0821A-CBA9-46C3-8F4D-6EA62CF4F556}"/>
    <cellStyle name="Comma 4 12 3 2 5" xfId="19321" xr:uid="{19237889-3206-42F3-9378-F3FD753659B9}"/>
    <cellStyle name="Comma 4 12 3 2 5 2" xfId="38296" xr:uid="{58A50E98-D15C-4BC5-91D4-5C2C8A612419}"/>
    <cellStyle name="Comma 4 12 3 2 6" xfId="25657" xr:uid="{72DA4FC9-9CC7-4C1F-806C-C3B5011C7794}"/>
    <cellStyle name="Comma 4 12 3 3" xfId="3740" xr:uid="{61781130-124D-45EC-9BFC-CAE618A5F58A}"/>
    <cellStyle name="Comma 4 12 3 3 2" xfId="7237" xr:uid="{EAAF70DB-4E69-4CDD-8F48-D433F8031B10}"/>
    <cellStyle name="Comma 4 12 3 3 2 2" xfId="14602" xr:uid="{1056D39F-DD32-4B18-9A49-4A6D81F031B2}"/>
    <cellStyle name="Comma 4 12 3 3 2 2 2" xfId="47218" xr:uid="{158703A1-EF9D-4C86-8E71-2D5FA4378924}"/>
    <cellStyle name="Comma 4 12 3 3 2 2 3" xfId="34591" xr:uid="{6263678B-F502-447F-8FB8-BCE39BC97E4A}"/>
    <cellStyle name="Comma 4 12 3 3 2 3" xfId="21962" xr:uid="{386694A2-2434-419B-AC2D-A33718FB5AEB}"/>
    <cellStyle name="Comma 4 12 3 3 2 3 2" xfId="40937" xr:uid="{D2C9A707-27C3-4910-9229-B49CCACB60E8}"/>
    <cellStyle name="Comma 4 12 3 3 2 4" xfId="28298" xr:uid="{8D196850-C84A-4CC6-B89C-E3188C339D3D}"/>
    <cellStyle name="Comma 4 12 3 3 3" xfId="11106" xr:uid="{140C4764-933E-4783-84FF-C612CAB78143}"/>
    <cellStyle name="Comma 4 12 3 3 3 2" xfId="43721" xr:uid="{88E9AAE3-02C8-4DBC-A832-5608398DC1F8}"/>
    <cellStyle name="Comma 4 12 3 3 3 3" xfId="31094" xr:uid="{EAFB6BEF-67CE-4DEE-8702-A7FA5B90010D}"/>
    <cellStyle name="Comma 4 12 3 3 4" xfId="18466" xr:uid="{8EA318AA-C2E1-4464-91B6-FEB2257286B3}"/>
    <cellStyle name="Comma 4 12 3 3 4 2" xfId="37440" xr:uid="{AEAB63F2-ACED-4231-9250-9C7E5FE17059}"/>
    <cellStyle name="Comma 4 12 3 3 5" xfId="24801" xr:uid="{1B404A0F-713A-41A3-B9CC-629D2594179A}"/>
    <cellStyle name="Comma 4 12 3 4" xfId="6360" xr:uid="{F4BF46C6-BE9B-4719-9C6A-6AE898C4EA87}"/>
    <cellStyle name="Comma 4 12 3 4 2" xfId="13725" xr:uid="{B09F9B98-6695-4DF1-BD88-BA82A29B5239}"/>
    <cellStyle name="Comma 4 12 3 4 2 2" xfId="46341" xr:uid="{8F1940C0-A99E-4142-860F-80EF35F6BA84}"/>
    <cellStyle name="Comma 4 12 3 4 2 3" xfId="33714" xr:uid="{2F82E5DA-A81A-4F4E-97F9-8F1504F271A0}"/>
    <cellStyle name="Comma 4 12 3 4 3" xfId="21085" xr:uid="{221892D6-88C8-4187-8796-683FDD600FFD}"/>
    <cellStyle name="Comma 4 12 3 4 3 2" xfId="40060" xr:uid="{A9DFF9BA-FB16-473A-87A3-DA3AABEE297A}"/>
    <cellStyle name="Comma 4 12 3 4 4" xfId="27421" xr:uid="{D998FEDA-B3E8-4E34-B73D-4E218C067C74}"/>
    <cellStyle name="Comma 4 12 3 5" xfId="10231" xr:uid="{248D126E-68D3-41EB-8604-E5126B70FDA6}"/>
    <cellStyle name="Comma 4 12 3 5 2" xfId="42844" xr:uid="{962F6934-1885-43BB-AD3C-F8599E099977}"/>
    <cellStyle name="Comma 4 12 3 5 3" xfId="30217" xr:uid="{37FA7ED6-0524-47C2-AAB5-5A5AD402A153}"/>
    <cellStyle name="Comma 4 12 3 6" xfId="17591" xr:uid="{8DDADEC5-FFA5-435E-8BC6-3250FADDC8C2}"/>
    <cellStyle name="Comma 4 12 3 6 2" xfId="36563" xr:uid="{90F28410-15A9-4144-BF8E-74957D9AA199}"/>
    <cellStyle name="Comma 4 12 3 7" xfId="23924" xr:uid="{7988BBC3-E682-4B9E-80A6-040D3E4A8C7A}"/>
    <cellStyle name="Comma 4 12 4" xfId="4156" xr:uid="{802CEB2C-B945-40F4-AEA7-9533047AEAF8}"/>
    <cellStyle name="Comma 4 12 4 2" xfId="7653" xr:uid="{83612904-0F2A-4E30-AE47-9DEE4FBE2CBC}"/>
    <cellStyle name="Comma 4 12 4 2 2" xfId="15018" xr:uid="{3FC60AE8-B20E-4003-8F7A-9EF6BDC9FA0C}"/>
    <cellStyle name="Comma 4 12 4 2 2 2" xfId="47634" xr:uid="{C351FA9E-47CA-44E1-89A5-D8024143F89E}"/>
    <cellStyle name="Comma 4 12 4 2 2 3" xfId="35007" xr:uid="{256DB327-392E-423A-BC5D-99CB760D836D}"/>
    <cellStyle name="Comma 4 12 4 2 3" xfId="22378" xr:uid="{C2998C97-A286-4AAF-9FE0-31BEC46D0921}"/>
    <cellStyle name="Comma 4 12 4 2 3 2" xfId="41353" xr:uid="{25E23123-C774-4847-B0CE-E7635734F1D7}"/>
    <cellStyle name="Comma 4 12 4 2 4" xfId="28714" xr:uid="{73C5AE3E-5D74-4771-82BC-673181658496}"/>
    <cellStyle name="Comma 4 12 4 3" xfId="5033" xr:uid="{720668BC-355E-4E4D-80D7-75C90C8C9435}"/>
    <cellStyle name="Comma 4 12 4 3 2" xfId="12398" xr:uid="{F19433A2-975B-4297-B500-C75772182566}"/>
    <cellStyle name="Comma 4 12 4 3 2 2" xfId="45014" xr:uid="{BFAE9E1F-FAEB-4552-A55D-DC910F52A819}"/>
    <cellStyle name="Comma 4 12 4 3 2 3" xfId="32387" xr:uid="{F944EEC6-D79F-4092-A6FC-129AC4AE6124}"/>
    <cellStyle name="Comma 4 12 4 3 3" xfId="19758" xr:uid="{DD535B36-0131-4622-8CDD-1C805807C762}"/>
    <cellStyle name="Comma 4 12 4 3 3 2" xfId="38733" xr:uid="{B9EC2B32-870B-4E99-8C31-C8205C525440}"/>
    <cellStyle name="Comma 4 12 4 3 4" xfId="26094" xr:uid="{764F5A47-F4FC-417D-8D10-914DB05A613F}"/>
    <cellStyle name="Comma 4 12 4 4" xfId="11522" xr:uid="{53E30CF9-0494-4D80-8413-6342D7861054}"/>
    <cellStyle name="Comma 4 12 4 4 2" xfId="44137" xr:uid="{1AC5F26F-44EF-44B7-B287-FA7C9731D478}"/>
    <cellStyle name="Comma 4 12 4 4 3" xfId="31510" xr:uid="{4A976D67-784A-4D05-A670-0C0E5C9AD1BF}"/>
    <cellStyle name="Comma 4 12 4 5" xfId="18882" xr:uid="{75FF7514-F29B-49CE-849F-48A7EB656A73}"/>
    <cellStyle name="Comma 4 12 4 5 2" xfId="37856" xr:uid="{41B63E58-1ADC-4493-BB45-D263CFCC698F}"/>
    <cellStyle name="Comma 4 12 4 6" xfId="25217" xr:uid="{BD7FB89F-5C17-49E7-9826-F28BE5ADF4B7}"/>
    <cellStyle name="Comma 4 12 5" xfId="3306" xr:uid="{F6D47073-26C4-48A7-8B18-AA4571F50F61}"/>
    <cellStyle name="Comma 4 12 5 2" xfId="6803" xr:uid="{80D3819F-FD94-4250-96A1-7C4157947C45}"/>
    <cellStyle name="Comma 4 12 5 2 2" xfId="14168" xr:uid="{0DAEC016-4086-4822-A4EB-C42B1FD661A9}"/>
    <cellStyle name="Comma 4 12 5 2 2 2" xfId="46784" xr:uid="{318D5F22-9029-49E0-AACE-FF4D3ACBA430}"/>
    <cellStyle name="Comma 4 12 5 2 2 3" xfId="34157" xr:uid="{153C0BA8-E81A-4479-BBAF-8F548858BFA3}"/>
    <cellStyle name="Comma 4 12 5 2 3" xfId="21528" xr:uid="{0644C7A4-0606-4D5A-B209-37BC5BA75FD2}"/>
    <cellStyle name="Comma 4 12 5 2 3 2" xfId="40503" xr:uid="{F290AD1C-C83C-48BD-931B-0B2E15A21094}"/>
    <cellStyle name="Comma 4 12 5 2 4" xfId="27864" xr:uid="{4509B8CC-F65B-4228-92F6-B9091752BE6A}"/>
    <cellStyle name="Comma 4 12 5 3" xfId="10672" xr:uid="{11A898ED-1168-42F0-A8A1-798D8C490568}"/>
    <cellStyle name="Comma 4 12 5 3 2" xfId="43287" xr:uid="{513F75A4-5C82-494C-A148-1FB90B3383AF}"/>
    <cellStyle name="Comma 4 12 5 3 3" xfId="30660" xr:uid="{CCC40DE2-14BE-4772-9E32-AA76F192D7E8}"/>
    <cellStyle name="Comma 4 12 5 4" xfId="18032" xr:uid="{2EA26C30-71FF-4FF5-A32F-5654807685DD}"/>
    <cellStyle name="Comma 4 12 5 4 2" xfId="37006" xr:uid="{D5F35AE1-8E79-4C60-A16C-B2D92F0DD97B}"/>
    <cellStyle name="Comma 4 12 5 5" xfId="24367" xr:uid="{CACA7769-EC57-4DFF-92D9-5C25AC15BF9D}"/>
    <cellStyle name="Comma 4 12 6" xfId="5918" xr:uid="{CD9BC4C5-3A53-42C1-9F42-37A53349F8EB}"/>
    <cellStyle name="Comma 4 12 6 2" xfId="13283" xr:uid="{8A3C72DB-6DE5-4FF7-9AD5-A4A8FE1A09EA}"/>
    <cellStyle name="Comma 4 12 6 2 2" xfId="45899" xr:uid="{837E64CB-0F6F-4AC3-843E-9A5556DB922D}"/>
    <cellStyle name="Comma 4 12 6 2 3" xfId="33272" xr:uid="{1A024F92-E86B-436D-8F1C-9D53272BD97A}"/>
    <cellStyle name="Comma 4 12 6 3" xfId="20643" xr:uid="{6B95A5E5-1E94-45EC-BFF3-2C186B51FB5D}"/>
    <cellStyle name="Comma 4 12 6 3 2" xfId="39618" xr:uid="{E636AF09-1EED-40A2-A5D9-E502A57F2D22}"/>
    <cellStyle name="Comma 4 12 6 4" xfId="26979" xr:uid="{950BF93A-27C5-4BBD-9FB7-5AE14B6450DA}"/>
    <cellStyle name="Comma 4 12 7" xfId="2366" xr:uid="{06826957-F81F-4D28-A93F-19BDAB64E4CD}"/>
    <cellStyle name="Comma 4 12 7 2" xfId="9791" xr:uid="{AB197403-223F-4F14-9BA9-2042B5E27072}"/>
    <cellStyle name="Comma 4 12 7 2 2" xfId="42402" xr:uid="{90079807-70A7-4E09-99D3-618C914D5040}"/>
    <cellStyle name="Comma 4 12 7 3" xfId="17151" xr:uid="{23811B03-6094-4CD2-BBBA-66CE919A1E0A}"/>
    <cellStyle name="Comma 4 12 7 4" xfId="29775" xr:uid="{46B7495D-9610-425A-9D8C-A759CBB441A0}"/>
    <cellStyle name="Comma 4 12 8" xfId="8594" xr:uid="{F92DA229-7139-4565-AA63-77F86F9C2598}"/>
    <cellStyle name="Comma 4 12 8 2" xfId="36089" xr:uid="{5B4FF829-E105-4AC0-8A9C-F4EE402E0E00}"/>
    <cellStyle name="Comma 4 12 9" xfId="15955" xr:uid="{7101FA6C-B53E-41F9-AD88-D2FDA52CF69B}"/>
    <cellStyle name="Comma 4 13" xfId="575" xr:uid="{97F29623-E9AE-44A2-A363-B1BAF5A2CDA2}"/>
    <cellStyle name="Comma 4 13 2" xfId="1408" xr:uid="{8ED0323E-6E1E-40B2-8841-750D14E6AEFE}"/>
    <cellStyle name="Comma 4 13 2 2" xfId="4671" xr:uid="{220E471B-6BDB-49F7-8864-DE56494D278A}"/>
    <cellStyle name="Comma 4 13 2 2 2" xfId="8169" xr:uid="{33A6C8BD-95C0-4C6C-AF2A-07EC335B7125}"/>
    <cellStyle name="Comma 4 13 2 2 2 2" xfId="15534" xr:uid="{66BCB92C-81F2-40AE-A172-13D9366FC1BF}"/>
    <cellStyle name="Comma 4 13 2 2 2 2 2" xfId="48150" xr:uid="{307A9AFC-6941-430B-B467-76980FA53D42}"/>
    <cellStyle name="Comma 4 13 2 2 2 2 3" xfId="35523" xr:uid="{BB0D90A1-FD72-4A4F-84DE-93AE980B9423}"/>
    <cellStyle name="Comma 4 13 2 2 2 3" xfId="22894" xr:uid="{9B92E994-2323-4019-9F6D-BA7F61512CA6}"/>
    <cellStyle name="Comma 4 13 2 2 2 3 2" xfId="41869" xr:uid="{5A9BD27D-2420-4C7B-9325-E70E87F978C5}"/>
    <cellStyle name="Comma 4 13 2 2 2 4" xfId="29230" xr:uid="{2C578CF9-D766-4856-B374-AA4604462F7B}"/>
    <cellStyle name="Comma 4 13 2 2 3" xfId="5551" xr:uid="{D6CDAE14-0461-4B40-B0BE-6663BA702193}"/>
    <cellStyle name="Comma 4 13 2 2 3 2" xfId="12916" xr:uid="{304B76FB-DAF7-4ABD-B434-B755B8DACE4F}"/>
    <cellStyle name="Comma 4 13 2 2 3 2 2" xfId="45532" xr:uid="{6295CB30-F203-4823-9D15-B2F394CFE2A9}"/>
    <cellStyle name="Comma 4 13 2 2 3 2 3" xfId="32905" xr:uid="{A5D479FC-D604-4858-91E7-6CB4D933EAB0}"/>
    <cellStyle name="Comma 4 13 2 2 3 3" xfId="20276" xr:uid="{499EE037-010E-406D-A164-640B2181236E}"/>
    <cellStyle name="Comma 4 13 2 2 3 3 2" xfId="39251" xr:uid="{FFB928FB-1250-4756-8080-DAA12D72BB19}"/>
    <cellStyle name="Comma 4 13 2 2 3 4" xfId="26612" xr:uid="{1BAF8DF9-BC05-4028-B99F-1B049CF76DA9}"/>
    <cellStyle name="Comma 4 13 2 2 4" xfId="12037" xr:uid="{89891D54-FE0B-4D21-A367-4A53DB79DDFD}"/>
    <cellStyle name="Comma 4 13 2 2 4 2" xfId="44653" xr:uid="{9D20DEC0-104B-4C33-B7A4-DB23AF37B7E2}"/>
    <cellStyle name="Comma 4 13 2 2 4 3" xfId="32026" xr:uid="{9D6C9D3E-478F-4948-BFE6-63EFC8EC15A2}"/>
    <cellStyle name="Comma 4 13 2 2 5" xfId="19397" xr:uid="{FFC81312-E158-487B-9CEA-CA73F9F939B0}"/>
    <cellStyle name="Comma 4 13 2 2 5 2" xfId="38372" xr:uid="{AFA657D4-AA20-4655-84A3-4E32AB459DE8}"/>
    <cellStyle name="Comma 4 13 2 2 6" xfId="25733" xr:uid="{23CA5370-2BB7-4631-B4B7-6F8A3D72C337}"/>
    <cellStyle name="Comma 4 13 2 3" xfId="3816" xr:uid="{FEA19A99-2770-4FE6-A0ED-0C0F5310DE2F}"/>
    <cellStyle name="Comma 4 13 2 3 2" xfId="7313" xr:uid="{778C9D07-D5BD-4ABD-9205-DA5C9EA224EB}"/>
    <cellStyle name="Comma 4 13 2 3 2 2" xfId="14678" xr:uid="{190052F1-8629-4332-9251-5DACAAE43C4E}"/>
    <cellStyle name="Comma 4 13 2 3 2 2 2" xfId="47294" xr:uid="{E86914F4-552B-470A-8C31-DFFDD1B95B55}"/>
    <cellStyle name="Comma 4 13 2 3 2 2 3" xfId="34667" xr:uid="{09D6832F-39A0-476D-A016-FCA80643EB81}"/>
    <cellStyle name="Comma 4 13 2 3 2 3" xfId="22038" xr:uid="{CC69E454-9FFC-4172-ABD7-2BBF6470E918}"/>
    <cellStyle name="Comma 4 13 2 3 2 3 2" xfId="41013" xr:uid="{2B1B4E6C-0B14-4663-A262-8CCE895CEEBF}"/>
    <cellStyle name="Comma 4 13 2 3 2 4" xfId="28374" xr:uid="{A824577E-AE76-4329-B0DE-EB23F9414D62}"/>
    <cellStyle name="Comma 4 13 2 3 3" xfId="11182" xr:uid="{9629FB4E-A599-4093-BFC3-26CC93CAE19F}"/>
    <cellStyle name="Comma 4 13 2 3 3 2" xfId="43797" xr:uid="{2337623C-FA61-42FD-AC81-E77E1F05281D}"/>
    <cellStyle name="Comma 4 13 2 3 3 3" xfId="31170" xr:uid="{0E256263-7423-46CC-8CB4-1513DC856A56}"/>
    <cellStyle name="Comma 4 13 2 3 4" xfId="18542" xr:uid="{FD1BC6A9-39BE-4053-9C12-A07F4FB38A46}"/>
    <cellStyle name="Comma 4 13 2 3 4 2" xfId="37516" xr:uid="{41F6AA37-9649-45F9-9D4C-F581F2E371AD}"/>
    <cellStyle name="Comma 4 13 2 3 5" xfId="24877" xr:uid="{E4006B8E-8126-4839-A046-2B3A6D413F53}"/>
    <cellStyle name="Comma 4 13 2 4" xfId="6436" xr:uid="{711696C0-FFFD-4DFA-89B2-6B9CEAD66AC2}"/>
    <cellStyle name="Comma 4 13 2 4 2" xfId="13801" xr:uid="{B873F937-6A0E-485D-84D0-EABB3E59DD9C}"/>
    <cellStyle name="Comma 4 13 2 4 2 2" xfId="46417" xr:uid="{DAFE250C-F766-485D-8A47-0C7A72A86123}"/>
    <cellStyle name="Comma 4 13 2 4 2 3" xfId="33790" xr:uid="{FB5954F6-AAB9-4493-A77E-D2F72385ED35}"/>
    <cellStyle name="Comma 4 13 2 4 3" xfId="21161" xr:uid="{2F986CBC-F073-4EEA-9A61-641EDD0024C6}"/>
    <cellStyle name="Comma 4 13 2 4 3 2" xfId="40136" xr:uid="{BD799CA0-AD71-4DB7-AB8A-E781E59B79E9}"/>
    <cellStyle name="Comma 4 13 2 4 4" xfId="27497" xr:uid="{24304C99-3DD1-4942-818A-EEDDCE7E33DE}"/>
    <cellStyle name="Comma 4 13 2 5" xfId="2939" xr:uid="{913AA135-0E6D-428D-B544-3E3DDE349422}"/>
    <cellStyle name="Comma 4 13 2 5 2" xfId="10307" xr:uid="{7D3010F2-B95B-4AFB-B05E-3C4A03F4D364}"/>
    <cellStyle name="Comma 4 13 2 5 2 2" xfId="42920" xr:uid="{EAF78A5C-A75D-4306-9E6D-872CDE272A34}"/>
    <cellStyle name="Comma 4 13 2 5 3" xfId="17667" xr:uid="{943F8BDD-A693-4955-B12C-E643044F06D9}"/>
    <cellStyle name="Comma 4 13 2 5 4" xfId="30293" xr:uid="{036970A8-1158-4591-965E-7C4490FED030}"/>
    <cellStyle name="Comma 4 13 2 6" xfId="9183" xr:uid="{3B98AF5B-CF35-4890-BB8B-D2CBD2706172}"/>
    <cellStyle name="Comma 4 13 2 6 2" xfId="36639" xr:uid="{052EF0B5-A22B-412E-B64C-5F5C01804C5B}"/>
    <cellStyle name="Comma 4 13 2 7" xfId="16543" xr:uid="{5F17BB51-3D2C-4CD6-B35E-837447101306}"/>
    <cellStyle name="Comma 4 13 2 8" xfId="24000" xr:uid="{D4E93902-5995-4ABE-8E78-C9C8ECBEE6C1}"/>
    <cellStyle name="Comma 4 13 3" xfId="1182" xr:uid="{425B5FD7-09F2-46DB-A125-EA44F46037A8}"/>
    <cellStyle name="Comma 4 13 3 2" xfId="7728" xr:uid="{8C3B28EF-181E-4A68-AD55-D5398F104BD2}"/>
    <cellStyle name="Comma 4 13 3 2 2" xfId="15093" xr:uid="{3F9020D0-6BE5-4619-814D-FA347E971C9B}"/>
    <cellStyle name="Comma 4 13 3 2 2 2" xfId="47709" xr:uid="{5521A244-AEA2-4DD8-B527-7AA7C716EFBA}"/>
    <cellStyle name="Comma 4 13 3 2 2 3" xfId="35082" xr:uid="{116A18F6-CD57-41EC-8C26-B82AA7583A6A}"/>
    <cellStyle name="Comma 4 13 3 2 3" xfId="22453" xr:uid="{67B6100D-277A-448E-A632-1A996236A3C9}"/>
    <cellStyle name="Comma 4 13 3 2 3 2" xfId="41428" xr:uid="{81F55B81-1166-4B1D-9249-A97D6F471A67}"/>
    <cellStyle name="Comma 4 13 3 2 4" xfId="28789" xr:uid="{08172BDC-A04B-465D-8D89-FBEF2C0A14C2}"/>
    <cellStyle name="Comma 4 13 3 3" xfId="5109" xr:uid="{141C3D43-E125-4427-8252-14B46E20A0BC}"/>
    <cellStyle name="Comma 4 13 3 3 2" xfId="12474" xr:uid="{9D430481-4B0B-494E-A5F9-3747007D55F4}"/>
    <cellStyle name="Comma 4 13 3 3 2 2" xfId="45090" xr:uid="{0ED68258-6BE4-416C-885F-1AAA08A0A8E1}"/>
    <cellStyle name="Comma 4 13 3 3 2 3" xfId="32463" xr:uid="{B98C7D30-0F84-49D8-8951-85692B59A248}"/>
    <cellStyle name="Comma 4 13 3 3 3" xfId="19834" xr:uid="{4E64AC53-99FF-4E66-B215-523941BD7D40}"/>
    <cellStyle name="Comma 4 13 3 3 3 2" xfId="38809" xr:uid="{13481D67-4347-46E3-A34A-A02CB61977DF}"/>
    <cellStyle name="Comma 4 13 3 3 4" xfId="26170" xr:uid="{60806F60-18EC-43E1-B645-F0B51C5C2CE1}"/>
    <cellStyle name="Comma 4 13 3 4" xfId="4231" xr:uid="{240D9498-FBBD-42C1-8F08-EBF22456F6BA}"/>
    <cellStyle name="Comma 4 13 3 4 2" xfId="11597" xr:uid="{69DD923E-0752-448A-A118-43B77F3B78F4}"/>
    <cellStyle name="Comma 4 13 3 4 2 2" xfId="44212" xr:uid="{5604B03E-D221-4D08-90E6-0DC051D289F3}"/>
    <cellStyle name="Comma 4 13 3 4 3" xfId="18957" xr:uid="{1A46AC29-E954-4279-A6C8-3A4A12B47F3D}"/>
    <cellStyle name="Comma 4 13 3 4 4" xfId="31585" xr:uid="{5A433284-1106-4B6D-AD9D-BC8E1CE9B34A}"/>
    <cellStyle name="Comma 4 13 3 5" xfId="8978" xr:uid="{15A05B85-732F-4547-8146-252B80B4CEDA}"/>
    <cellStyle name="Comma 4 13 3 5 2" xfId="37931" xr:uid="{AD4F1814-4ADA-46D5-AE7D-BD450BF8E172}"/>
    <cellStyle name="Comma 4 13 3 6" xfId="16338" xr:uid="{5CFC6A5C-C05B-4489-8C8D-7BE1F935FA03}"/>
    <cellStyle name="Comma 4 13 3 7" xfId="25292" xr:uid="{8BFD0804-C445-4EDD-B734-93BE4AA7F06B}"/>
    <cellStyle name="Comma 4 13 4" xfId="3381" xr:uid="{DBCF5195-947F-4CA6-9DF1-88A604C39D8C}"/>
    <cellStyle name="Comma 4 13 4 2" xfId="6878" xr:uid="{5DFB6D45-0194-4668-97C7-22E1ABF46B62}"/>
    <cellStyle name="Comma 4 13 4 2 2" xfId="14243" xr:uid="{5AE3DB30-14B3-4FEB-BFA7-F8C3AA761F5F}"/>
    <cellStyle name="Comma 4 13 4 2 2 2" xfId="46859" xr:uid="{2F28AF9E-12CA-4AA2-9F22-55D71F9494BF}"/>
    <cellStyle name="Comma 4 13 4 2 2 3" xfId="34232" xr:uid="{CFA2F3A9-81AC-4C30-B53B-79EACB3FD043}"/>
    <cellStyle name="Comma 4 13 4 2 3" xfId="21603" xr:uid="{A964BE80-CE7C-4DCB-84B1-0297BFDBA708}"/>
    <cellStyle name="Comma 4 13 4 2 3 2" xfId="40578" xr:uid="{B87158F5-4D6D-4994-9B3C-619A62E7D19E}"/>
    <cellStyle name="Comma 4 13 4 2 4" xfId="27939" xr:uid="{1A00FC83-99E7-48B8-A191-955FE34ABE1E}"/>
    <cellStyle name="Comma 4 13 4 3" xfId="10747" xr:uid="{4371446A-701D-4A89-B5B4-E17619F69A22}"/>
    <cellStyle name="Comma 4 13 4 3 2" xfId="43362" xr:uid="{D6E76C0D-1903-4B96-AD6A-116FE51E215D}"/>
    <cellStyle name="Comma 4 13 4 3 3" xfId="30735" xr:uid="{3C43C66A-25C9-48E8-8DF2-45C5FDBDD361}"/>
    <cellStyle name="Comma 4 13 4 4" xfId="18107" xr:uid="{03F2F3D3-7CCC-4367-B178-B2ECF3616357}"/>
    <cellStyle name="Comma 4 13 4 4 2" xfId="37081" xr:uid="{63ED33B4-70A1-4520-970A-EAC491E52A8A}"/>
    <cellStyle name="Comma 4 13 4 5" xfId="24442" xr:uid="{6A487E25-5B08-4C39-A7FA-233550BD8E20}"/>
    <cellStyle name="Comma 4 13 5" xfId="5994" xr:uid="{CCFCE75C-8A8D-40C6-87D5-52B3B933E5B5}"/>
    <cellStyle name="Comma 4 13 5 2" xfId="13359" xr:uid="{D98FB541-13A2-4EDD-8742-0D8FA9D294D8}"/>
    <cellStyle name="Comma 4 13 5 2 2" xfId="45975" xr:uid="{6F095431-508D-4640-A71F-F0978414791D}"/>
    <cellStyle name="Comma 4 13 5 2 3" xfId="33348" xr:uid="{4C1D34A3-7F9F-4CF3-B3D7-2B46AC86D209}"/>
    <cellStyle name="Comma 4 13 5 3" xfId="20719" xr:uid="{51CD8251-6E81-4A46-8140-6252631CF59A}"/>
    <cellStyle name="Comma 4 13 5 3 2" xfId="39694" xr:uid="{E7996100-BADB-4EFC-AE1F-95C1EEC5A47A}"/>
    <cellStyle name="Comma 4 13 5 4" xfId="27055" xr:uid="{781B65FA-6DE9-491B-A687-5F5749E8B692}"/>
    <cellStyle name="Comma 4 13 6" xfId="2442" xr:uid="{6E88407A-D18C-49E1-A2AA-3408A805A97E}"/>
    <cellStyle name="Comma 4 13 6 2" xfId="9867" xr:uid="{0EE6939E-3281-42D6-BBAC-24E72A4190E1}"/>
    <cellStyle name="Comma 4 13 6 2 2" xfId="42478" xr:uid="{AF1FFE5A-756E-4AE6-BE77-188BA1AF2403}"/>
    <cellStyle name="Comma 4 13 6 3" xfId="17227" xr:uid="{E2169957-81DF-4220-B35C-4E501F55A181}"/>
    <cellStyle name="Comma 4 13 6 4" xfId="29851" xr:uid="{00F39CFA-1C99-4A43-BBA8-D235A2BDF732}"/>
    <cellStyle name="Comma 4 13 7" xfId="8604" xr:uid="{5BA2CAB1-2E8E-4705-A71E-B08660839968}"/>
    <cellStyle name="Comma 4 13 7 2" xfId="36165" xr:uid="{D8CB6A69-A9A5-4528-96ED-04BBD5201D4B}"/>
    <cellStyle name="Comma 4 13 8" xfId="15965" xr:uid="{5BAF2F1E-2FDE-4FD5-A9EF-7F64374192F9}"/>
    <cellStyle name="Comma 4 13 9" xfId="23554" xr:uid="{C4163AAF-FE71-4124-B157-82648D3FBB82}"/>
    <cellStyle name="Comma 4 14" xfId="593" xr:uid="{BF55B790-E63C-4F4B-9322-2541B9DE3683}"/>
    <cellStyle name="Comma 4 14 2" xfId="1197" xr:uid="{69E7A9ED-ABF7-44FF-8ABE-067C72B94A04}"/>
    <cellStyle name="Comma 4 14 2 2" xfId="4517" xr:uid="{59AE5ECD-E82E-4F5C-A922-A556C14F5044}"/>
    <cellStyle name="Comma 4 14 2 2 2" xfId="8015" xr:uid="{93B383C6-52A8-4BB0-8508-73B5E62D757B}"/>
    <cellStyle name="Comma 4 14 2 2 2 2" xfId="15380" xr:uid="{557FFF16-9D13-4DA3-9A03-A85AB1C27987}"/>
    <cellStyle name="Comma 4 14 2 2 2 2 2" xfId="47996" xr:uid="{5D31D849-C09B-4B6A-BCB3-73E12F4F6444}"/>
    <cellStyle name="Comma 4 14 2 2 2 2 3" xfId="35369" xr:uid="{0DD161C1-3F57-44F3-B154-4EF2F4994214}"/>
    <cellStyle name="Comma 4 14 2 2 2 3" xfId="22740" xr:uid="{BC32171C-BA43-417F-B281-9905341E0CF5}"/>
    <cellStyle name="Comma 4 14 2 2 2 3 2" xfId="41715" xr:uid="{85669BB1-2F4F-4566-9440-210F6354432D}"/>
    <cellStyle name="Comma 4 14 2 2 2 4" xfId="29076" xr:uid="{D75C2352-E302-4F9C-B9E7-D42C8E7AEE29}"/>
    <cellStyle name="Comma 4 14 2 2 3" xfId="5397" xr:uid="{9F8E86B6-C1D8-4938-8855-A0D22F006CD8}"/>
    <cellStyle name="Comma 4 14 2 2 3 2" xfId="12762" xr:uid="{E5D80D9D-122A-455B-9B7A-E08917B354AC}"/>
    <cellStyle name="Comma 4 14 2 2 3 2 2" xfId="45378" xr:uid="{24BF0868-6620-4B7E-91DC-E161143AE7A8}"/>
    <cellStyle name="Comma 4 14 2 2 3 2 3" xfId="32751" xr:uid="{E7395663-8DC9-44D8-82B7-0DE6E891913D}"/>
    <cellStyle name="Comma 4 14 2 2 3 3" xfId="20122" xr:uid="{411F6295-A100-4F11-B67E-9D8AA4BD8F85}"/>
    <cellStyle name="Comma 4 14 2 2 3 3 2" xfId="39097" xr:uid="{CDBE139B-5F54-497B-8089-81380203B49F}"/>
    <cellStyle name="Comma 4 14 2 2 3 4" xfId="26458" xr:uid="{7CEE679D-6503-4446-9F0C-9A142228B238}"/>
    <cellStyle name="Comma 4 14 2 2 4" xfId="11883" xr:uid="{33A0A337-F1F6-4107-9CA9-69A5F0250549}"/>
    <cellStyle name="Comma 4 14 2 2 4 2" xfId="44499" xr:uid="{2DC726D6-DBC9-4720-9EC6-62861986EFF1}"/>
    <cellStyle name="Comma 4 14 2 2 4 3" xfId="31872" xr:uid="{5B1E2689-050F-4F1F-BD9A-B52E7975100D}"/>
    <cellStyle name="Comma 4 14 2 2 5" xfId="19243" xr:uid="{24EBE38D-848F-4784-8FA0-564A2EEDD0EE}"/>
    <cellStyle name="Comma 4 14 2 2 5 2" xfId="38218" xr:uid="{0695E0C6-5C13-4FCA-8F32-3225027DE937}"/>
    <cellStyle name="Comma 4 14 2 2 6" xfId="25579" xr:uid="{739662A2-4796-45F0-B43C-DB4F831C316C}"/>
    <cellStyle name="Comma 4 14 2 3" xfId="3663" xr:uid="{CF4E223B-F914-43C3-9CC9-06BB8C037D68}"/>
    <cellStyle name="Comma 4 14 2 3 2" xfId="7160" xr:uid="{1F6502CA-A501-48DF-B122-ACB58A911BE3}"/>
    <cellStyle name="Comma 4 14 2 3 2 2" xfId="14525" xr:uid="{9ECD7D3F-D90D-493A-AF42-94499CBD8358}"/>
    <cellStyle name="Comma 4 14 2 3 2 2 2" xfId="47141" xr:uid="{A94AEA98-24DA-4F3B-8F62-F94D2DDE14BB}"/>
    <cellStyle name="Comma 4 14 2 3 2 2 3" xfId="34514" xr:uid="{D75233C2-C95C-4373-AD38-1CC9267C74B0}"/>
    <cellStyle name="Comma 4 14 2 3 2 3" xfId="21885" xr:uid="{D40D6D63-CB98-4A10-9EC0-10841A0243A7}"/>
    <cellStyle name="Comma 4 14 2 3 2 3 2" xfId="40860" xr:uid="{10A9D479-A5C0-4998-8934-CDEA588DF2E0}"/>
    <cellStyle name="Comma 4 14 2 3 2 4" xfId="28221" xr:uid="{436ED431-535B-40C2-96F0-3D91ED8E2365}"/>
    <cellStyle name="Comma 4 14 2 3 3" xfId="11029" xr:uid="{94E8FCE7-B023-43A3-A264-926793BCBD57}"/>
    <cellStyle name="Comma 4 14 2 3 3 2" xfId="43644" xr:uid="{AAEC65A0-7971-4B1D-AD72-3609B0A903D3}"/>
    <cellStyle name="Comma 4 14 2 3 3 3" xfId="31017" xr:uid="{A4FB6E0A-C338-4B56-A25B-16CD13233672}"/>
    <cellStyle name="Comma 4 14 2 3 4" xfId="18389" xr:uid="{6960343E-6891-474E-B645-3D9DC45DB634}"/>
    <cellStyle name="Comma 4 14 2 3 4 2" xfId="37363" xr:uid="{D201DFF7-EC5A-4435-BCC7-0B88676F9967}"/>
    <cellStyle name="Comma 4 14 2 3 5" xfId="24724" xr:uid="{B81F63D6-6AEE-495B-9B5F-BE8A84250023}"/>
    <cellStyle name="Comma 4 14 2 4" xfId="6282" xr:uid="{FF357299-0E65-408C-ABD2-9F16A30546B5}"/>
    <cellStyle name="Comma 4 14 2 4 2" xfId="13647" xr:uid="{FDC73228-8E32-4B64-862D-29C187F41AD9}"/>
    <cellStyle name="Comma 4 14 2 4 2 2" xfId="46263" xr:uid="{B519B098-0F40-43A4-9346-70A8A8F403D9}"/>
    <cellStyle name="Comma 4 14 2 4 2 3" xfId="33636" xr:uid="{C6CFC13D-2A27-492F-B942-67CE70004A82}"/>
    <cellStyle name="Comma 4 14 2 4 3" xfId="21007" xr:uid="{11C5120E-BF41-4F01-A068-DCBA17FD3DE8}"/>
    <cellStyle name="Comma 4 14 2 4 3 2" xfId="39982" xr:uid="{F01D583A-C8C7-4FC5-8579-270F45F3FDCC}"/>
    <cellStyle name="Comma 4 14 2 4 4" xfId="27343" xr:uid="{770888ED-62EB-4FE5-8674-0C978770F120}"/>
    <cellStyle name="Comma 4 14 2 5" xfId="2783" xr:uid="{A875A616-E0A0-47E4-9CD0-8474585CA7B7}"/>
    <cellStyle name="Comma 4 14 2 5 2" xfId="10153" xr:uid="{02B144CD-7C44-4939-B144-9937A3AD8DA6}"/>
    <cellStyle name="Comma 4 14 2 5 2 2" xfId="42766" xr:uid="{D97DC641-4757-4759-A658-8000795EABE8}"/>
    <cellStyle name="Comma 4 14 2 5 3" xfId="17513" xr:uid="{27AA0B09-9A17-4082-9337-2B57B9E7C64E}"/>
    <cellStyle name="Comma 4 14 2 5 4" xfId="30139" xr:uid="{E597A765-461B-4639-8426-F082CEEC2845}"/>
    <cellStyle name="Comma 4 14 2 6" xfId="8993" xr:uid="{5075608D-13BD-41CA-9BEC-D381400F3E7C}"/>
    <cellStyle name="Comma 4 14 2 6 2" xfId="36485" xr:uid="{FF92B07A-90DE-4C2C-81FC-338D2745AE13}"/>
    <cellStyle name="Comma 4 14 2 7" xfId="16353" xr:uid="{7A7D623A-2794-41ED-B350-2D8D8543B485}"/>
    <cellStyle name="Comma 4 14 2 8" xfId="23846" xr:uid="{E14C99E8-1656-4AC6-B1AB-F69DA070B600}"/>
    <cellStyle name="Comma 4 14 3" xfId="4078" xr:uid="{35DB5D66-2F53-4D6E-9420-42025E88D0F9}"/>
    <cellStyle name="Comma 4 14 3 2" xfId="7575" xr:uid="{B6D4117D-8B21-4377-A8B9-529C22D5EF65}"/>
    <cellStyle name="Comma 4 14 3 2 2" xfId="14940" xr:uid="{61A6908A-DE5A-49ED-9591-63621CBE4EA4}"/>
    <cellStyle name="Comma 4 14 3 2 2 2" xfId="47556" xr:uid="{9FFD7564-1E57-44E2-BD5D-70A24D12CF99}"/>
    <cellStyle name="Comma 4 14 3 2 2 3" xfId="34929" xr:uid="{75D7EF0E-772B-42DB-A635-569BA987A1C2}"/>
    <cellStyle name="Comma 4 14 3 2 3" xfId="22300" xr:uid="{509EB76F-57B6-40A8-A5DA-F2E9C13C5D16}"/>
    <cellStyle name="Comma 4 14 3 2 3 2" xfId="41275" xr:uid="{580B2064-6E4C-4D6B-A4CF-92DF65742556}"/>
    <cellStyle name="Comma 4 14 3 2 4" xfId="28636" xr:uid="{06252ADF-79E4-4413-845B-B45656B5E451}"/>
    <cellStyle name="Comma 4 14 3 3" xfId="4953" xr:uid="{26D3A153-9494-4F94-91E0-2FAAC9030D41}"/>
    <cellStyle name="Comma 4 14 3 3 2" xfId="12318" xr:uid="{337ADD3B-0755-4D13-A5E4-2523C48D85B2}"/>
    <cellStyle name="Comma 4 14 3 3 2 2" xfId="44934" xr:uid="{F2E235AD-39EE-4D07-A963-29DD64EDFAE9}"/>
    <cellStyle name="Comma 4 14 3 3 2 3" xfId="32307" xr:uid="{8AC50B67-1927-4BB2-BF53-1F53B6508ED2}"/>
    <cellStyle name="Comma 4 14 3 3 3" xfId="19678" xr:uid="{D4F3EE56-0569-4EBD-948C-3F4347FAD719}"/>
    <cellStyle name="Comma 4 14 3 3 3 2" xfId="38653" xr:uid="{C88E7B69-F3D2-4712-968E-EC3AB55B6326}"/>
    <cellStyle name="Comma 4 14 3 3 4" xfId="26014" xr:uid="{043C0B09-6018-4AFE-BEE8-AFC48B42A923}"/>
    <cellStyle name="Comma 4 14 3 4" xfId="11444" xr:uid="{5321DA3A-3EB9-4EFE-9346-96BD8729B627}"/>
    <cellStyle name="Comma 4 14 3 4 2" xfId="44059" xr:uid="{017BCE2A-4EE6-47D3-BB78-576A425B8CF8}"/>
    <cellStyle name="Comma 4 14 3 4 3" xfId="31432" xr:uid="{C954304A-C31A-4B25-A5A3-53CFCED506B1}"/>
    <cellStyle name="Comma 4 14 3 5" xfId="18804" xr:uid="{CD5432F9-9A3D-4AA0-946C-3834DCF967DA}"/>
    <cellStyle name="Comma 4 14 3 5 2" xfId="37778" xr:uid="{B4946378-B309-4A9C-8927-723BD2A57CC4}"/>
    <cellStyle name="Comma 4 14 3 6" xfId="25139" xr:uid="{B8275B65-7513-40C9-894F-B56F2E1E41E4}"/>
    <cellStyle name="Comma 4 14 4" xfId="3228" xr:uid="{E3F07A2A-E86B-4078-8A15-FA4A649132DF}"/>
    <cellStyle name="Comma 4 14 4 2" xfId="6725" xr:uid="{471CA9EA-3B31-42F7-84C3-847F69A07B88}"/>
    <cellStyle name="Comma 4 14 4 2 2" xfId="14090" xr:uid="{AB9D1A26-81EB-41C7-8572-AAF8B6594EF6}"/>
    <cellStyle name="Comma 4 14 4 2 2 2" xfId="46706" xr:uid="{E19FE140-B46B-44DB-89A1-A6E1C1937F1F}"/>
    <cellStyle name="Comma 4 14 4 2 2 3" xfId="34079" xr:uid="{0B22D6E8-DBA6-4423-809E-DC593C6469D4}"/>
    <cellStyle name="Comma 4 14 4 2 3" xfId="21450" xr:uid="{557505F5-3729-488A-9DFD-9F30D1E0E2D1}"/>
    <cellStyle name="Comma 4 14 4 2 3 2" xfId="40425" xr:uid="{D326B3ED-33AF-4522-B20C-25020D51610D}"/>
    <cellStyle name="Comma 4 14 4 2 4" xfId="27786" xr:uid="{A2321E87-0D54-4796-8F24-9454A1482C70}"/>
    <cellStyle name="Comma 4 14 4 3" xfId="10594" xr:uid="{A2BB6A8E-E85A-471D-AF63-6191E3703490}"/>
    <cellStyle name="Comma 4 14 4 3 2" xfId="43209" xr:uid="{20F82B2A-F0A6-4B57-8D5C-3EBD76FE79D4}"/>
    <cellStyle name="Comma 4 14 4 3 3" xfId="30582" xr:uid="{819EF205-290D-4438-8DEF-E3DBDDBE0249}"/>
    <cellStyle name="Comma 4 14 4 4" xfId="17954" xr:uid="{12EE17F1-A92C-4D2C-A592-F6E50C668F82}"/>
    <cellStyle name="Comma 4 14 4 4 2" xfId="36928" xr:uid="{2751EA1E-E16B-480D-AF3B-EE80B61A31C3}"/>
    <cellStyle name="Comma 4 14 4 5" xfId="24289" xr:uid="{815C598A-C90B-4C84-81C6-DF81DC9947E1}"/>
    <cellStyle name="Comma 4 14 5" xfId="5838" xr:uid="{89A50F8F-96AA-41E0-BDC9-D6838D9F3FFD}"/>
    <cellStyle name="Comma 4 14 5 2" xfId="13203" xr:uid="{B1080260-14DE-446F-9D81-8761A7A534B0}"/>
    <cellStyle name="Comma 4 14 5 2 2" xfId="45819" xr:uid="{7833829E-83CC-4AA2-B13C-73A0E25C9FCD}"/>
    <cellStyle name="Comma 4 14 5 2 3" xfId="33192" xr:uid="{70B1D4AA-4266-4A72-8B6B-18F9E44AB7C4}"/>
    <cellStyle name="Comma 4 14 5 3" xfId="20563" xr:uid="{68F2B852-A883-45A2-A372-D425ED2570A2}"/>
    <cellStyle name="Comma 4 14 5 3 2" xfId="39538" xr:uid="{C0C61E06-0E59-40EC-9F16-F2CC50880E27}"/>
    <cellStyle name="Comma 4 14 5 4" xfId="26899" xr:uid="{57D2C6B6-6A1E-45E1-9256-EB7A3AFB1E20}"/>
    <cellStyle name="Comma 4 14 6" xfId="2196" xr:uid="{E0321943-C125-4436-A3C8-C86DEBADE8C8}"/>
    <cellStyle name="Comma 4 14 6 2" xfId="9711" xr:uid="{7EA9340D-BD57-4EF8-9933-F16F018D7887}"/>
    <cellStyle name="Comma 4 14 6 2 2" xfId="42322" xr:uid="{9FD750D5-15DC-492C-B697-542030B94A88}"/>
    <cellStyle name="Comma 4 14 6 3" xfId="17071" xr:uid="{3CC78318-AE99-4831-89EE-7183E611A7B9}"/>
    <cellStyle name="Comma 4 14 6 4" xfId="29695" xr:uid="{A5EF9019-32DD-420D-B94E-586F367BB69F}"/>
    <cellStyle name="Comma 4 14 7" xfId="8622" xr:uid="{C4AF6B8F-A440-4DDD-9D50-EFC1F7B0E067}"/>
    <cellStyle name="Comma 4 14 7 2" xfId="35964" xr:uid="{110F2538-481E-46C5-BEFB-2B1359050093}"/>
    <cellStyle name="Comma 4 14 8" xfId="15982" xr:uid="{8A34BF4C-7DB2-4C44-A7AC-EF86C2F9BC61}"/>
    <cellStyle name="Comma 4 14 9" xfId="23396" xr:uid="{0C735708-5E23-43B4-A3CD-EF313C15918E}"/>
    <cellStyle name="Comma 4 15" xfId="946" xr:uid="{1BC0984D-E401-4457-B9E7-866F30ADE7BB}"/>
    <cellStyle name="Comma 4 15 2" xfId="1272" xr:uid="{25F9B9F4-E18A-4D19-89FC-68907F81D388}"/>
    <cellStyle name="Comma 4 15 2 2" xfId="7991" xr:uid="{07BE61E7-6AC4-4AE5-BD20-A420B387C678}"/>
    <cellStyle name="Comma 4 15 2 2 2" xfId="15356" xr:uid="{98954752-35CD-4E16-B27E-838D7D7F71B2}"/>
    <cellStyle name="Comma 4 15 2 2 2 2" xfId="47972" xr:uid="{6F3C56D7-6310-49D0-8504-58ACC7553EF8}"/>
    <cellStyle name="Comma 4 15 2 2 2 3" xfId="35345" xr:uid="{BBDFF605-D1F8-4CE1-ACDA-94E93E221222}"/>
    <cellStyle name="Comma 4 15 2 2 3" xfId="22716" xr:uid="{473D77E0-FF40-4627-AFCB-0966AE8A641C}"/>
    <cellStyle name="Comma 4 15 2 2 3 2" xfId="41691" xr:uid="{F5DA4372-B9F0-4890-A4DD-493E06DC336B}"/>
    <cellStyle name="Comma 4 15 2 2 4" xfId="29052" xr:uid="{6D07E786-A9DE-4242-AED9-54FB7AE8A3F4}"/>
    <cellStyle name="Comma 4 15 2 3" xfId="5373" xr:uid="{EFC734FE-D1A0-4DA0-AA71-A86D7C93FC79}"/>
    <cellStyle name="Comma 4 15 2 3 2" xfId="12738" xr:uid="{4410006D-7B28-463A-A009-404094733261}"/>
    <cellStyle name="Comma 4 15 2 3 2 2" xfId="45354" xr:uid="{B0B06251-131E-400F-A99A-5C5698532A96}"/>
    <cellStyle name="Comma 4 15 2 3 2 3" xfId="32727" xr:uid="{DC246CCB-8AAA-4BFD-AB5B-493936647762}"/>
    <cellStyle name="Comma 4 15 2 3 3" xfId="20098" xr:uid="{6FDBCC20-73E6-4EFA-8824-0DE39F9A8CD2}"/>
    <cellStyle name="Comma 4 15 2 3 3 2" xfId="39073" xr:uid="{00C90591-2E58-459F-A288-FA66D84745F3}"/>
    <cellStyle name="Comma 4 15 2 3 4" xfId="26434" xr:uid="{2BE0891D-D61D-433D-84DB-A6E3CDDB32BF}"/>
    <cellStyle name="Comma 4 15 2 4" xfId="4493" xr:uid="{F865FD96-BF93-4211-BAAA-BA79C09499D3}"/>
    <cellStyle name="Comma 4 15 2 4 2" xfId="11859" xr:uid="{CEDE22B8-C70F-4308-9D6B-FEDDA4718927}"/>
    <cellStyle name="Comma 4 15 2 4 2 2" xfId="44475" xr:uid="{92AF726A-8D8A-47AE-8CD0-6ADB2FE07194}"/>
    <cellStyle name="Comma 4 15 2 4 3" xfId="19219" xr:uid="{38373CBE-6AAE-43F4-8B04-045BCF89F5C8}"/>
    <cellStyle name="Comma 4 15 2 4 4" xfId="31848" xr:uid="{4F581854-CF99-4D59-8EED-B8D67DDAB61A}"/>
    <cellStyle name="Comma 4 15 2 5" xfId="9068" xr:uid="{1AB76C14-714C-4828-A0F7-0B0746261993}"/>
    <cellStyle name="Comma 4 15 2 5 2" xfId="38194" xr:uid="{91B73B06-89B1-4E2D-A7B4-6D540B156BAF}"/>
    <cellStyle name="Comma 4 15 2 6" xfId="16428" xr:uid="{48DB0A5B-3350-4A63-B724-C450DD8F0A91}"/>
    <cellStyle name="Comma 4 15 2 7" xfId="25555" xr:uid="{A2988103-17A3-4888-9750-4166F45C7E37}"/>
    <cellStyle name="Comma 4 15 3" xfId="3125" xr:uid="{6DC76183-BBEB-4EB0-9643-DF3E47E7069A}"/>
    <cellStyle name="Comma 4 15 3 2" xfId="6622" xr:uid="{E7B3CCBE-2E66-4F10-AB26-089637BFB58E}"/>
    <cellStyle name="Comma 4 15 3 2 2" xfId="13987" xr:uid="{127AA42C-2749-4A46-9F06-75C24E87BA6A}"/>
    <cellStyle name="Comma 4 15 3 2 2 2" xfId="46603" xr:uid="{21418F26-91FA-4FC5-B200-2BB011E093C2}"/>
    <cellStyle name="Comma 4 15 3 2 2 3" xfId="33976" xr:uid="{C0B3F029-6499-4D86-AFEB-EE629486B147}"/>
    <cellStyle name="Comma 4 15 3 2 3" xfId="21347" xr:uid="{35FC518B-FFA2-41C0-BB19-228BAE1CC351}"/>
    <cellStyle name="Comma 4 15 3 2 3 2" xfId="40322" xr:uid="{FC56CABA-3D44-464F-B439-4909720E1ABC}"/>
    <cellStyle name="Comma 4 15 3 2 4" xfId="27683" xr:uid="{E853A1C1-7158-4F3C-A727-BB20E893FCA4}"/>
    <cellStyle name="Comma 4 15 3 3" xfId="10491" xr:uid="{7D47D98D-076D-4993-BEA2-BE2EF59D9B93}"/>
    <cellStyle name="Comma 4 15 3 3 2" xfId="43106" xr:uid="{EFFBB62A-8A63-4875-91FE-A61146F2577D}"/>
    <cellStyle name="Comma 4 15 3 3 3" xfId="30479" xr:uid="{7765034E-E1FB-4656-B566-26DC3F601A29}"/>
    <cellStyle name="Comma 4 15 3 4" xfId="17851" xr:uid="{1FF7592D-7458-4C47-91C9-EE8DC5E61CC7}"/>
    <cellStyle name="Comma 4 15 3 4 2" xfId="36825" xr:uid="{C898ED1E-FB8D-4E02-B715-C32B1D87B046}"/>
    <cellStyle name="Comma 4 15 3 5" xfId="24186" xr:uid="{4B376B8F-353B-4B79-A770-67A0AD00C352}"/>
    <cellStyle name="Comma 4 15 4" xfId="6258" xr:uid="{DD7FCD81-F3B4-4FDE-BB20-DF9A12A039CB}"/>
    <cellStyle name="Comma 4 15 4 2" xfId="13623" xr:uid="{D485FBA7-1CB1-4E97-872D-133F1252C000}"/>
    <cellStyle name="Comma 4 15 4 2 2" xfId="46239" xr:uid="{FFC450C3-BFD5-44F5-8F87-72699E8E2008}"/>
    <cellStyle name="Comma 4 15 4 2 3" xfId="33612" xr:uid="{65DE5257-8108-4413-BCC7-D3BD93BCC83D}"/>
    <cellStyle name="Comma 4 15 4 3" xfId="20983" xr:uid="{CF090345-B0F9-4757-822B-5E6B9E53EED0}"/>
    <cellStyle name="Comma 4 15 4 3 2" xfId="39958" xr:uid="{07C0B5BC-2671-48D6-8559-5FF1315B2B94}"/>
    <cellStyle name="Comma 4 15 4 4" xfId="27319" xr:uid="{F2320FD3-545C-4A5C-A46C-26C082F4C7EB}"/>
    <cellStyle name="Comma 4 15 5" xfId="2758" xr:uid="{5D6174EB-235B-46E9-B50D-3E086E0E668C}"/>
    <cellStyle name="Comma 4 15 5 2" xfId="10130" xr:uid="{2EF6CD41-0059-4702-BA95-80E21C3E387F}"/>
    <cellStyle name="Comma 4 15 5 2 2" xfId="42742" xr:uid="{AC5C98F2-F204-457C-8785-216862751255}"/>
    <cellStyle name="Comma 4 15 5 3" xfId="17490" xr:uid="{1BC978E3-3D13-4677-9F7B-18BC2BD0C5A4}"/>
    <cellStyle name="Comma 4 15 5 4" xfId="30115" xr:uid="{081EB6A7-1481-4D47-90F4-D39467C2AB2B}"/>
    <cellStyle name="Comma 4 15 6" xfId="8763" xr:uid="{CC0C1BEE-9756-4BC5-8D2B-82178A735D5B}"/>
    <cellStyle name="Comma 4 15 6 2" xfId="36461" xr:uid="{4EC73BD5-4701-4067-B158-3ED815E16F67}"/>
    <cellStyle name="Comma 4 15 7" xfId="16123" xr:uid="{636848E6-39F1-45D2-B51D-129DBC50DBC3}"/>
    <cellStyle name="Comma 4 15 8" xfId="23822" xr:uid="{3C721ACC-58B9-427E-8C5C-971D28BA96E7}"/>
    <cellStyle name="Comma 4 16" xfId="950" xr:uid="{EF4A82F4-7031-4493-837D-DFF14AA40DD8}"/>
    <cellStyle name="Comma 4 16 2" xfId="1276" xr:uid="{69B08315-E05B-4FB5-8B3F-37E9919C5EFC}"/>
    <cellStyle name="Comma 4 16 2 2" xfId="8349" xr:uid="{29623A62-D9B4-485C-B055-E8DA373D825E}"/>
    <cellStyle name="Comma 4 16 2 2 2" xfId="15714" xr:uid="{8DA55FC8-6B39-4DCE-81FD-2A93CAA3A511}"/>
    <cellStyle name="Comma 4 16 2 2 2 2" xfId="48330" xr:uid="{4BD24F0D-925F-46E7-8F1F-539C1753BBC5}"/>
    <cellStyle name="Comma 4 16 2 2 2 3" xfId="35703" xr:uid="{169D85EA-4E48-4567-97F3-E875BAA574F0}"/>
    <cellStyle name="Comma 4 16 2 2 3" xfId="23074" xr:uid="{EDD2993B-E020-4606-A9C2-4EB5C44087DB}"/>
    <cellStyle name="Comma 4 16 2 2 3 2" xfId="42049" xr:uid="{101D0251-3848-4F32-BA24-D21DB491BA78}"/>
    <cellStyle name="Comma 4 16 2 2 4" xfId="29410" xr:uid="{428752FF-04DA-44E2-941B-1AC071789EF9}"/>
    <cellStyle name="Comma 4 16 2 3" xfId="4851" xr:uid="{4B79EE69-695E-4DBB-9270-8CB2832FF153}"/>
    <cellStyle name="Comma 4 16 2 3 2" xfId="12217" xr:uid="{CFB3B922-2C69-42D6-94E6-91CC8B5D185F}"/>
    <cellStyle name="Comma 4 16 2 3 2 2" xfId="44833" xr:uid="{7023860B-1F4B-47F4-9CC4-77A48F71B11A}"/>
    <cellStyle name="Comma 4 16 2 3 3" xfId="19577" xr:uid="{DFEAB6CF-FB25-4FE9-8FBD-E7CCFD5AFA62}"/>
    <cellStyle name="Comma 4 16 2 3 4" xfId="32206" xr:uid="{CAEB0C5B-DB9D-4A4C-B3C7-A2B03D726A9B}"/>
    <cellStyle name="Comma 4 16 2 4" xfId="9072" xr:uid="{CC1AB2EC-A25D-4605-9343-8702938F9909}"/>
    <cellStyle name="Comma 4 16 2 4 2" xfId="38552" xr:uid="{232D6110-6998-4EED-A501-C327B5549228}"/>
    <cellStyle name="Comma 4 16 2 5" xfId="16432" xr:uid="{39F7E059-3FD7-4084-92EF-64DF5315B28B}"/>
    <cellStyle name="Comma 4 16 2 6" xfId="25913" xr:uid="{F3D9F9D0-DBB5-438E-90FE-A94F56894E50}"/>
    <cellStyle name="Comma 4 16 3" xfId="6617" xr:uid="{E0B25755-2196-4A5C-BBE2-528ACD03765B}"/>
    <cellStyle name="Comma 4 16 3 2" xfId="13982" xr:uid="{69DE0FC1-FEAB-42A5-B24A-17413C4D922F}"/>
    <cellStyle name="Comma 4 16 3 2 2" xfId="46598" xr:uid="{9BFE48E2-015B-4BE9-ADA0-6DC9FF6CD01B}"/>
    <cellStyle name="Comma 4 16 3 2 3" xfId="33971" xr:uid="{89B18806-EC38-473C-9C5A-7E99E35DD09E}"/>
    <cellStyle name="Comma 4 16 3 3" xfId="21342" xr:uid="{EE817C04-9ECC-4023-BD05-368181440CD3}"/>
    <cellStyle name="Comma 4 16 3 3 2" xfId="40317" xr:uid="{C06087E2-45F2-42BB-9EE7-F364B015A5FB}"/>
    <cellStyle name="Comma 4 16 3 4" xfId="27678" xr:uid="{6993C67D-2B9C-4C6E-B74E-BE4C568E7084}"/>
    <cellStyle name="Comma 4 16 4" xfId="5732" xr:uid="{50238834-CD41-4906-9779-D40478F391EE}"/>
    <cellStyle name="Comma 4 16 4 2" xfId="13097" xr:uid="{6BC74A15-5C19-4019-99E9-620ECB8EF2BA}"/>
    <cellStyle name="Comma 4 16 4 2 2" xfId="45713" xr:uid="{83724DE3-5954-4DE6-A6C0-5C51B7C884BE}"/>
    <cellStyle name="Comma 4 16 4 2 3" xfId="33086" xr:uid="{58D1BD1F-9F9F-4208-8DF8-60885BCB88ED}"/>
    <cellStyle name="Comma 4 16 4 3" xfId="20457" xr:uid="{1373F475-5E15-483D-B6BE-1966626C5376}"/>
    <cellStyle name="Comma 4 16 4 3 2" xfId="39432" xr:uid="{C0118932-FF07-48BA-AFAD-5D488C5B7871}"/>
    <cellStyle name="Comma 4 16 4 4" xfId="26793" xr:uid="{54472F34-71A7-41BA-8F3F-E18BF8CFF67B}"/>
    <cellStyle name="Comma 4 16 5" xfId="3120" xr:uid="{B76BDC08-A141-4825-9773-BA48CE4EC593}"/>
    <cellStyle name="Comma 4 16 5 2" xfId="10486" xr:uid="{7F76FC44-D5D3-46BF-B975-F32EFD745E1B}"/>
    <cellStyle name="Comma 4 16 5 2 2" xfId="43101" xr:uid="{135367FB-4DFD-4D7D-AE94-7DD8EB151D5D}"/>
    <cellStyle name="Comma 4 16 5 3" xfId="17846" xr:uid="{202DC527-6C47-4C6A-A061-F0801FBDDA1E}"/>
    <cellStyle name="Comma 4 16 5 4" xfId="30474" xr:uid="{CAED6F8E-7F83-49DA-B09C-AE4625328794}"/>
    <cellStyle name="Comma 4 16 6" xfId="8767" xr:uid="{93220F5A-09AC-4D37-B78A-0B245A8C2EE5}"/>
    <cellStyle name="Comma 4 16 6 2" xfId="36820" xr:uid="{2513D01C-0E4F-43BE-A912-5DCB77381824}"/>
    <cellStyle name="Comma 4 16 7" xfId="16127" xr:uid="{5D832221-C0F7-44A2-B683-FE5EE53D15AA}"/>
    <cellStyle name="Comma 4 16 8" xfId="24181" xr:uid="{D378BC01-2153-4E81-89EF-65E8FD3653F2}"/>
    <cellStyle name="Comma 4 17" xfId="1122" xr:uid="{312E65E9-4FC7-4DA8-A67C-64D9910D835F}"/>
    <cellStyle name="Comma 4 17 2" xfId="7491" xr:uid="{0651BD0E-CD87-4B02-B975-FBE18333C91E}"/>
    <cellStyle name="Comma 4 17 2 2" xfId="14856" xr:uid="{562D752E-9CE6-45EA-83C3-2F0CC70E01EA}"/>
    <cellStyle name="Comma 4 17 2 2 2" xfId="47472" xr:uid="{238B1943-7878-4FDC-9DBC-E5B5B4368890}"/>
    <cellStyle name="Comma 4 17 2 2 3" xfId="34845" xr:uid="{D3654510-B15A-4B14-B503-72B2D7192D76}"/>
    <cellStyle name="Comma 4 17 2 3" xfId="22216" xr:uid="{725055DB-8E38-4E56-9694-5D785491B29C}"/>
    <cellStyle name="Comma 4 17 2 3 2" xfId="41191" xr:uid="{1F6C781F-B81E-4B7B-8F19-741C859B30AC}"/>
    <cellStyle name="Comma 4 17 2 4" xfId="28552" xr:uid="{43D33DB9-2F70-40E4-A18C-258C353F0384}"/>
    <cellStyle name="Comma 4 17 3" xfId="4868" xr:uid="{9B3DCFDC-BA49-4852-AC02-4ABB50551D32}"/>
    <cellStyle name="Comma 4 17 3 2" xfId="12233" xr:uid="{8F4D3220-66EB-46BE-929D-A8DAD79730FD}"/>
    <cellStyle name="Comma 4 17 3 2 2" xfId="44849" xr:uid="{587BE418-2E43-4A7C-A9B1-81A8A0C51DAC}"/>
    <cellStyle name="Comma 4 17 3 2 3" xfId="32222" xr:uid="{16E0B578-BFAD-44D7-9BE1-3E88F0490E1B}"/>
    <cellStyle name="Comma 4 17 3 3" xfId="19593" xr:uid="{AD30B170-EDA4-407F-8ACA-4064829C676E}"/>
    <cellStyle name="Comma 4 17 3 3 2" xfId="38568" xr:uid="{8B0C94C0-E1AC-493F-94A9-C298935A0360}"/>
    <cellStyle name="Comma 4 17 3 4" xfId="25929" xr:uid="{32A8D367-B4DB-4A92-B95A-2A15FE22DB4F}"/>
    <cellStyle name="Comma 4 17 4" xfId="3994" xr:uid="{54FF8DC7-78C2-4258-B27C-D97C28DD600D}"/>
    <cellStyle name="Comma 4 17 4 2" xfId="11360" xr:uid="{B23E6575-6261-4DC7-9EA0-51F6721FCE66}"/>
    <cellStyle name="Comma 4 17 4 2 2" xfId="43975" xr:uid="{1B8D1AF2-A907-4E6D-8DEA-FA4DD4A47348}"/>
    <cellStyle name="Comma 4 17 4 3" xfId="18720" xr:uid="{EDBF95E9-B1C7-452E-A097-9FD6E021FF09}"/>
    <cellStyle name="Comma 4 17 4 4" xfId="31348" xr:uid="{F1AE1216-C91E-4D1B-96CA-F6C16F2B9532}"/>
    <cellStyle name="Comma 4 17 5" xfId="8928" xr:uid="{CF3E1D0E-69E8-43F3-8CCB-B1AA3DF45E1B}"/>
    <cellStyle name="Comma 4 17 5 2" xfId="37694" xr:uid="{7935C6BF-EB64-459C-8AD4-E35DC64DF686}"/>
    <cellStyle name="Comma 4 17 6" xfId="16288" xr:uid="{49486316-D7C9-4299-9B8A-1A803F83841C}"/>
    <cellStyle name="Comma 4 17 7" xfId="25055" xr:uid="{7601C522-9E23-4623-AA49-88C975AAACA5}"/>
    <cellStyle name="Comma 4 18" xfId="982" xr:uid="{966B7573-5352-4230-B297-659CDCD6F672}"/>
    <cellStyle name="Comma 4 18 2" xfId="5753" xr:uid="{9BFA372F-1407-4536-8BFA-6728380C6046}"/>
    <cellStyle name="Comma 4 18 2 2" xfId="13118" xr:uid="{F4AA3B62-1258-48B1-B4DF-E25FB07B2376}"/>
    <cellStyle name="Comma 4 18 2 2 2" xfId="45734" xr:uid="{333E2F4F-D7A3-41E8-B8A8-7E9960E57697}"/>
    <cellStyle name="Comma 4 18 2 3" xfId="20478" xr:uid="{BBED7EFB-6976-439F-B3A8-2046A7AE909E}"/>
    <cellStyle name="Comma 4 18 2 4" xfId="33107" xr:uid="{4A435D51-F1A4-4874-915A-424BA3135655}"/>
    <cellStyle name="Comma 4 18 3" xfId="8791" xr:uid="{7A3BF3DC-4F0B-412A-8217-4288BA64F063}"/>
    <cellStyle name="Comma 4 18 3 2" xfId="39453" xr:uid="{497C5721-1F18-4AC9-99D7-1EC05DA72F73}"/>
    <cellStyle name="Comma 4 18 4" xfId="16151" xr:uid="{6BAAC2A1-4ECD-4F4F-9EFA-B566BEB7B7C2}"/>
    <cellStyle name="Comma 4 18 5" xfId="26814" xr:uid="{C671BC44-4F7F-46CD-84EF-1453AA7E58C7}"/>
    <cellStyle name="Comma 4 19" xfId="1445" xr:uid="{476C772A-F66A-4F71-9A6D-BCC23666AE0B}"/>
    <cellStyle name="Comma 4 19 2" xfId="2087" xr:uid="{CC20BCC4-3924-440E-99C8-5185B56C55EE}"/>
    <cellStyle name="Comma 4 19 2 2" xfId="9624" xr:uid="{3B1739B9-4A5D-4C36-AE9E-818376CB8AD9}"/>
    <cellStyle name="Comma 4 19 2 2 2" xfId="42240" xr:uid="{31CA9DD4-521A-49C4-ACE4-8D812D4171E2}"/>
    <cellStyle name="Comma 4 19 2 3" xfId="16984" xr:uid="{B4C394CF-C56B-4EE3-B285-68ED44407FFE}"/>
    <cellStyle name="Comma 4 19 2 4" xfId="29613" xr:uid="{9D6A6E6A-53C6-4954-A77F-77B329897E3F}"/>
    <cellStyle name="Comma 4 19 3" xfId="9205" xr:uid="{D4BC16D7-BB4A-4F55-B23A-1CDE5D4797DE}"/>
    <cellStyle name="Comma 4 19 3 2" xfId="35829" xr:uid="{E4670B4C-F03D-4DBF-9E4C-55CE3B1BB785}"/>
    <cellStyle name="Comma 4 19 4" xfId="16565" xr:uid="{351AD2C8-9A10-4220-9881-96F36C597717}"/>
    <cellStyle name="Comma 4 19 5" xfId="23303" xr:uid="{A9F5D007-C500-4896-A646-26E84ADB8234}"/>
    <cellStyle name="Comma 4 2" xfId="178" xr:uid="{B39AB4D7-BAE1-4ACD-B75C-AF004B29C9A2}"/>
    <cellStyle name="Comma 4 2 10" xfId="1432" xr:uid="{764F4049-EC8E-40BA-B6C5-D638EFEFD8F3}"/>
    <cellStyle name="Comma 4 2 10 2" xfId="2773" xr:uid="{9EA1418A-D4EF-4E2F-9D4F-5F3D67FB5BC8}"/>
    <cellStyle name="Comma 4 2 10 2 2" xfId="4507" xr:uid="{F2EC41E6-0904-4844-AB42-FE44682681E3}"/>
    <cellStyle name="Comma 4 2 10 2 2 2" xfId="8005" xr:uid="{73E8A5A3-85CE-4546-BA0E-CBA1AF95CE12}"/>
    <cellStyle name="Comma 4 2 10 2 2 2 2" xfId="15370" xr:uid="{AD91A1F2-1B99-4F94-8DB2-5A2C666EA6A4}"/>
    <cellStyle name="Comma 4 2 10 2 2 2 2 2" xfId="47986" xr:uid="{46B31A65-4A55-43ED-9120-48AD68A7862B}"/>
    <cellStyle name="Comma 4 2 10 2 2 2 2 3" xfId="35359" xr:uid="{22557035-C6FC-4DF3-9115-F45A79648783}"/>
    <cellStyle name="Comma 4 2 10 2 2 2 3" xfId="22730" xr:uid="{8DC4F959-547E-4997-A537-F635811F7506}"/>
    <cellStyle name="Comma 4 2 10 2 2 2 3 2" xfId="41705" xr:uid="{56B7F0E1-C126-4841-A76B-B1F5E1A56619}"/>
    <cellStyle name="Comma 4 2 10 2 2 2 4" xfId="29066" xr:uid="{6A131238-E3A3-4B7A-9596-CEEF4A224E15}"/>
    <cellStyle name="Comma 4 2 10 2 2 3" xfId="5387" xr:uid="{1B53939C-3889-4F74-970E-7B10B1A0877C}"/>
    <cellStyle name="Comma 4 2 10 2 2 3 2" xfId="12752" xr:uid="{5F61452C-C14A-4E83-944C-AAF3DC365B25}"/>
    <cellStyle name="Comma 4 2 10 2 2 3 2 2" xfId="45368" xr:uid="{35D83799-48F2-48EB-A572-52C4E3D9861A}"/>
    <cellStyle name="Comma 4 2 10 2 2 3 2 3" xfId="32741" xr:uid="{3083F76F-2ACC-4025-AA12-3EB8A44D564E}"/>
    <cellStyle name="Comma 4 2 10 2 2 3 3" xfId="20112" xr:uid="{C24CC17A-7F19-42B9-966F-88BFBC2A0369}"/>
    <cellStyle name="Comma 4 2 10 2 2 3 3 2" xfId="39087" xr:uid="{C3A509B0-5021-451B-8324-B015D23EE7D2}"/>
    <cellStyle name="Comma 4 2 10 2 2 3 4" xfId="26448" xr:uid="{BE28EEFE-7FC2-45F4-B6B5-A267E734C904}"/>
    <cellStyle name="Comma 4 2 10 2 2 4" xfId="11873" xr:uid="{7582D313-2634-4ED9-AFFE-1278746F5FCD}"/>
    <cellStyle name="Comma 4 2 10 2 2 4 2" xfId="44489" xr:uid="{48B1C8D1-4C8C-4392-BBF0-2D5DA9D523C4}"/>
    <cellStyle name="Comma 4 2 10 2 2 4 3" xfId="31862" xr:uid="{C1864B60-550C-4994-B71A-DC0418A86DA3}"/>
    <cellStyle name="Comma 4 2 10 2 2 5" xfId="19233" xr:uid="{B25EB69B-DB3F-46ED-BDB0-3CA41DD35897}"/>
    <cellStyle name="Comma 4 2 10 2 2 5 2" xfId="38208" xr:uid="{0A5EC7F4-C422-439E-9F82-72A4E9538714}"/>
    <cellStyle name="Comma 4 2 10 2 2 6" xfId="25569" xr:uid="{BCC67820-FB4B-440C-863F-E10DB46E1440}"/>
    <cellStyle name="Comma 4 2 10 2 3" xfId="3653" xr:uid="{2A03B995-2953-4F14-BF58-6DF8E26F804F}"/>
    <cellStyle name="Comma 4 2 10 2 3 2" xfId="7150" xr:uid="{7963E295-15B2-4601-8076-C687889943B7}"/>
    <cellStyle name="Comma 4 2 10 2 3 2 2" xfId="14515" xr:uid="{3C373019-5C92-46C4-AC6B-17FEDC1B82C0}"/>
    <cellStyle name="Comma 4 2 10 2 3 2 2 2" xfId="47131" xr:uid="{691AFA49-B5B7-40B8-8205-B60ABD79A5AD}"/>
    <cellStyle name="Comma 4 2 10 2 3 2 2 3" xfId="34504" xr:uid="{0BF7F47E-F0FA-404F-B9B0-AD97B0EFEB6D}"/>
    <cellStyle name="Comma 4 2 10 2 3 2 3" xfId="21875" xr:uid="{1260EA37-61EC-406E-87C9-5D56BBC99B04}"/>
    <cellStyle name="Comma 4 2 10 2 3 2 3 2" xfId="40850" xr:uid="{825B4074-B974-4E48-A6AC-9E0B26EA227B}"/>
    <cellStyle name="Comma 4 2 10 2 3 2 4" xfId="28211" xr:uid="{63FBD9A5-B37C-4A9A-9815-4C360F259D13}"/>
    <cellStyle name="Comma 4 2 10 2 3 3" xfId="11019" xr:uid="{7C6A2C89-65E6-403E-9F78-E85FD8556BEC}"/>
    <cellStyle name="Comma 4 2 10 2 3 3 2" xfId="43634" xr:uid="{F83C867F-9B16-41BA-B9FD-05D82EB1B062}"/>
    <cellStyle name="Comma 4 2 10 2 3 3 3" xfId="31007" xr:uid="{F42920B8-D67A-493E-9874-0D8722C6D1DA}"/>
    <cellStyle name="Comma 4 2 10 2 3 4" xfId="18379" xr:uid="{D934AC78-107E-4D4D-BFE9-0DB417EBDACF}"/>
    <cellStyle name="Comma 4 2 10 2 3 4 2" xfId="37353" xr:uid="{6E8CD99D-12B7-44F9-9D44-07D767B8DC7C}"/>
    <cellStyle name="Comma 4 2 10 2 3 5" xfId="24714" xr:uid="{54BBCD68-C41A-4B69-BE8B-30EE1896B467}"/>
    <cellStyle name="Comma 4 2 10 2 4" xfId="6272" xr:uid="{D77040F5-5E48-426E-A486-AFEC733FCD0F}"/>
    <cellStyle name="Comma 4 2 10 2 4 2" xfId="13637" xr:uid="{42B6409D-ED13-4B8C-987D-9031139A0CA3}"/>
    <cellStyle name="Comma 4 2 10 2 4 2 2" xfId="46253" xr:uid="{BE778050-7A0C-48AF-9F7C-D8C6F29D5505}"/>
    <cellStyle name="Comma 4 2 10 2 4 2 3" xfId="33626" xr:uid="{B9E1EC30-3A6B-4F3B-93D7-21FA6B4EA4FF}"/>
    <cellStyle name="Comma 4 2 10 2 4 3" xfId="20997" xr:uid="{90CB2D1A-7748-4205-A831-AA3C6E5DC6B1}"/>
    <cellStyle name="Comma 4 2 10 2 4 3 2" xfId="39972" xr:uid="{53042101-781D-4AD2-8026-C5563EA043F6}"/>
    <cellStyle name="Comma 4 2 10 2 4 4" xfId="27333" xr:uid="{C2CBA83B-0C96-4C7F-B91F-4FCFCCEF8F98}"/>
    <cellStyle name="Comma 4 2 10 2 5" xfId="10143" xr:uid="{29D219C9-4FB3-42AC-8F9F-47E64535DBCD}"/>
    <cellStyle name="Comma 4 2 10 2 5 2" xfId="42756" xr:uid="{30E845E9-FDC5-4C61-80F1-315C9779F913}"/>
    <cellStyle name="Comma 4 2 10 2 5 3" xfId="30129" xr:uid="{46830FCA-7BF6-45E1-8DB8-6D3A7FC7B7A6}"/>
    <cellStyle name="Comma 4 2 10 2 6" xfId="17503" xr:uid="{47BC71D2-B31A-473A-81B4-4E345C0F342B}"/>
    <cellStyle name="Comma 4 2 10 2 6 2" xfId="36475" xr:uid="{BB9A0302-99A5-462C-A9CA-329BDFE23CD8}"/>
    <cellStyle name="Comma 4 2 10 2 7" xfId="23836" xr:uid="{8C65E57A-186E-4ADF-8DD1-F845CB5239AA}"/>
    <cellStyle name="Comma 4 2 10 3" xfId="4068" xr:uid="{24154BBA-4B42-4A06-9E4A-9450FBD335D5}"/>
    <cellStyle name="Comma 4 2 10 3 2" xfId="7565" xr:uid="{6196DBC2-70FB-4297-B184-5D78A6CA101C}"/>
    <cellStyle name="Comma 4 2 10 3 2 2" xfId="14930" xr:uid="{353F9FEF-7008-4DEB-820D-880F537CD279}"/>
    <cellStyle name="Comma 4 2 10 3 2 2 2" xfId="47546" xr:uid="{2F8557A8-F307-48ED-90FE-F632D535AD42}"/>
    <cellStyle name="Comma 4 2 10 3 2 2 3" xfId="34919" xr:uid="{CDDFDBCF-8DCE-4FD0-AC58-6FD39DA6A656}"/>
    <cellStyle name="Comma 4 2 10 3 2 3" xfId="22290" xr:uid="{56BA02C8-C9D3-46C9-97EE-EAE30B770000}"/>
    <cellStyle name="Comma 4 2 10 3 2 3 2" xfId="41265" xr:uid="{C7EB6CDC-1FD3-436B-AD05-564BB51FCD5C}"/>
    <cellStyle name="Comma 4 2 10 3 2 4" xfId="28626" xr:uid="{7A3F32AF-9236-440E-9E5E-F065FDEDE3DE}"/>
    <cellStyle name="Comma 4 2 10 3 3" xfId="4943" xr:uid="{ADBC24F8-9C88-4F8B-9936-6D357C6B8D66}"/>
    <cellStyle name="Comma 4 2 10 3 3 2" xfId="12308" xr:uid="{38E0DADA-0ADC-4719-827B-7A28334D0421}"/>
    <cellStyle name="Comma 4 2 10 3 3 2 2" xfId="44924" xr:uid="{F51CE1A2-AC62-4F50-8862-69F357208ADB}"/>
    <cellStyle name="Comma 4 2 10 3 3 2 3" xfId="32297" xr:uid="{608785D7-FEC8-4FCA-9ABF-2BD8539A0F4A}"/>
    <cellStyle name="Comma 4 2 10 3 3 3" xfId="19668" xr:uid="{43C40BDE-F34E-4BDC-B3D7-08CBDC5DB1DC}"/>
    <cellStyle name="Comma 4 2 10 3 3 3 2" xfId="38643" xr:uid="{49A55865-690D-41F7-9A97-A8381F429C6B}"/>
    <cellStyle name="Comma 4 2 10 3 3 4" xfId="26004" xr:uid="{86D15139-7F80-4AAA-A56D-6F5BD4F55AF7}"/>
    <cellStyle name="Comma 4 2 10 3 4" xfId="11434" xr:uid="{DC79A91F-A80A-4ABB-8DC0-DA484E727DF8}"/>
    <cellStyle name="Comma 4 2 10 3 4 2" xfId="44049" xr:uid="{9A91C12D-78A2-4FF6-A208-ACBA5BADC2BE}"/>
    <cellStyle name="Comma 4 2 10 3 4 3" xfId="31422" xr:uid="{F85D3021-BD5F-4C37-92BC-F69708015FC0}"/>
    <cellStyle name="Comma 4 2 10 3 5" xfId="18794" xr:uid="{57FA3505-ECC7-447D-8A4C-C06BB9F9D1FC}"/>
    <cellStyle name="Comma 4 2 10 3 5 2" xfId="37768" xr:uid="{1AA6C1D5-67D9-479A-93E5-3DB061074297}"/>
    <cellStyle name="Comma 4 2 10 3 6" xfId="25129" xr:uid="{D9B69094-B78F-4B06-80CF-0ED966B6056E}"/>
    <cellStyle name="Comma 4 2 10 4" xfId="3218" xr:uid="{52219A91-72CD-46D7-A060-4CDE49695E7B}"/>
    <cellStyle name="Comma 4 2 10 4 2" xfId="6715" xr:uid="{FFE17269-8209-40F0-BA20-21AE4164E6C6}"/>
    <cellStyle name="Comma 4 2 10 4 2 2" xfId="14080" xr:uid="{2B8004D3-25FD-4A85-8ADB-5E9D41ED7943}"/>
    <cellStyle name="Comma 4 2 10 4 2 2 2" xfId="46696" xr:uid="{78AE3140-DB05-4983-9954-CC998FB1F0F7}"/>
    <cellStyle name="Comma 4 2 10 4 2 2 3" xfId="34069" xr:uid="{B8311D28-EEE9-4B45-B058-214D364C532E}"/>
    <cellStyle name="Comma 4 2 10 4 2 3" xfId="21440" xr:uid="{92051504-284B-4703-86D1-8892BE5E4390}"/>
    <cellStyle name="Comma 4 2 10 4 2 3 2" xfId="40415" xr:uid="{1BD49C75-2793-4695-B7C2-10C223E52597}"/>
    <cellStyle name="Comma 4 2 10 4 2 4" xfId="27776" xr:uid="{97346D34-0BA9-4B91-AD70-DC074FD7439D}"/>
    <cellStyle name="Comma 4 2 10 4 3" xfId="10584" xr:uid="{E2CE04E9-46EA-4674-80AF-E441D3810678}"/>
    <cellStyle name="Comma 4 2 10 4 3 2" xfId="43199" xr:uid="{EC307BD5-45FF-4651-983F-08D13A7C1E4D}"/>
    <cellStyle name="Comma 4 2 10 4 3 3" xfId="30572" xr:uid="{E493D7EE-7135-4097-A7A9-548A07F7BF62}"/>
    <cellStyle name="Comma 4 2 10 4 4" xfId="17944" xr:uid="{91BF0C56-E37C-4747-AAB9-6048BA4FB56D}"/>
    <cellStyle name="Comma 4 2 10 4 4 2" xfId="36918" xr:uid="{AC50CDD7-7FA7-4B74-ABDD-4F4D1FD8B1D7}"/>
    <cellStyle name="Comma 4 2 10 4 5" xfId="24279" xr:uid="{D36C5088-57B0-4D67-9FF8-4EB44F2AD094}"/>
    <cellStyle name="Comma 4 2 10 5" xfId="5828" xr:uid="{8C815239-2472-437D-9CDC-D6BD8F8E3A98}"/>
    <cellStyle name="Comma 4 2 10 5 2" xfId="13193" xr:uid="{DEDB5C66-09BB-49F7-A716-A02CAF901C83}"/>
    <cellStyle name="Comma 4 2 10 5 2 2" xfId="45809" xr:uid="{3E278826-1ADE-47A2-914E-BBEDF9E423F0}"/>
    <cellStyle name="Comma 4 2 10 5 2 3" xfId="33182" xr:uid="{D727C1B2-F783-4AEB-AEDC-459A6E3DCA77}"/>
    <cellStyle name="Comma 4 2 10 5 3" xfId="20553" xr:uid="{514A26A9-0FE4-4FC1-B70E-7FB86B1890B9}"/>
    <cellStyle name="Comma 4 2 10 5 3 2" xfId="39528" xr:uid="{ADBF070E-3B20-42FF-8DA8-A75D6A28D283}"/>
    <cellStyle name="Comma 4 2 10 5 4" xfId="26889" xr:uid="{BC041806-F143-45CA-8403-AC5CE4C86333}"/>
    <cellStyle name="Comma 4 2 10 6" xfId="2177" xr:uid="{EFBEE260-2DB0-4DD8-A2AF-9F48734A517E}"/>
    <cellStyle name="Comma 4 2 10 6 2" xfId="9701" xr:uid="{DE58AA49-8883-4DAD-AAFF-D3ADE2E45164}"/>
    <cellStyle name="Comma 4 2 10 6 2 2" xfId="42312" xr:uid="{49C7ECA5-CBD6-490D-A560-E4FCCDD46A94}"/>
    <cellStyle name="Comma 4 2 10 6 3" xfId="17061" xr:uid="{EED8B9C6-E32B-42E4-8F05-1F2A0CE920D1}"/>
    <cellStyle name="Comma 4 2 10 6 4" xfId="29685" xr:uid="{6B487A26-1EBB-44B8-A784-F077A85078DE}"/>
    <cellStyle name="Comma 4 2 10 7" xfId="9200" xr:uid="{5598A9A6-FF62-4D60-9D27-48C55EF67992}"/>
    <cellStyle name="Comma 4 2 10 7 2" xfId="35953" xr:uid="{7078B7BF-9DC3-4387-9DCC-DA2E436B9159}"/>
    <cellStyle name="Comma 4 2 10 8" xfId="16560" xr:uid="{57316D66-0748-4153-95C5-0DCE9CFA7E90}"/>
    <cellStyle name="Comma 4 2 10 9" xfId="23386" xr:uid="{F0E5A47A-9547-4814-8667-FCFF91055C4C}"/>
    <cellStyle name="Comma 4 2 11" xfId="984" xr:uid="{6885DDB2-300E-4FEB-A295-D884055A754A}"/>
    <cellStyle name="Comma 4 2 11 2" xfId="2766" xr:uid="{83A4B2C3-9CFE-4A73-A8F1-2DFEA1E0D518}"/>
    <cellStyle name="Comma 4 2 11 2 2" xfId="4499" xr:uid="{8607D059-F12B-4A3C-9EDC-5170E5A2E008}"/>
    <cellStyle name="Comma 4 2 11 2 2 2" xfId="7997" xr:uid="{7074B703-1BFE-4205-B350-EBA09D1148FC}"/>
    <cellStyle name="Comma 4 2 11 2 2 2 2" xfId="15362" xr:uid="{69871FDE-0323-4210-B488-79B40560E7E9}"/>
    <cellStyle name="Comma 4 2 11 2 2 2 2 2" xfId="47978" xr:uid="{E8370971-7122-4EE0-AC63-54C9EE84FB5D}"/>
    <cellStyle name="Comma 4 2 11 2 2 2 2 3" xfId="35351" xr:uid="{ACDC2AC4-19B0-40F7-904E-E16D2C49DED2}"/>
    <cellStyle name="Comma 4 2 11 2 2 2 3" xfId="22722" xr:uid="{2A2EA6B8-E233-412F-AAAA-A132F1B6DD6C}"/>
    <cellStyle name="Comma 4 2 11 2 2 2 3 2" xfId="41697" xr:uid="{66E7A5F5-FAEA-4ED3-8D01-6155F6C890E4}"/>
    <cellStyle name="Comma 4 2 11 2 2 2 4" xfId="29058" xr:uid="{5EA6B752-EAD5-4FEF-B17D-4C80C34FD335}"/>
    <cellStyle name="Comma 4 2 11 2 2 3" xfId="5379" xr:uid="{EDB179F4-FF04-4262-A3C3-C2CEA85E34B5}"/>
    <cellStyle name="Comma 4 2 11 2 2 3 2" xfId="12744" xr:uid="{B1BD6B5F-FE1F-4E66-815D-42FC1138A0B6}"/>
    <cellStyle name="Comma 4 2 11 2 2 3 2 2" xfId="45360" xr:uid="{BDD4F427-B48A-4BD6-A587-8E5DD0F2BF6C}"/>
    <cellStyle name="Comma 4 2 11 2 2 3 2 3" xfId="32733" xr:uid="{AA853078-94BF-40C7-930E-95791FC33905}"/>
    <cellStyle name="Comma 4 2 11 2 2 3 3" xfId="20104" xr:uid="{4164453C-27E6-4CF2-A6D4-95428985C24B}"/>
    <cellStyle name="Comma 4 2 11 2 2 3 3 2" xfId="39079" xr:uid="{EC26BA95-3990-4BB5-AE01-C90600746A25}"/>
    <cellStyle name="Comma 4 2 11 2 2 3 4" xfId="26440" xr:uid="{BF652BEC-D649-4EF1-A431-C920A999E436}"/>
    <cellStyle name="Comma 4 2 11 2 2 4" xfId="11865" xr:uid="{2B96C4CF-1552-4C46-B091-AF41599FC514}"/>
    <cellStyle name="Comma 4 2 11 2 2 4 2" xfId="44481" xr:uid="{B842A097-B62D-431A-AD5D-1FF1B701655A}"/>
    <cellStyle name="Comma 4 2 11 2 2 4 3" xfId="31854" xr:uid="{2953FF02-85BE-4BB8-A1DC-C99142F13DF6}"/>
    <cellStyle name="Comma 4 2 11 2 2 5" xfId="19225" xr:uid="{27697BA0-4A19-4578-897D-34FC1C8FB55B}"/>
    <cellStyle name="Comma 4 2 11 2 2 5 2" xfId="38200" xr:uid="{EA7205BC-7DA3-41EC-9669-440E5BE75A6B}"/>
    <cellStyle name="Comma 4 2 11 2 2 6" xfId="25561" xr:uid="{CA63C413-8420-4A35-ABA2-4F939E7ACE02}"/>
    <cellStyle name="Comma 4 2 11 2 3" xfId="3645" xr:uid="{9CC89BBD-689B-45EA-B111-E409D6A9FAA3}"/>
    <cellStyle name="Comma 4 2 11 2 3 2" xfId="7142" xr:uid="{34B88815-F0FF-453F-97BD-B3069DD9683B}"/>
    <cellStyle name="Comma 4 2 11 2 3 2 2" xfId="14507" xr:uid="{347DBB56-8BEE-446D-BEB0-2ABADF7EA957}"/>
    <cellStyle name="Comma 4 2 11 2 3 2 2 2" xfId="47123" xr:uid="{E54E0CCD-BB07-41A3-8894-322C0ACC574F}"/>
    <cellStyle name="Comma 4 2 11 2 3 2 2 3" xfId="34496" xr:uid="{BC5518CC-8F72-4C92-8F1E-32AF04983039}"/>
    <cellStyle name="Comma 4 2 11 2 3 2 3" xfId="21867" xr:uid="{E1E5C3D5-C1DE-40A3-AE41-7D3EACE53713}"/>
    <cellStyle name="Comma 4 2 11 2 3 2 3 2" xfId="40842" xr:uid="{C34FADBC-0B20-4342-9A32-FDDD904890AC}"/>
    <cellStyle name="Comma 4 2 11 2 3 2 4" xfId="28203" xr:uid="{E9180110-DB73-4F7B-9317-95C8EBD9C25C}"/>
    <cellStyle name="Comma 4 2 11 2 3 3" xfId="11011" xr:uid="{7FF4A7CC-F74B-4221-885A-D647C99CE244}"/>
    <cellStyle name="Comma 4 2 11 2 3 3 2" xfId="43626" xr:uid="{1064B770-E994-4C43-A6F3-A13BB977BD05}"/>
    <cellStyle name="Comma 4 2 11 2 3 3 3" xfId="30999" xr:uid="{78DD8B2F-F955-48A0-9CF8-A67F91D72EC6}"/>
    <cellStyle name="Comma 4 2 11 2 3 4" xfId="18371" xr:uid="{0CE2C810-0A55-4FEC-879F-1D8CE6DE34CB}"/>
    <cellStyle name="Comma 4 2 11 2 3 4 2" xfId="37345" xr:uid="{CDAABB1A-C812-4EF6-B3E8-FCCABCD7D345}"/>
    <cellStyle name="Comma 4 2 11 2 3 5" xfId="24706" xr:uid="{80DF6A67-CD4E-4D7F-9F12-9F1B53172C15}"/>
    <cellStyle name="Comma 4 2 11 2 4" xfId="6264" xr:uid="{7D3C5189-41EB-4521-94BA-B0522404C411}"/>
    <cellStyle name="Comma 4 2 11 2 4 2" xfId="13629" xr:uid="{E7DE96FF-7C56-4BDE-8472-7977C12746B9}"/>
    <cellStyle name="Comma 4 2 11 2 4 2 2" xfId="46245" xr:uid="{D5ABE0A2-FC6C-4344-AB65-3B44D1A98341}"/>
    <cellStyle name="Comma 4 2 11 2 4 2 3" xfId="33618" xr:uid="{554FB241-F920-405F-9371-FA1099552B63}"/>
    <cellStyle name="Comma 4 2 11 2 4 3" xfId="20989" xr:uid="{753500A6-1E1F-4132-A4E2-D8A91AE55706}"/>
    <cellStyle name="Comma 4 2 11 2 4 3 2" xfId="39964" xr:uid="{784439B7-BF6F-45D3-BCF2-76190C0AFD97}"/>
    <cellStyle name="Comma 4 2 11 2 4 4" xfId="27325" xr:uid="{CBA2567F-C89A-44F9-8631-F7AE95C5387F}"/>
    <cellStyle name="Comma 4 2 11 2 5" xfId="10136" xr:uid="{38F8EE57-6018-40F7-B862-FF54090C16CC}"/>
    <cellStyle name="Comma 4 2 11 2 5 2" xfId="42748" xr:uid="{7F5E1D15-2F62-4553-9F87-E5E8A93F4928}"/>
    <cellStyle name="Comma 4 2 11 2 5 3" xfId="30121" xr:uid="{9C49B9A9-8788-4911-9FF9-D6707956AF45}"/>
    <cellStyle name="Comma 4 2 11 2 6" xfId="17496" xr:uid="{047876F7-E68F-4E9C-A722-08AC6595DA86}"/>
    <cellStyle name="Comma 4 2 11 2 6 2" xfId="36467" xr:uid="{80DAAF18-A262-477F-A952-2886692E809B}"/>
    <cellStyle name="Comma 4 2 11 2 7" xfId="23828" xr:uid="{5F7C876D-AA39-40D8-B233-4C68E5D8548F}"/>
    <cellStyle name="Comma 4 2 11 3" xfId="4060" xr:uid="{8D52952C-84FD-4052-A50B-11DF0CB2EAF2}"/>
    <cellStyle name="Comma 4 2 11 3 2" xfId="7557" xr:uid="{170E38E1-A549-4EB9-B7A1-C8AB0768DF65}"/>
    <cellStyle name="Comma 4 2 11 3 2 2" xfId="14922" xr:uid="{58CB7C62-8D81-4CEE-B44B-FE33D5FB1574}"/>
    <cellStyle name="Comma 4 2 11 3 2 2 2" xfId="47538" xr:uid="{89794303-5B5F-4596-9469-89755DC5822F}"/>
    <cellStyle name="Comma 4 2 11 3 2 2 3" xfId="34911" xr:uid="{41933E7F-5D95-451E-B9F1-F626E49E619F}"/>
    <cellStyle name="Comma 4 2 11 3 2 3" xfId="22282" xr:uid="{3F3472A8-765E-43BE-AC39-EEDC0710496D}"/>
    <cellStyle name="Comma 4 2 11 3 2 3 2" xfId="41257" xr:uid="{01F2D779-A01A-4D7A-9416-44827250E532}"/>
    <cellStyle name="Comma 4 2 11 3 2 4" xfId="28618" xr:uid="{F6585A68-6155-4405-AEC1-7D14E5EC76B6}"/>
    <cellStyle name="Comma 4 2 11 3 3" xfId="4935" xr:uid="{D9B85674-AF12-4865-A2AB-C28DA233A13F}"/>
    <cellStyle name="Comma 4 2 11 3 3 2" xfId="12300" xr:uid="{728CA051-81CB-4121-93A4-47692E0888FC}"/>
    <cellStyle name="Comma 4 2 11 3 3 2 2" xfId="44916" xr:uid="{0D7FA969-B88D-47F2-B0EB-A03B58E60253}"/>
    <cellStyle name="Comma 4 2 11 3 3 2 3" xfId="32289" xr:uid="{1CC07B97-D0E7-4F3F-B468-49BDC71F89AE}"/>
    <cellStyle name="Comma 4 2 11 3 3 3" xfId="19660" xr:uid="{1AD735DA-7229-4B3C-AEDC-B33EE017AB48}"/>
    <cellStyle name="Comma 4 2 11 3 3 3 2" xfId="38635" xr:uid="{293F05CC-B346-4B12-9498-DA33A4E2D590}"/>
    <cellStyle name="Comma 4 2 11 3 3 4" xfId="25996" xr:uid="{1D5CDEC8-791F-4BCA-86CC-68B6C8C56E6D}"/>
    <cellStyle name="Comma 4 2 11 3 4" xfId="11426" xr:uid="{AA3B4E51-9CDA-4472-8C3D-4C6D267EB456}"/>
    <cellStyle name="Comma 4 2 11 3 4 2" xfId="44041" xr:uid="{6B3ED81E-D652-4977-B101-8439AE724057}"/>
    <cellStyle name="Comma 4 2 11 3 4 3" xfId="31414" xr:uid="{BD4AA84F-A431-4EEA-AAD6-39A06A6D2DF3}"/>
    <cellStyle name="Comma 4 2 11 3 5" xfId="18786" xr:uid="{2B443F59-5945-499E-A225-4453FC3C4FA0}"/>
    <cellStyle name="Comma 4 2 11 3 5 2" xfId="37760" xr:uid="{FCB71843-35A2-4083-BDA7-B41A0299E273}"/>
    <cellStyle name="Comma 4 2 11 3 6" xfId="25121" xr:uid="{5AA80515-C5B8-4C70-B8A2-31978ECB6E63}"/>
    <cellStyle name="Comma 4 2 11 4" xfId="3211" xr:uid="{C56CA553-672E-467C-B228-A580A085AF69}"/>
    <cellStyle name="Comma 4 2 11 4 2" xfId="6708" xr:uid="{4DF19DE2-FAB6-4044-8D4D-8568887594C9}"/>
    <cellStyle name="Comma 4 2 11 4 2 2" xfId="14073" xr:uid="{56672CB5-DD80-4270-A8D1-DA1F097C896A}"/>
    <cellStyle name="Comma 4 2 11 4 2 2 2" xfId="46689" xr:uid="{B5AB4CB4-0250-424F-A64A-F9988ACC93AB}"/>
    <cellStyle name="Comma 4 2 11 4 2 2 3" xfId="34062" xr:uid="{E8E4B341-7F67-41F2-8B4A-89BDF1CE0B52}"/>
    <cellStyle name="Comma 4 2 11 4 2 3" xfId="21433" xr:uid="{5DEDD28B-64AD-486D-A84E-C9CC24709C1A}"/>
    <cellStyle name="Comma 4 2 11 4 2 3 2" xfId="40408" xr:uid="{30A7F8B2-E618-4237-9E73-AFFF577250CB}"/>
    <cellStyle name="Comma 4 2 11 4 2 4" xfId="27769" xr:uid="{60307A94-E02E-457D-84F6-CD9D9568F1BA}"/>
    <cellStyle name="Comma 4 2 11 4 3" xfId="10577" xr:uid="{87185C81-3EA8-4671-BF82-D94CA2DC6DA0}"/>
    <cellStyle name="Comma 4 2 11 4 3 2" xfId="43192" xr:uid="{6094B86A-BE1D-46E9-B93C-2D929D72C5F9}"/>
    <cellStyle name="Comma 4 2 11 4 3 3" xfId="30565" xr:uid="{FB76F490-AB2A-4EEB-B8F2-E4EE1C171B28}"/>
    <cellStyle name="Comma 4 2 11 4 4" xfId="17937" xr:uid="{600EDEFA-60A7-4A0F-80B3-38EA21CE5D61}"/>
    <cellStyle name="Comma 4 2 11 4 4 2" xfId="36911" xr:uid="{3A8EBE05-A7F2-4D02-B212-E60941DE0863}"/>
    <cellStyle name="Comma 4 2 11 4 5" xfId="24272" xr:uid="{AA0C2C08-7800-4DBD-A9B7-6D0BCF350C32}"/>
    <cellStyle name="Comma 4 2 11 5" xfId="5820" xr:uid="{10FD1AD1-6CCF-4D04-99B3-B2E708619C9E}"/>
    <cellStyle name="Comma 4 2 11 5 2" xfId="13185" xr:uid="{BAFF1E1D-D3BC-4FAE-B8D9-FF545619248B}"/>
    <cellStyle name="Comma 4 2 11 5 2 2" xfId="45801" xr:uid="{7777B853-62F8-4E78-B649-0139A0CBBC25}"/>
    <cellStyle name="Comma 4 2 11 5 2 3" xfId="33174" xr:uid="{CFAE5235-0894-48B7-84BE-53DB562E3F54}"/>
    <cellStyle name="Comma 4 2 11 5 3" xfId="20545" xr:uid="{9FCA5A28-1875-4317-88A9-EEF1EF5AFB4D}"/>
    <cellStyle name="Comma 4 2 11 5 3 2" xfId="39520" xr:uid="{C5F25143-C4BA-4763-8DA9-37960E8341C7}"/>
    <cellStyle name="Comma 4 2 11 5 4" xfId="26881" xr:uid="{DD57F19E-F3DB-46E7-B372-28F31B2E865C}"/>
    <cellStyle name="Comma 4 2 11 6" xfId="2160" xr:uid="{021E9E3C-11F5-4B68-BF8B-67D649E70492}"/>
    <cellStyle name="Comma 4 2 11 6 2" xfId="9693" xr:uid="{2C331B7B-BB76-4CDD-B96E-9957A95B799C}"/>
    <cellStyle name="Comma 4 2 11 6 2 2" xfId="42305" xr:uid="{78DDC884-B87C-4E2B-B07E-AF2AD73BFCBD}"/>
    <cellStyle name="Comma 4 2 11 6 3" xfId="17053" xr:uid="{38BADA9C-9610-4E9D-B9D2-328B0A7BD980}"/>
    <cellStyle name="Comma 4 2 11 6 4" xfId="29678" xr:uid="{14C98912-0F62-49E0-9ADD-C84A17EC14FF}"/>
    <cellStyle name="Comma 4 2 11 7" xfId="8793" xr:uid="{2ECBA15D-6D23-4CED-9FEE-78EAFE1367C5}"/>
    <cellStyle name="Comma 4 2 11 7 2" xfId="35941" xr:uid="{F16D5795-A392-41BB-9080-D538C4DDD771}"/>
    <cellStyle name="Comma 4 2 11 8" xfId="16153" xr:uid="{0784FB0E-A20A-453F-A5F4-CF7C7F516664}"/>
    <cellStyle name="Comma 4 2 11 9" xfId="23378" xr:uid="{D3E506F7-A4FA-4694-B85C-B385C162030F}"/>
    <cellStyle name="Comma 4 2 12" xfId="1567" xr:uid="{76D83322-B116-4659-B820-FC147FD2EF32}"/>
    <cellStyle name="Comma 4 2 12 2" xfId="3102" xr:uid="{4A875B1A-1728-470C-AA6E-19EF888B4EEC}"/>
    <cellStyle name="Comma 4 2 12 2 2" xfId="4834" xr:uid="{4C661A41-B851-426B-B073-AD959797D0D0}"/>
    <cellStyle name="Comma 4 2 12 2 2 2" xfId="8332" xr:uid="{50058754-E2D4-4179-A6DD-587C646B5C32}"/>
    <cellStyle name="Comma 4 2 12 2 2 2 2" xfId="15697" xr:uid="{74BE9F60-A254-416D-B5FE-6B8A8BCA0D5B}"/>
    <cellStyle name="Comma 4 2 12 2 2 2 2 2" xfId="48313" xr:uid="{905E6239-FD62-4E3C-A35C-487D6C0AEAE5}"/>
    <cellStyle name="Comma 4 2 12 2 2 2 2 3" xfId="35686" xr:uid="{AFF234D9-D935-42F2-A31D-787575C21F20}"/>
    <cellStyle name="Comma 4 2 12 2 2 2 3" xfId="23057" xr:uid="{FDE5C14C-CC0C-43C1-955E-6F6944A4988B}"/>
    <cellStyle name="Comma 4 2 12 2 2 2 3 2" xfId="42032" xr:uid="{9EC88848-FFC8-49F7-B673-7BB8D866FD75}"/>
    <cellStyle name="Comma 4 2 12 2 2 2 4" xfId="29393" xr:uid="{53877DBC-05DF-4BA5-8E65-E647CC5EA794}"/>
    <cellStyle name="Comma 4 2 12 2 2 3" xfId="5714" xr:uid="{39EE3B42-46DF-4F62-8FC6-9516576E44A4}"/>
    <cellStyle name="Comma 4 2 12 2 2 3 2" xfId="13079" xr:uid="{A0633AFB-20D1-4494-98D8-DB9F26F8FEBE}"/>
    <cellStyle name="Comma 4 2 12 2 2 3 2 2" xfId="45695" xr:uid="{CD0A6E02-C721-4660-A080-466B5BD5D511}"/>
    <cellStyle name="Comma 4 2 12 2 2 3 2 3" xfId="33068" xr:uid="{A9B7593E-1F77-4960-88BC-49DC48B01E27}"/>
    <cellStyle name="Comma 4 2 12 2 2 3 3" xfId="20439" xr:uid="{F5546E47-48CC-46B2-82A7-82B1CE73ECEC}"/>
    <cellStyle name="Comma 4 2 12 2 2 3 3 2" xfId="39414" xr:uid="{D70A01F8-F010-4B10-9C70-E81B62D4D89A}"/>
    <cellStyle name="Comma 4 2 12 2 2 3 4" xfId="26775" xr:uid="{AB86A25A-7472-4478-8CF9-7E479D26C766}"/>
    <cellStyle name="Comma 4 2 12 2 2 4" xfId="12200" xr:uid="{11D10F24-4B3F-4C60-9C5F-39A335D7E3E6}"/>
    <cellStyle name="Comma 4 2 12 2 2 4 2" xfId="44816" xr:uid="{D825DE9F-2E5A-44EF-A97F-8931B0AB1CDE}"/>
    <cellStyle name="Comma 4 2 12 2 2 4 3" xfId="32189" xr:uid="{0D03F509-A346-4CD5-91AA-5FA095C63342}"/>
    <cellStyle name="Comma 4 2 12 2 2 5" xfId="19560" xr:uid="{ED66AD8B-DC28-44FA-8CC7-EB18AB53CE95}"/>
    <cellStyle name="Comma 4 2 12 2 2 5 2" xfId="38535" xr:uid="{6DF87053-0155-4766-BC64-DBAF7AA342A4}"/>
    <cellStyle name="Comma 4 2 12 2 2 6" xfId="25896" xr:uid="{F4DB31AC-000B-4811-A782-5C2F49533D26}"/>
    <cellStyle name="Comma 4 2 12 2 3" xfId="3975" xr:uid="{CB128CBD-8DCF-4657-A537-E35FFBFAB009}"/>
    <cellStyle name="Comma 4 2 12 2 3 2" xfId="7472" xr:uid="{06D313D8-6C15-47F7-99F8-A59838B82C0D}"/>
    <cellStyle name="Comma 4 2 12 2 3 2 2" xfId="14837" xr:uid="{49E8A153-94DC-4DD8-AA33-0EA0BCEA7D8C}"/>
    <cellStyle name="Comma 4 2 12 2 3 2 2 2" xfId="47453" xr:uid="{E73864E7-678B-4DA1-B466-878DBB8CE2EC}"/>
    <cellStyle name="Comma 4 2 12 2 3 2 2 3" xfId="34826" xr:uid="{E4437904-FD8B-4B65-874B-A90704EC62AC}"/>
    <cellStyle name="Comma 4 2 12 2 3 2 3" xfId="22197" xr:uid="{D1627A80-E10A-413C-9462-208DF74050E5}"/>
    <cellStyle name="Comma 4 2 12 2 3 2 3 2" xfId="41172" xr:uid="{50028BD7-0CB9-40EE-911E-443712D4C6D8}"/>
    <cellStyle name="Comma 4 2 12 2 3 2 4" xfId="28533" xr:uid="{BEF1A92F-58CD-44EF-A01D-AE5A1C41D146}"/>
    <cellStyle name="Comma 4 2 12 2 3 3" xfId="11341" xr:uid="{AE085D89-2B91-445B-8D96-87A59D86AF68}"/>
    <cellStyle name="Comma 4 2 12 2 3 3 2" xfId="43956" xr:uid="{516A1C30-069C-4044-A2E4-BA6600EF6980}"/>
    <cellStyle name="Comma 4 2 12 2 3 3 3" xfId="31329" xr:uid="{27D8A670-8F4E-48BE-BECE-9BB37CC8B2C0}"/>
    <cellStyle name="Comma 4 2 12 2 3 4" xfId="18701" xr:uid="{D271B1FD-8016-4791-8B21-F3D568463090}"/>
    <cellStyle name="Comma 4 2 12 2 3 4 2" xfId="37675" xr:uid="{884BD086-8E74-4654-866D-9B56B48970BE}"/>
    <cellStyle name="Comma 4 2 12 2 3 5" xfId="25036" xr:uid="{569B55F5-BAD2-45EF-BB02-41A79C6E9E7B}"/>
    <cellStyle name="Comma 4 2 12 2 4" xfId="6599" xr:uid="{37DF366F-191F-4B0E-9431-0B9207AB2D42}"/>
    <cellStyle name="Comma 4 2 12 2 4 2" xfId="13964" xr:uid="{4AC9BA3D-7CB3-498F-A0DA-4A224DA26887}"/>
    <cellStyle name="Comma 4 2 12 2 4 2 2" xfId="46580" xr:uid="{2CB55351-80DF-4722-9B8D-95BD5B31658B}"/>
    <cellStyle name="Comma 4 2 12 2 4 2 3" xfId="33953" xr:uid="{A0AF3FE0-CE1A-4EC2-B29D-27EE7E316687}"/>
    <cellStyle name="Comma 4 2 12 2 4 3" xfId="21324" xr:uid="{E1B36B49-1326-4C12-9824-9ECB382FD412}"/>
    <cellStyle name="Comma 4 2 12 2 4 3 2" xfId="40299" xr:uid="{D58E3F02-1777-42D2-9A6F-EA4C4335BA8C}"/>
    <cellStyle name="Comma 4 2 12 2 4 4" xfId="27660" xr:uid="{0CC56260-582C-4623-AF55-2073FD72B682}"/>
    <cellStyle name="Comma 4 2 12 2 5" xfId="10469" xr:uid="{48EF8B40-E0D3-480F-9D1C-5F50F0C59BDE}"/>
    <cellStyle name="Comma 4 2 12 2 5 2" xfId="43083" xr:uid="{6A217E68-3026-44D3-A7CD-58B1285236F4}"/>
    <cellStyle name="Comma 4 2 12 2 5 3" xfId="30456" xr:uid="{204CA6E7-5AAA-4540-B7B6-5AEBB672CADC}"/>
    <cellStyle name="Comma 4 2 12 2 6" xfId="17829" xr:uid="{8309680E-8943-4FC1-9425-C83608058018}"/>
    <cellStyle name="Comma 4 2 12 2 6 2" xfId="36802" xr:uid="{71E2086E-6784-4CE3-A002-767A2FE31584}"/>
    <cellStyle name="Comma 4 2 12 2 7" xfId="24163" xr:uid="{1216AAC7-D7B2-483C-903A-360A6C494054}"/>
    <cellStyle name="Comma 4 2 12 3" xfId="4392" xr:uid="{1931B2BB-2CC9-4B15-85CD-266DDA3DEA78}"/>
    <cellStyle name="Comma 4 2 12 3 2" xfId="7889" xr:uid="{01842E17-03D5-4C87-93CE-84F24A3292DB}"/>
    <cellStyle name="Comma 4 2 12 3 2 2" xfId="15254" xr:uid="{A628F809-2B6E-4164-9023-B620DDDA6D16}"/>
    <cellStyle name="Comma 4 2 12 3 2 2 2" xfId="47870" xr:uid="{571D761A-0A8A-475C-AEDF-CBBDA3ABC57D}"/>
    <cellStyle name="Comma 4 2 12 3 2 2 3" xfId="35243" xr:uid="{D0117553-061E-4D09-8152-4C77C12415AF}"/>
    <cellStyle name="Comma 4 2 12 3 2 3" xfId="22614" xr:uid="{EE2F6892-AACC-402D-A924-F8F36B531DD5}"/>
    <cellStyle name="Comma 4 2 12 3 2 3 2" xfId="41589" xr:uid="{FDDB0B80-F4B3-48F6-9A59-1CED378C0928}"/>
    <cellStyle name="Comma 4 2 12 3 2 4" xfId="28950" xr:uid="{4B3F4A2C-FEA9-475E-81A3-C60AE097852F}"/>
    <cellStyle name="Comma 4 2 12 3 3" xfId="5270" xr:uid="{48D275C6-61A1-4F68-BD02-56B1242995F5}"/>
    <cellStyle name="Comma 4 2 12 3 3 2" xfId="12635" xr:uid="{E1E90875-062F-4E32-84ED-3840A7F00474}"/>
    <cellStyle name="Comma 4 2 12 3 3 2 2" xfId="45251" xr:uid="{F8243E60-5836-4109-A825-D8855D921BE8}"/>
    <cellStyle name="Comma 4 2 12 3 3 2 3" xfId="32624" xr:uid="{322CA183-8418-4694-BE8E-9A4755B09C63}"/>
    <cellStyle name="Comma 4 2 12 3 3 3" xfId="19995" xr:uid="{CD80A960-1475-4F98-9EA5-619BBA3BDF89}"/>
    <cellStyle name="Comma 4 2 12 3 3 3 2" xfId="38970" xr:uid="{C3C203A1-67FE-40FC-8867-0FE067C7DC04}"/>
    <cellStyle name="Comma 4 2 12 3 3 4" xfId="26331" xr:uid="{AC5C9CE0-5230-4D15-B278-41CA5CD7ED00}"/>
    <cellStyle name="Comma 4 2 12 3 4" xfId="11758" xr:uid="{5E9770F1-FB18-4472-BD19-86E86FA1F7E1}"/>
    <cellStyle name="Comma 4 2 12 3 4 2" xfId="44373" xr:uid="{A1084E4A-AC53-4BFF-ACF3-50DB7B79C811}"/>
    <cellStyle name="Comma 4 2 12 3 4 3" xfId="31746" xr:uid="{210DC095-CCC2-4D20-A463-8846EC9A83A3}"/>
    <cellStyle name="Comma 4 2 12 3 5" xfId="19118" xr:uid="{58267CC0-A84B-4202-9279-F0884E7D3257}"/>
    <cellStyle name="Comma 4 2 12 3 5 2" xfId="38092" xr:uid="{836C4BD6-F1FB-4E86-83A7-9DB41F739C8B}"/>
    <cellStyle name="Comma 4 2 12 3 6" xfId="25453" xr:uid="{8204B198-C443-44B1-B6D1-AD9BA77280D2}"/>
    <cellStyle name="Comma 4 2 12 4" xfId="3542" xr:uid="{EBFBAA1A-FE15-4B94-A35C-A064CD81B563}"/>
    <cellStyle name="Comma 4 2 12 4 2" xfId="7039" xr:uid="{F820BEB4-4B10-4C18-AA3C-FA1651D994AD}"/>
    <cellStyle name="Comma 4 2 12 4 2 2" xfId="14404" xr:uid="{5D858201-4B58-47FB-950A-1010F4CE7962}"/>
    <cellStyle name="Comma 4 2 12 4 2 2 2" xfId="47020" xr:uid="{5EA4F908-EFDA-4C72-BB79-079D0C27FE40}"/>
    <cellStyle name="Comma 4 2 12 4 2 2 3" xfId="34393" xr:uid="{D19776E8-DB09-49CB-B2BD-8EB3EF839401}"/>
    <cellStyle name="Comma 4 2 12 4 2 3" xfId="21764" xr:uid="{1A4A4253-5D3D-4645-98FB-29946961F7CB}"/>
    <cellStyle name="Comma 4 2 12 4 2 3 2" xfId="40739" xr:uid="{AD520579-F688-42D6-B141-F3AADA2099C0}"/>
    <cellStyle name="Comma 4 2 12 4 2 4" xfId="28100" xr:uid="{504D4723-0AFA-45A2-8F76-560A2741555E}"/>
    <cellStyle name="Comma 4 2 12 4 3" xfId="10908" xr:uid="{4E40750C-3054-4492-A645-E65FA89E3538}"/>
    <cellStyle name="Comma 4 2 12 4 3 2" xfId="43523" xr:uid="{11E0DB62-E90C-4A93-8F6B-9D42864779C7}"/>
    <cellStyle name="Comma 4 2 12 4 3 3" xfId="30896" xr:uid="{7B6CE96E-EB30-468B-B771-345A592BE538}"/>
    <cellStyle name="Comma 4 2 12 4 4" xfId="18268" xr:uid="{B5C5078A-01A5-4B5A-806F-6D8DF4399A94}"/>
    <cellStyle name="Comma 4 2 12 4 4 2" xfId="37242" xr:uid="{3ED4B64D-FED4-49E7-936F-6207234CC863}"/>
    <cellStyle name="Comma 4 2 12 4 5" xfId="24603" xr:uid="{E4C86082-6FB7-4ACF-88EC-B6BC119AF993}"/>
    <cellStyle name="Comma 4 2 12 5" xfId="6155" xr:uid="{47A0E2FC-7EB5-457E-87D3-F10498EB7030}"/>
    <cellStyle name="Comma 4 2 12 5 2" xfId="13520" xr:uid="{AF708EC2-EDDC-48D2-9F5B-245108691091}"/>
    <cellStyle name="Comma 4 2 12 5 2 2" xfId="46136" xr:uid="{CFA86809-2586-4925-943A-66F74B4B870F}"/>
    <cellStyle name="Comma 4 2 12 5 2 3" xfId="33509" xr:uid="{66A59EAD-F9EE-4190-AA54-E8B2838362A6}"/>
    <cellStyle name="Comma 4 2 12 5 3" xfId="20880" xr:uid="{48BEBE6E-CB55-44A0-80C6-05A72F1D7B30}"/>
    <cellStyle name="Comma 4 2 12 5 3 2" xfId="39855" xr:uid="{280F57B4-577F-4880-92F4-2AB866C4D557}"/>
    <cellStyle name="Comma 4 2 12 5 4" xfId="27216" xr:uid="{6F50CE4C-70F3-4BC2-9F16-036403E55C1B}"/>
    <cellStyle name="Comma 4 2 12 6" xfId="2623" xr:uid="{791E41AC-C25D-4D71-8EF1-4F9016C5C126}"/>
    <cellStyle name="Comma 4 2 12 6 2" xfId="10029" xr:uid="{E506DA92-4E1E-4230-ADC0-4DB01044DDBF}"/>
    <cellStyle name="Comma 4 2 12 6 2 2" xfId="42642" xr:uid="{26C0CA53-C5AD-4DF8-B3D4-536FFD4B167B}"/>
    <cellStyle name="Comma 4 2 12 6 3" xfId="17389" xr:uid="{74EAC168-F105-4C06-BAD6-BD4E3A54C9D6}"/>
    <cellStyle name="Comma 4 2 12 6 4" xfId="30015" xr:uid="{055DC80A-8435-4308-A144-4305FE26CA50}"/>
    <cellStyle name="Comma 4 2 12 7" xfId="36332" xr:uid="{9BB91872-848A-4F31-A1DE-32F982D2C1FC}"/>
    <cellStyle name="Comma 4 2 12 8" xfId="23719" xr:uid="{D531FD77-265C-43C2-889E-984B51692305}"/>
    <cellStyle name="Comma 4 2 13" xfId="1637" xr:uid="{180D1034-C8A2-4A4B-BCAB-B9DF89955789}"/>
    <cellStyle name="Comma 4 2 13 2" xfId="8389" xr:uid="{A49AB04B-984C-4115-9D7B-4D5DA8B17A8A}"/>
    <cellStyle name="Comma 4 2 13 2 2" xfId="15754" xr:uid="{342181D0-B269-43A4-9BB7-52DAEE789B4F}"/>
    <cellStyle name="Comma 4 2 13 2 3" xfId="23114" xr:uid="{0D981DD9-1444-4381-8B51-8542919E4983}"/>
    <cellStyle name="Comma 4 2 13 3" xfId="9272" xr:uid="{51882A6F-856F-4816-A57D-27968EBD3105}"/>
    <cellStyle name="Comma 4 2 13 4" xfId="16632" xr:uid="{E8B5ABC5-199B-40ED-863E-18020FE5330B}"/>
    <cellStyle name="Comma 4 2 13 5" xfId="23331" xr:uid="{E64AE25D-AF33-4B27-BAB3-EE8D83A8638D}"/>
    <cellStyle name="Comma 4 2 14" xfId="1735" xr:uid="{05AB8738-52E7-417C-AAAB-18039024365C}"/>
    <cellStyle name="Comma 4 2 14 2" xfId="9348" xr:uid="{D248D9A7-37DA-4A1D-B342-852CD72AFEFE}"/>
    <cellStyle name="Comma 4 2 14 2 2" xfId="42090" xr:uid="{7B9FFE09-A48E-472F-90D7-414EACF82E7D}"/>
    <cellStyle name="Comma 4 2 14 3" xfId="16708" xr:uid="{0E3615F5-9FF6-4F5D-AD58-E01D9963B17E}"/>
    <cellStyle name="Comma 4 2 14 4" xfId="29451" xr:uid="{AF942BEF-7DCC-40E3-B888-137959B82313}"/>
    <cellStyle name="Comma 4 2 15" xfId="8496" xr:uid="{F837E84A-1A23-4C6A-995A-40CED91DAD50}"/>
    <cellStyle name="Comma 4 2 15 2" xfId="15860" xr:uid="{F7B11A4A-589B-4947-B044-FA46EAEBEDF6}"/>
    <cellStyle name="Comma 4 2 15 2 2" xfId="42137" xr:uid="{6DAE17E8-449C-4C84-9474-2A6CBD2B0962}"/>
    <cellStyle name="Comma 4 2 15 3" xfId="23220" xr:uid="{706D655D-87A3-4AB1-9195-FCCAA65C2D64}"/>
    <cellStyle name="Comma 4 2 15 4" xfId="29502" xr:uid="{4B30ECEE-EC07-4C8A-A00F-D141E31C7EBA}"/>
    <cellStyle name="Comma 4 2 16" xfId="1649" xr:uid="{EE86CD04-6803-4602-844D-591C9FC249E9}"/>
    <cellStyle name="Comma 4 2 16 2" xfId="9282" xr:uid="{1E957BEA-2DC2-4D7D-B47B-3DCC7031CFD3}"/>
    <cellStyle name="Comma 4 2 16 2 2" xfId="35820" xr:uid="{35ECED80-0DDC-47C1-986D-54388483C39F}"/>
    <cellStyle name="Comma 4 2 16 3" xfId="16642" xr:uid="{E66C0552-BEC5-433F-9483-A9EC8F9B8A79}"/>
    <cellStyle name="Comma 4 2 16 4" xfId="23290" xr:uid="{F8BD1351-5AAF-4065-96E8-888189EBDD89}"/>
    <cellStyle name="Comma 4 2 17" xfId="8515" xr:uid="{5D9077A7-380F-4027-B5AD-3B9D97E683D0}"/>
    <cellStyle name="Comma 4 2 17 2" xfId="35781" xr:uid="{9F1EAB95-D239-4E0D-8C07-C88FCEF59486}"/>
    <cellStyle name="Comma 4 2 18" xfId="15876" xr:uid="{EE8C1027-E053-45B5-A25C-3CEF2A4E58C6}"/>
    <cellStyle name="Comma 4 2 19" xfId="23248" xr:uid="{2AFD3A6C-F3DF-451B-BC12-25A0B429E8C0}"/>
    <cellStyle name="Comma 4 2 2" xfId="478" xr:uid="{7826CA71-0299-4F92-BCA5-09843EA0FF6B}"/>
    <cellStyle name="Comma 4 2 2 10" xfId="5805" xr:uid="{9A9A39FD-6737-4D6A-B7E3-B5F81C94E74B}"/>
    <cellStyle name="Comma 4 2 2 10 2" xfId="13170" xr:uid="{B706105D-F998-4A30-A98B-6C2BB0F1B330}"/>
    <cellStyle name="Comma 4 2 2 10 2 2" xfId="45786" xr:uid="{4AA65609-428B-4528-A816-8D605442DA4A}"/>
    <cellStyle name="Comma 4 2 2 10 2 3" xfId="33159" xr:uid="{050ED357-689B-4A2E-AA58-023F79FD2909}"/>
    <cellStyle name="Comma 4 2 2 10 3" xfId="20530" xr:uid="{33C616CD-11CC-4668-9BE6-FD8E7161FF7B}"/>
    <cellStyle name="Comma 4 2 2 10 3 2" xfId="39505" xr:uid="{F683364B-03E9-4FE3-BB08-7959FC4291AD}"/>
    <cellStyle name="Comma 4 2 2 10 4" xfId="26866" xr:uid="{18914C91-C1DD-43D2-A908-86E98D69FF10}"/>
    <cellStyle name="Comma 4 2 2 11" xfId="2141" xr:uid="{F078B746-7876-49CD-9320-5809C48BBF70}"/>
    <cellStyle name="Comma 4 2 2 11 2" xfId="9678" xr:uid="{BE9E2D84-9BBF-4FD8-A1E3-165189E6AE89}"/>
    <cellStyle name="Comma 4 2 2 11 2 2" xfId="42106" xr:uid="{AB734DA0-0279-4553-8637-1C97F9C2C8D1}"/>
    <cellStyle name="Comma 4 2 2 11 3" xfId="17038" xr:uid="{7A4210EC-8474-4C6D-8A08-D275B28104CC}"/>
    <cellStyle name="Comma 4 2 2 11 4" xfId="29468" xr:uid="{96F4DC85-DAAD-43D0-A054-0D43A4C20EAA}"/>
    <cellStyle name="Comma 4 2 2 12" xfId="8454" xr:uid="{CB24D4E2-BB69-4798-B0B5-19B63F415715}"/>
    <cellStyle name="Comma 4 2 2 12 2" xfId="15819" xr:uid="{9BD01A79-C532-4A45-979A-F88585D97BCE}"/>
    <cellStyle name="Comma 4 2 2 12 2 2" xfId="42150" xr:uid="{1257A2AA-9A61-4702-9B2A-ADD32D662A68}"/>
    <cellStyle name="Comma 4 2 2 12 3" xfId="23179" xr:uid="{706B3EDC-96F5-462D-BFDF-E8BD57A89125}"/>
    <cellStyle name="Comma 4 2 2 12 4" xfId="29515" xr:uid="{8EB377A2-7BFD-492F-97DF-DCD2AA55B0CB}"/>
    <cellStyle name="Comma 4 2 2 13" xfId="1830" xr:uid="{363F34F5-1D43-4C5A-9D3A-99C6ABB821E8}"/>
    <cellStyle name="Comma 4 2 2 13 2" xfId="9405" xr:uid="{7108D097-0947-4808-86A8-01B4FA3CDD0E}"/>
    <cellStyle name="Comma 4 2 2 13 3" xfId="16765" xr:uid="{0C6E00DC-913C-452F-BF0F-D757FA07CEF3}"/>
    <cellStyle name="Comma 4 2 2 13 4" xfId="35923" xr:uid="{341CC752-1570-4AEB-8CA4-48457DDBBE7D}"/>
    <cellStyle name="Comma 4 2 2 14" xfId="8488" xr:uid="{A89D3312-26CD-4077-8D16-97E2CCDA458A}"/>
    <cellStyle name="Comma 4 2 2 14 2" xfId="15853" xr:uid="{1A83C890-3DD5-497F-A898-D72C6CCAA1DA}"/>
    <cellStyle name="Comma 4 2 2 14 3" xfId="23213" xr:uid="{BDC08922-A5C4-4195-B9C4-B4E544FFA23E}"/>
    <cellStyle name="Comma 4 2 2 15" xfId="1670" xr:uid="{6F49D933-4235-4C09-BA57-69AEF46A310E}"/>
    <cellStyle name="Comma 4 2 2 15 2" xfId="9293" xr:uid="{42DF1499-9AA1-472B-AEC2-457E42E81124}"/>
    <cellStyle name="Comma 4 2 2 15 3" xfId="16653" xr:uid="{6D0E020E-5653-4C91-990A-1155F3CE06C7}"/>
    <cellStyle name="Comma 4 2 2 16" xfId="8532" xr:uid="{7D9BBDFA-6AE1-4360-95CF-E8662A5B78D1}"/>
    <cellStyle name="Comma 4 2 2 17" xfId="15893" xr:uid="{1E464188-3642-40CC-A2D5-04549577A04F}"/>
    <cellStyle name="Comma 4 2 2 18" xfId="23362" xr:uid="{EFBACF3E-4441-49DE-A5BC-BFF5DF1132D5}"/>
    <cellStyle name="Comma 4 2 2 2" xfId="540" xr:uid="{567D248D-0CA4-440B-9CB8-B36D09EA34BF}"/>
    <cellStyle name="Comma 4 2 2 2 10" xfId="8470" xr:uid="{6C928B32-663F-4568-9A20-DA13846E7E54}"/>
    <cellStyle name="Comma 4 2 2 2 10 2" xfId="15835" xr:uid="{B1497A2D-9132-42D4-B682-C479016E0230}"/>
    <cellStyle name="Comma 4 2 2 2 10 2 2" xfId="35947" xr:uid="{2E6F6F7D-8EB4-4BE6-8852-18BC26EF56F0}"/>
    <cellStyle name="Comma 4 2 2 2 10 3" xfId="23195" xr:uid="{E6985C7D-4423-48EA-B7C3-BA3B180C0EDB}"/>
    <cellStyle name="Comma 4 2 2 2 10 4" xfId="23381" xr:uid="{A66B8B3F-8ADC-406D-BD83-989399116F4F}"/>
    <cellStyle name="Comma 4 2 2 2 11" xfId="8487" xr:uid="{09577B9B-C61E-412C-8A19-0574D5705BB9}"/>
    <cellStyle name="Comma 4 2 2 2 11 2" xfId="15852" xr:uid="{7700CEF1-0863-427D-B0DA-CE796DF80959}"/>
    <cellStyle name="Comma 4 2 2 2 11 3" xfId="23212" xr:uid="{EA86D009-8E6A-4C08-9218-3FD214E5C4EB}"/>
    <cellStyle name="Comma 4 2 2 2 11 4" xfId="35793" xr:uid="{C1C01AB9-709E-4CA6-BD1B-372768574517}"/>
    <cellStyle name="Comma 4 2 2 2 12" xfId="1674" xr:uid="{D79967AB-FB01-41C4-94ED-1D442CABC0E9}"/>
    <cellStyle name="Comma 4 2 2 2 12 2" xfId="9297" xr:uid="{B16063BE-8331-423A-B542-67556F8C9ED4}"/>
    <cellStyle name="Comma 4 2 2 2 12 3" xfId="16657" xr:uid="{DECBCBE2-ADEF-4A07-8201-116C630D9B1E}"/>
    <cellStyle name="Comma 4 2 2 2 12 4" xfId="48392" xr:uid="{B78AE4E5-78B4-4BE1-BF50-1E999991F697}"/>
    <cellStyle name="Comma 4 2 2 2 13" xfId="8572" xr:uid="{EDF6892B-452E-4D7F-930D-1C102D1E5DA6}"/>
    <cellStyle name="Comma 4 2 2 2 14" xfId="15933" xr:uid="{7A21D14F-CC04-4533-B65B-091ABBEE64DA}"/>
    <cellStyle name="Comma 4 2 2 2 15" xfId="23259" xr:uid="{CC383107-2EC6-4D23-8BBD-1ADF37AF79C5}"/>
    <cellStyle name="Comma 4 2 2 2 2" xfId="931" xr:uid="{85A7DBEA-E25B-435D-97E0-8EB7E47E283D}"/>
    <cellStyle name="Comma 4 2 2 2 2 10" xfId="16114" xr:uid="{9A58EE4B-4182-44D9-A4A5-DF190DA096B0}"/>
    <cellStyle name="Comma 4 2 2 2 2 10 2" xfId="48427" xr:uid="{F45BE94B-9303-44BC-AE4A-8FDBB5A1A916}"/>
    <cellStyle name="Comma 4 2 2 2 2 11" xfId="23532" xr:uid="{2FD5C37A-1C14-4A19-A242-210323A50E09}"/>
    <cellStyle name="Comma 4 2 2 2 2 2" xfId="1386" xr:uid="{ED7827E9-F5B9-4AE2-A8BE-B82D2A37A2D6}"/>
    <cellStyle name="Comma 4 2 2 2 2 2 2" xfId="3072" xr:uid="{C12FE39D-D3C5-4CCA-9ECC-5ADE0E2CEE94}"/>
    <cellStyle name="Comma 4 2 2 2 2 2 2 2" xfId="4804" xr:uid="{D56F0FFB-A72F-4FAE-8DC1-D20D19D25234}"/>
    <cellStyle name="Comma 4 2 2 2 2 2 2 2 2" xfId="8302" xr:uid="{872CA3C5-0014-4157-A26D-BAA176A11091}"/>
    <cellStyle name="Comma 4 2 2 2 2 2 2 2 2 2" xfId="15667" xr:uid="{F09ACAB5-6F08-40D8-A8D2-EF628839EAD0}"/>
    <cellStyle name="Comma 4 2 2 2 2 2 2 2 2 2 2" xfId="48283" xr:uid="{88D7AC2E-6106-45D8-BF49-17784F3BA200}"/>
    <cellStyle name="Comma 4 2 2 2 2 2 2 2 2 2 3" xfId="35656" xr:uid="{0FED5BC2-0BD2-428D-A864-5BB14DB5E514}"/>
    <cellStyle name="Comma 4 2 2 2 2 2 2 2 2 3" xfId="23027" xr:uid="{58369BBF-04D5-4878-8019-23797AD01AA7}"/>
    <cellStyle name="Comma 4 2 2 2 2 2 2 2 2 3 2" xfId="42002" xr:uid="{E507C12F-5678-4F02-9D70-8AF8D1045FCA}"/>
    <cellStyle name="Comma 4 2 2 2 2 2 2 2 2 4" xfId="29363" xr:uid="{DAD82AF7-D4A6-4E7D-8556-00653E0BF394}"/>
    <cellStyle name="Comma 4 2 2 2 2 2 2 2 3" xfId="5684" xr:uid="{29988475-D7B2-44F2-B5A1-07E742AA1D4D}"/>
    <cellStyle name="Comma 4 2 2 2 2 2 2 2 3 2" xfId="13049" xr:uid="{24631EA5-4D21-472B-B319-B534D715BA5E}"/>
    <cellStyle name="Comma 4 2 2 2 2 2 2 2 3 2 2" xfId="45665" xr:uid="{BAB0EC7F-B38C-4372-9995-A6599917DA58}"/>
    <cellStyle name="Comma 4 2 2 2 2 2 2 2 3 2 3" xfId="33038" xr:uid="{EE429309-E816-4085-8135-CDB8FE644D7A}"/>
    <cellStyle name="Comma 4 2 2 2 2 2 2 2 3 3" xfId="20409" xr:uid="{D8AB9686-EB72-4D72-8B7D-3304E6726660}"/>
    <cellStyle name="Comma 4 2 2 2 2 2 2 2 3 3 2" xfId="39384" xr:uid="{4CDA443F-6D2E-4977-88F7-5AA05BF72A4C}"/>
    <cellStyle name="Comma 4 2 2 2 2 2 2 2 3 4" xfId="26745" xr:uid="{21CC672E-AC5C-4A6C-ACD7-970D9C375306}"/>
    <cellStyle name="Comma 4 2 2 2 2 2 2 2 4" xfId="12170" xr:uid="{41D39D13-9A93-4F97-B4AE-6AB6DE993BE3}"/>
    <cellStyle name="Comma 4 2 2 2 2 2 2 2 4 2" xfId="44786" xr:uid="{29CE24B2-D916-48BF-8ED9-BDE550ABB9CB}"/>
    <cellStyle name="Comma 4 2 2 2 2 2 2 2 4 3" xfId="32159" xr:uid="{6EA16190-B287-4CD4-8959-3F7D31C51504}"/>
    <cellStyle name="Comma 4 2 2 2 2 2 2 2 5" xfId="19530" xr:uid="{5D10A14C-BC18-4A08-9E55-D2B9292FBE10}"/>
    <cellStyle name="Comma 4 2 2 2 2 2 2 2 5 2" xfId="38505" xr:uid="{63C8E90E-92A0-457A-9225-1E64D798068C}"/>
    <cellStyle name="Comma 4 2 2 2 2 2 2 2 6" xfId="25866" xr:uid="{CE61779C-7A52-4750-AD6D-1AE2FB14DB5F}"/>
    <cellStyle name="Comma 4 2 2 2 2 2 2 3" xfId="3948" xr:uid="{8B7A68FB-0556-4CEC-819C-25DF52E8ECEF}"/>
    <cellStyle name="Comma 4 2 2 2 2 2 2 3 2" xfId="7445" xr:uid="{42D429B1-288A-4173-BDF3-268D53C2882F}"/>
    <cellStyle name="Comma 4 2 2 2 2 2 2 3 2 2" xfId="14810" xr:uid="{5FF41D06-448E-4427-8E12-534724D3E30B}"/>
    <cellStyle name="Comma 4 2 2 2 2 2 2 3 2 2 2" xfId="47426" xr:uid="{B18310E5-8FBA-4359-A9FD-A4A91157CF5F}"/>
    <cellStyle name="Comma 4 2 2 2 2 2 2 3 2 2 3" xfId="34799" xr:uid="{0CB72CE9-7DCD-4D63-A93C-FADFEF9A77F0}"/>
    <cellStyle name="Comma 4 2 2 2 2 2 2 3 2 3" xfId="22170" xr:uid="{63B9AA96-BB73-40CD-A098-C8989D7DBC25}"/>
    <cellStyle name="Comma 4 2 2 2 2 2 2 3 2 3 2" xfId="41145" xr:uid="{F5E38E9E-3D75-4F2A-AF9C-39E8945E3679}"/>
    <cellStyle name="Comma 4 2 2 2 2 2 2 3 2 4" xfId="28506" xr:uid="{215DF461-BC78-42B6-AB9B-3B896F47CE8E}"/>
    <cellStyle name="Comma 4 2 2 2 2 2 2 3 3" xfId="11314" xr:uid="{2B9AB8DA-9D43-4FC8-A8F9-0B5F4CF6D472}"/>
    <cellStyle name="Comma 4 2 2 2 2 2 2 3 3 2" xfId="43929" xr:uid="{F85CCC7E-707B-440B-8377-FBBAD17BA033}"/>
    <cellStyle name="Comma 4 2 2 2 2 2 2 3 3 3" xfId="31302" xr:uid="{B702EBE8-30D7-438F-94C3-C9378832D784}"/>
    <cellStyle name="Comma 4 2 2 2 2 2 2 3 4" xfId="18674" xr:uid="{226E3AF8-E4B5-4438-94EA-5E012E94A1CC}"/>
    <cellStyle name="Comma 4 2 2 2 2 2 2 3 4 2" xfId="37648" xr:uid="{0D2F255A-7AA0-4040-8E05-66BA8D71B7E2}"/>
    <cellStyle name="Comma 4 2 2 2 2 2 2 3 5" xfId="25009" xr:uid="{B9E79552-0A44-4FA0-8733-23CFA6641A3F}"/>
    <cellStyle name="Comma 4 2 2 2 2 2 2 4" xfId="6569" xr:uid="{5A5B974A-E315-4EA6-A910-0529C1257C9A}"/>
    <cellStyle name="Comma 4 2 2 2 2 2 2 4 2" xfId="13934" xr:uid="{D99DF675-3F65-4C7E-93D8-674828ECE8AE}"/>
    <cellStyle name="Comma 4 2 2 2 2 2 2 4 2 2" xfId="46550" xr:uid="{BE02E72F-4E97-44A5-B852-EDD29165206D}"/>
    <cellStyle name="Comma 4 2 2 2 2 2 2 4 2 3" xfId="33923" xr:uid="{AFC384E0-0635-478D-BA3B-D48F64CBA4E7}"/>
    <cellStyle name="Comma 4 2 2 2 2 2 2 4 3" xfId="21294" xr:uid="{2133161D-E63C-41CF-89F1-2AF153984C18}"/>
    <cellStyle name="Comma 4 2 2 2 2 2 2 4 3 2" xfId="40269" xr:uid="{E8D64943-3703-4FF0-B0CC-AA34EC27A3D1}"/>
    <cellStyle name="Comma 4 2 2 2 2 2 2 4 4" xfId="27630" xr:uid="{E0187C87-FF18-440B-8AF0-454AAC0A8A46}"/>
    <cellStyle name="Comma 4 2 2 2 2 2 2 5" xfId="10440" xr:uid="{A3CD2472-3080-487D-862F-269168F495DF}"/>
    <cellStyle name="Comma 4 2 2 2 2 2 2 5 2" xfId="43053" xr:uid="{DB6FC667-EF47-4DEF-B440-A428EE5561E9}"/>
    <cellStyle name="Comma 4 2 2 2 2 2 2 5 3" xfId="30426" xr:uid="{864D6EEF-D383-4B4E-9DE1-9E5980B5FA6A}"/>
    <cellStyle name="Comma 4 2 2 2 2 2 2 6" xfId="17800" xr:uid="{E6948AD3-12BD-4AAD-9CDF-D2E78027023B}"/>
    <cellStyle name="Comma 4 2 2 2 2 2 2 6 2" xfId="36772" xr:uid="{B6379891-718B-4F3F-BEB7-D746C9757AE8}"/>
    <cellStyle name="Comma 4 2 2 2 2 2 2 7" xfId="24133" xr:uid="{9D523F13-8845-4BA2-B19D-12740746CFCD}"/>
    <cellStyle name="Comma 4 2 2 2 2 2 3" xfId="4364" xr:uid="{818BED40-073D-49BC-ADE8-2A73F667F762}"/>
    <cellStyle name="Comma 4 2 2 2 2 2 3 2" xfId="7861" xr:uid="{E4A8AF87-D1F6-4329-8AE4-6B95DC7F88BD}"/>
    <cellStyle name="Comma 4 2 2 2 2 2 3 2 2" xfId="15226" xr:uid="{046B5F3E-8DAB-4759-B529-3EDCD6199F03}"/>
    <cellStyle name="Comma 4 2 2 2 2 2 3 2 2 2" xfId="47842" xr:uid="{BEC84ED7-41AB-4997-9411-5DCF0B8F6188}"/>
    <cellStyle name="Comma 4 2 2 2 2 2 3 2 2 3" xfId="35215" xr:uid="{D9A147CE-9183-4193-AE20-C695973B0C0D}"/>
    <cellStyle name="Comma 4 2 2 2 2 2 3 2 3" xfId="22586" xr:uid="{F596DC2A-EAA0-4C7F-892A-8160D2E0353D}"/>
    <cellStyle name="Comma 4 2 2 2 2 2 3 2 3 2" xfId="41561" xr:uid="{4DB436EE-4F9C-46F5-B4CA-79D99E259914}"/>
    <cellStyle name="Comma 4 2 2 2 2 2 3 2 4" xfId="28922" xr:uid="{6AE2FA99-26B2-49C6-968D-53AC51FAC45C}"/>
    <cellStyle name="Comma 4 2 2 2 2 2 3 3" xfId="5242" xr:uid="{61899673-5B95-41A4-AEF2-3EE09BBF9F71}"/>
    <cellStyle name="Comma 4 2 2 2 2 2 3 3 2" xfId="12607" xr:uid="{045DB846-2FCB-4E9E-BE6F-F99FAFCB9C42}"/>
    <cellStyle name="Comma 4 2 2 2 2 2 3 3 2 2" xfId="45223" xr:uid="{FF8971DE-CD9C-4C7D-9069-CCCFEBCC65D2}"/>
    <cellStyle name="Comma 4 2 2 2 2 2 3 3 2 3" xfId="32596" xr:uid="{3D179543-96B3-4E0A-BB1B-CFBCD1A49EB9}"/>
    <cellStyle name="Comma 4 2 2 2 2 2 3 3 3" xfId="19967" xr:uid="{842D8DE2-B25F-4AAB-B9B6-54EBB0B50930}"/>
    <cellStyle name="Comma 4 2 2 2 2 2 3 3 3 2" xfId="38942" xr:uid="{11360CE1-580C-463E-ADC7-FF9D335028D7}"/>
    <cellStyle name="Comma 4 2 2 2 2 2 3 3 4" xfId="26303" xr:uid="{2F5E970E-E063-4C7F-9A77-2F4214353981}"/>
    <cellStyle name="Comma 4 2 2 2 2 2 3 4" xfId="11730" xr:uid="{67F285EB-44EA-4874-9986-511D3E72292A}"/>
    <cellStyle name="Comma 4 2 2 2 2 2 3 4 2" xfId="44345" xr:uid="{8275D679-A01B-44D8-A908-14B62FDBD586}"/>
    <cellStyle name="Comma 4 2 2 2 2 2 3 4 3" xfId="31718" xr:uid="{0D55194B-815B-4B24-A9D6-87AE8C73739C}"/>
    <cellStyle name="Comma 4 2 2 2 2 2 3 5" xfId="19090" xr:uid="{C737BC1A-BE75-4D90-B04F-BE987C8BC4B4}"/>
    <cellStyle name="Comma 4 2 2 2 2 2 3 5 2" xfId="38064" xr:uid="{7BBF6D6D-126F-472E-8588-CE76512D6865}"/>
    <cellStyle name="Comma 4 2 2 2 2 2 3 6" xfId="25425" xr:uid="{6E65B974-ABFE-4977-BF58-E1DD722978CA}"/>
    <cellStyle name="Comma 4 2 2 2 2 2 4" xfId="3514" xr:uid="{CBB85E84-078E-4FCC-B54F-446C96EEAF4B}"/>
    <cellStyle name="Comma 4 2 2 2 2 2 4 2" xfId="7011" xr:uid="{FC086BED-7DC8-4635-B5E9-CAFD2E537533}"/>
    <cellStyle name="Comma 4 2 2 2 2 2 4 2 2" xfId="14376" xr:uid="{B9975D30-0C5B-4816-B1D0-2D6C316F40DA}"/>
    <cellStyle name="Comma 4 2 2 2 2 2 4 2 2 2" xfId="46992" xr:uid="{2BB28813-9D53-49BE-B20D-120AE3C70875}"/>
    <cellStyle name="Comma 4 2 2 2 2 2 4 2 2 3" xfId="34365" xr:uid="{3CA505F9-4568-4744-83FC-D7F4A665665A}"/>
    <cellStyle name="Comma 4 2 2 2 2 2 4 2 3" xfId="21736" xr:uid="{85D028BB-D4AB-493B-B1AC-1F5EE24C484C}"/>
    <cellStyle name="Comma 4 2 2 2 2 2 4 2 3 2" xfId="40711" xr:uid="{90EAA9F4-0FF5-47E5-8F7E-48E174597B89}"/>
    <cellStyle name="Comma 4 2 2 2 2 2 4 2 4" xfId="28072" xr:uid="{496030C8-6374-4BD6-A3AA-AE9DF20D2C79}"/>
    <cellStyle name="Comma 4 2 2 2 2 2 4 3" xfId="10880" xr:uid="{60335121-ED14-4ED1-B146-2F0F9F415D48}"/>
    <cellStyle name="Comma 4 2 2 2 2 2 4 3 2" xfId="43495" xr:uid="{71ACBFC3-1B47-48C0-A414-7742D4E6C474}"/>
    <cellStyle name="Comma 4 2 2 2 2 2 4 3 3" xfId="30868" xr:uid="{3CB256AC-5904-401D-82BE-FB705EEB5736}"/>
    <cellStyle name="Comma 4 2 2 2 2 2 4 4" xfId="18240" xr:uid="{FBB78F2D-AB0D-4988-8A2F-F11B5211BF72}"/>
    <cellStyle name="Comma 4 2 2 2 2 2 4 4 2" xfId="37214" xr:uid="{55DD634D-3694-41CF-AD8C-13763F1351AD}"/>
    <cellStyle name="Comma 4 2 2 2 2 2 4 5" xfId="24575" xr:uid="{106D8BB4-3335-41FB-90FE-669A472D4BD8}"/>
    <cellStyle name="Comma 4 2 2 2 2 2 5" xfId="6127" xr:uid="{44EAC278-699F-4E7D-BB03-06DF99B4409C}"/>
    <cellStyle name="Comma 4 2 2 2 2 2 5 2" xfId="13492" xr:uid="{644FD465-522B-4FE1-8404-EED87F7141F9}"/>
    <cellStyle name="Comma 4 2 2 2 2 2 5 2 2" xfId="46108" xr:uid="{3260E433-8B96-4EE9-86EE-869A0F8341D4}"/>
    <cellStyle name="Comma 4 2 2 2 2 2 5 2 3" xfId="33481" xr:uid="{19E29402-5974-4ABF-8BDF-209D6A6040D2}"/>
    <cellStyle name="Comma 4 2 2 2 2 2 5 3" xfId="20852" xr:uid="{8710CA1B-0931-45CE-BBFC-C6F5ED79D302}"/>
    <cellStyle name="Comma 4 2 2 2 2 2 5 3 2" xfId="39827" xr:uid="{62D1E617-D5D8-4A62-B4B8-F34F341F0925}"/>
    <cellStyle name="Comma 4 2 2 2 2 2 5 4" xfId="27188" xr:uid="{C47080CE-FE4A-4F8F-8C0D-11CB38E10817}"/>
    <cellStyle name="Comma 4 2 2 2 2 2 6" xfId="2575" xr:uid="{A8CA7927-6EA9-4B2E-9881-9CB4AD115E3E}"/>
    <cellStyle name="Comma 4 2 2 2 2 2 6 2" xfId="10000" xr:uid="{66A6B2C0-74CB-43EC-9882-8B0E8D6103AE}"/>
    <cellStyle name="Comma 4 2 2 2 2 2 6 2 2" xfId="42611" xr:uid="{4C27F254-23FC-46B3-B4EE-FF3AEB15D60F}"/>
    <cellStyle name="Comma 4 2 2 2 2 2 6 3" xfId="17360" xr:uid="{503AA1CC-DB04-4D7A-95C7-158481F55A12}"/>
    <cellStyle name="Comma 4 2 2 2 2 2 6 4" xfId="29984" xr:uid="{0237378C-2C07-485F-9273-CFE6CE005F9F}"/>
    <cellStyle name="Comma 4 2 2 2 2 2 7" xfId="9169" xr:uid="{80BAA4AC-9BC6-40DF-A4BE-CCC070AC80D6}"/>
    <cellStyle name="Comma 4 2 2 2 2 2 7 2" xfId="36298" xr:uid="{0F43B716-1FAD-44C8-983E-03D11A760F5D}"/>
    <cellStyle name="Comma 4 2 2 2 2 2 8" xfId="16529" xr:uid="{9CF104C0-C441-4F2B-83E4-4FA15BE82CD2}"/>
    <cellStyle name="Comma 4 2 2 2 2 2 8 2" xfId="48488" xr:uid="{36B962FE-D9E9-43B9-A6C8-58ABF1024214}"/>
    <cellStyle name="Comma 4 2 2 2 2 2 9" xfId="23687" xr:uid="{770DC414-B289-4D02-B4BD-E1E87BBE6688}"/>
    <cellStyle name="Comma 4 2 2 2 2 3" xfId="1114" xr:uid="{61AEB3FD-52C7-4B6C-9590-6FB58FFDCE65}"/>
    <cellStyle name="Comma 4 2 2 2 2 3 2" xfId="4649" xr:uid="{C5A896AC-0217-4C18-B48C-905C5D6537A7}"/>
    <cellStyle name="Comma 4 2 2 2 2 3 2 2" xfId="8147" xr:uid="{A0FE23CA-93A2-43D6-AD47-32690BF43E32}"/>
    <cellStyle name="Comma 4 2 2 2 2 3 2 2 2" xfId="15512" xr:uid="{7DE43A97-A7DB-4828-BD71-94AF4C76309E}"/>
    <cellStyle name="Comma 4 2 2 2 2 3 2 2 2 2" xfId="48128" xr:uid="{D660287D-7BFC-4733-BE46-DEE4D6426943}"/>
    <cellStyle name="Comma 4 2 2 2 2 3 2 2 2 3" xfId="35501" xr:uid="{A14456B0-85DE-4360-9434-E30F97123045}"/>
    <cellStyle name="Comma 4 2 2 2 2 3 2 2 3" xfId="22872" xr:uid="{00788C22-3E8F-498C-8DD7-69C29646E467}"/>
    <cellStyle name="Comma 4 2 2 2 2 3 2 2 3 2" xfId="41847" xr:uid="{54A03766-A7C1-4FE9-ADEA-ABD4AE6BCE45}"/>
    <cellStyle name="Comma 4 2 2 2 2 3 2 2 4" xfId="29208" xr:uid="{D035937F-1BFC-4053-8B9E-68E0D5994B6B}"/>
    <cellStyle name="Comma 4 2 2 2 2 3 2 3" xfId="5529" xr:uid="{57AD3665-FE24-4A6A-AAE6-6B321EE11AAE}"/>
    <cellStyle name="Comma 4 2 2 2 2 3 2 3 2" xfId="12894" xr:uid="{DF76395D-49FB-4149-9203-127000A915D2}"/>
    <cellStyle name="Comma 4 2 2 2 2 3 2 3 2 2" xfId="45510" xr:uid="{2BC20116-5CE1-403E-B14F-05C347A52BE2}"/>
    <cellStyle name="Comma 4 2 2 2 2 3 2 3 2 3" xfId="32883" xr:uid="{B80B0476-0655-4E5C-81E2-990C39DA2224}"/>
    <cellStyle name="Comma 4 2 2 2 2 3 2 3 3" xfId="20254" xr:uid="{8528E803-898E-4C0E-807A-A4C37D9F9FBE}"/>
    <cellStyle name="Comma 4 2 2 2 2 3 2 3 3 2" xfId="39229" xr:uid="{DEF48BC9-64E0-4822-9278-13FCA78F32B2}"/>
    <cellStyle name="Comma 4 2 2 2 2 3 2 3 4" xfId="26590" xr:uid="{E1E8B4D2-115F-4263-90D0-0F1188638528}"/>
    <cellStyle name="Comma 4 2 2 2 2 3 2 4" xfId="12015" xr:uid="{239D4FD1-13FF-48FF-AD6E-C6F084CE8C70}"/>
    <cellStyle name="Comma 4 2 2 2 2 3 2 4 2" xfId="44631" xr:uid="{9CE28E6B-F79B-43D3-BB71-CCF3B6059EEF}"/>
    <cellStyle name="Comma 4 2 2 2 2 3 2 4 3" xfId="32004" xr:uid="{15E97EE1-2A0C-4E77-AE54-C6F62FEBE2DD}"/>
    <cellStyle name="Comma 4 2 2 2 2 3 2 5" xfId="19375" xr:uid="{5FE83559-37A2-4BE5-8A8E-54ABA039CD35}"/>
    <cellStyle name="Comma 4 2 2 2 2 3 2 5 2" xfId="38350" xr:uid="{06C4A684-34DD-4BED-9959-D546AA8F74E5}"/>
    <cellStyle name="Comma 4 2 2 2 2 3 2 6" xfId="25711" xr:uid="{F91FD14A-9660-49C2-89C4-F9684AB68C5B}"/>
    <cellStyle name="Comma 4 2 2 2 2 3 3" xfId="3794" xr:uid="{C4944266-01E5-4C23-9323-83350F5D7459}"/>
    <cellStyle name="Comma 4 2 2 2 2 3 3 2" xfId="7291" xr:uid="{5D8CC0AA-373F-4571-9BE4-11773CC10DFE}"/>
    <cellStyle name="Comma 4 2 2 2 2 3 3 2 2" xfId="14656" xr:uid="{856A079B-6442-49E1-93D7-F79B5F524018}"/>
    <cellStyle name="Comma 4 2 2 2 2 3 3 2 2 2" xfId="47272" xr:uid="{24A8B69E-E9DF-497E-BBD5-181228287C20}"/>
    <cellStyle name="Comma 4 2 2 2 2 3 3 2 2 3" xfId="34645" xr:uid="{12D125BB-6832-4BEA-9EB0-229BC5077B22}"/>
    <cellStyle name="Comma 4 2 2 2 2 3 3 2 3" xfId="22016" xr:uid="{A08F5959-A04F-40DE-ABDF-E7157E5E22FF}"/>
    <cellStyle name="Comma 4 2 2 2 2 3 3 2 3 2" xfId="40991" xr:uid="{36D488EC-2007-460C-A802-BC5809AC8049}"/>
    <cellStyle name="Comma 4 2 2 2 2 3 3 2 4" xfId="28352" xr:uid="{6E3997BC-023B-406C-873B-4BABE707E367}"/>
    <cellStyle name="Comma 4 2 2 2 2 3 3 3" xfId="11160" xr:uid="{038FE08E-863D-48EF-A4ED-12E7DD369220}"/>
    <cellStyle name="Comma 4 2 2 2 2 3 3 3 2" xfId="43775" xr:uid="{830CE214-756F-47C6-B4AD-E865E53C87DC}"/>
    <cellStyle name="Comma 4 2 2 2 2 3 3 3 3" xfId="31148" xr:uid="{83A46BD5-5FD2-4ACD-9852-E8F5DB9A8F99}"/>
    <cellStyle name="Comma 4 2 2 2 2 3 3 4" xfId="18520" xr:uid="{88E91642-C279-485F-9C2C-4DDD22922D4E}"/>
    <cellStyle name="Comma 4 2 2 2 2 3 3 4 2" xfId="37494" xr:uid="{674B40BA-9AE6-4F58-80D3-4143CC7D7658}"/>
    <cellStyle name="Comma 4 2 2 2 2 3 3 5" xfId="24855" xr:uid="{95C46BE2-306A-46E8-85AE-643989C8EDF0}"/>
    <cellStyle name="Comma 4 2 2 2 2 3 4" xfId="6414" xr:uid="{A064630A-BF42-4ABB-ABA7-1BAF389276E1}"/>
    <cellStyle name="Comma 4 2 2 2 2 3 4 2" xfId="13779" xr:uid="{EF27E8D2-40D2-4122-8AE4-16F2A6F05098}"/>
    <cellStyle name="Comma 4 2 2 2 2 3 4 2 2" xfId="46395" xr:uid="{3CE2825E-E87B-408B-8971-EB3C50583A3C}"/>
    <cellStyle name="Comma 4 2 2 2 2 3 4 2 3" xfId="33768" xr:uid="{2AC9486E-643D-44BB-AE32-E2CAA16059C8}"/>
    <cellStyle name="Comma 4 2 2 2 2 3 4 3" xfId="21139" xr:uid="{827DD9B3-5DA9-4F57-93CF-46D4929C46AB}"/>
    <cellStyle name="Comma 4 2 2 2 2 3 4 3 2" xfId="40114" xr:uid="{9878260E-4317-4D90-B031-67299FF9F88A}"/>
    <cellStyle name="Comma 4 2 2 2 2 3 4 4" xfId="27475" xr:uid="{6C60274E-F297-461F-9CD5-0F6E3FC1F99A}"/>
    <cellStyle name="Comma 4 2 2 2 2 3 5" xfId="2917" xr:uid="{C6DEAA17-68E4-4FFC-88AD-114DE702E928}"/>
    <cellStyle name="Comma 4 2 2 2 2 3 5 2" xfId="10285" xr:uid="{8D8129B8-9077-42C9-A318-56856449A04A}"/>
    <cellStyle name="Comma 4 2 2 2 2 3 5 2 2" xfId="42898" xr:uid="{E4B0DF82-E92E-4F28-9C23-B82318D63848}"/>
    <cellStyle name="Comma 4 2 2 2 2 3 5 3" xfId="17645" xr:uid="{0DE20950-FB83-45D8-B031-C295CB1976BF}"/>
    <cellStyle name="Comma 4 2 2 2 2 3 5 4" xfId="30271" xr:uid="{210AF906-4C29-4D80-BF2D-26CFFE71B14F}"/>
    <cellStyle name="Comma 4 2 2 2 2 3 6" xfId="8923" xr:uid="{2095C118-4A08-4E15-9496-8255CA257B19}"/>
    <cellStyle name="Comma 4 2 2 2 2 3 6 2" xfId="36617" xr:uid="{0133424A-95FF-4523-93D3-E46DC91A48B7}"/>
    <cellStyle name="Comma 4 2 2 2 2 3 7" xfId="16283" xr:uid="{6FD3EAB5-4F4F-4FC9-A417-BE1E29AB8895}"/>
    <cellStyle name="Comma 4 2 2 2 2 3 8" xfId="23978" xr:uid="{67D42429-FFE0-49E1-9C37-0EBBD82766C6}"/>
    <cellStyle name="Comma 4 2 2 2 2 4" xfId="4209" xr:uid="{563F4CED-FDD8-4852-A9DC-D70622602725}"/>
    <cellStyle name="Comma 4 2 2 2 2 4 2" xfId="7706" xr:uid="{5CD764B9-5AEA-4116-9A7A-E42F2EA1DC82}"/>
    <cellStyle name="Comma 4 2 2 2 2 4 2 2" xfId="15071" xr:uid="{95070CEB-0850-404F-92C2-7CFBB78A5CC0}"/>
    <cellStyle name="Comma 4 2 2 2 2 4 2 2 2" xfId="47687" xr:uid="{2E722584-F87B-40CD-9566-A2120DB655EB}"/>
    <cellStyle name="Comma 4 2 2 2 2 4 2 2 3" xfId="35060" xr:uid="{E40CE4B3-E418-4E4E-988E-B00B9D3E7680}"/>
    <cellStyle name="Comma 4 2 2 2 2 4 2 3" xfId="22431" xr:uid="{7C608886-93BC-49F6-A40C-A4747FBCC70D}"/>
    <cellStyle name="Comma 4 2 2 2 2 4 2 3 2" xfId="41406" xr:uid="{8747BDD8-0C11-4348-A5A8-9021A774A5CA}"/>
    <cellStyle name="Comma 4 2 2 2 2 4 2 4" xfId="28767" xr:uid="{1703C213-23F9-4CDC-82D8-C8EC9D432141}"/>
    <cellStyle name="Comma 4 2 2 2 2 4 3" xfId="5087" xr:uid="{4BB62F74-4B5A-459F-9F93-A27EF64BE719}"/>
    <cellStyle name="Comma 4 2 2 2 2 4 3 2" xfId="12452" xr:uid="{8DF5FD2C-A3E2-4F74-87AE-B9059D6534F7}"/>
    <cellStyle name="Comma 4 2 2 2 2 4 3 2 2" xfId="45068" xr:uid="{A5B8F4F0-7DA3-4498-B812-03D1CC1E68F0}"/>
    <cellStyle name="Comma 4 2 2 2 2 4 3 2 3" xfId="32441" xr:uid="{D9C92C3D-6580-49F1-BEFB-65872F6BFC3C}"/>
    <cellStyle name="Comma 4 2 2 2 2 4 3 3" xfId="19812" xr:uid="{1C86DB2B-6AF6-4156-92CF-C7C93819B819}"/>
    <cellStyle name="Comma 4 2 2 2 2 4 3 3 2" xfId="38787" xr:uid="{98D79D48-7816-408A-99E8-72A3CD097938}"/>
    <cellStyle name="Comma 4 2 2 2 2 4 3 4" xfId="26148" xr:uid="{A34807E5-C872-4BF4-A63B-3E104BB49534}"/>
    <cellStyle name="Comma 4 2 2 2 2 4 4" xfId="11575" xr:uid="{656458A4-E499-4074-A4EC-5AB38C331D61}"/>
    <cellStyle name="Comma 4 2 2 2 2 4 4 2" xfId="44190" xr:uid="{24D6580B-F7C6-4DA6-A0CC-EF4E9F783F50}"/>
    <cellStyle name="Comma 4 2 2 2 2 4 4 3" xfId="31563" xr:uid="{0D2842DA-E0F5-47BE-A407-15E64C59A749}"/>
    <cellStyle name="Comma 4 2 2 2 2 4 5" xfId="18935" xr:uid="{C024D92E-F14B-40D9-9502-C485CBC26E8D}"/>
    <cellStyle name="Comma 4 2 2 2 2 4 5 2" xfId="37909" xr:uid="{518CFC76-7069-4919-A4C1-F00E7A7F0EA9}"/>
    <cellStyle name="Comma 4 2 2 2 2 4 6" xfId="25270" xr:uid="{34FFF962-5A73-4BC0-A9DE-3B90D5600CC4}"/>
    <cellStyle name="Comma 4 2 2 2 2 5" xfId="3359" xr:uid="{44C9C364-FFD5-4E11-AB1A-D8D2702DD9BA}"/>
    <cellStyle name="Comma 4 2 2 2 2 5 2" xfId="6856" xr:uid="{9A946751-9E1D-4011-BEFB-B48F9AF2F436}"/>
    <cellStyle name="Comma 4 2 2 2 2 5 2 2" xfId="14221" xr:uid="{72277BD5-5C42-4532-B0FF-AB542A86ED69}"/>
    <cellStyle name="Comma 4 2 2 2 2 5 2 2 2" xfId="46837" xr:uid="{373E00B6-9B08-48A5-8865-CECD86C420FE}"/>
    <cellStyle name="Comma 4 2 2 2 2 5 2 2 3" xfId="34210" xr:uid="{628DFE9F-3B3F-4145-94B3-CB18EC3E8D8B}"/>
    <cellStyle name="Comma 4 2 2 2 2 5 2 3" xfId="21581" xr:uid="{56DDBEC3-8BE4-4C16-8326-1E20450533FF}"/>
    <cellStyle name="Comma 4 2 2 2 2 5 2 3 2" xfId="40556" xr:uid="{6312744E-5C14-42E4-8B43-08409F51F42B}"/>
    <cellStyle name="Comma 4 2 2 2 2 5 2 4" xfId="27917" xr:uid="{694767F2-B60D-4F18-A3BF-1CD7C052566E}"/>
    <cellStyle name="Comma 4 2 2 2 2 5 3" xfId="10725" xr:uid="{EBB80791-A7CA-4899-B661-27D7C5D9905B}"/>
    <cellStyle name="Comma 4 2 2 2 2 5 3 2" xfId="43340" xr:uid="{41934D0C-0796-4E86-AD08-CDF8510A6DE2}"/>
    <cellStyle name="Comma 4 2 2 2 2 5 3 3" xfId="30713" xr:uid="{D76A9F84-F08E-48E3-B18E-2339D3CE2EB9}"/>
    <cellStyle name="Comma 4 2 2 2 2 5 4" xfId="18085" xr:uid="{4050346E-E8FE-4D87-BF90-9E073FCB6145}"/>
    <cellStyle name="Comma 4 2 2 2 2 5 4 2" xfId="37059" xr:uid="{3D41D827-7076-479E-9FE4-5B81257F1948}"/>
    <cellStyle name="Comma 4 2 2 2 2 5 5" xfId="24420" xr:uid="{FDD2A058-224E-46F9-A1F2-542DA4245A9C}"/>
    <cellStyle name="Comma 4 2 2 2 2 6" xfId="5972" xr:uid="{C65B23B0-7D29-429F-93E4-28D2E7445712}"/>
    <cellStyle name="Comma 4 2 2 2 2 6 2" xfId="13337" xr:uid="{CE5812C0-FF09-4FBE-AFFC-3CD74253333F}"/>
    <cellStyle name="Comma 4 2 2 2 2 6 2 2" xfId="45953" xr:uid="{553253D0-694F-4BE5-8D33-189AEE85B03E}"/>
    <cellStyle name="Comma 4 2 2 2 2 6 2 3" xfId="33326" xr:uid="{8DCA7E45-2E4C-4A78-8B13-317DF8E95EFD}"/>
    <cellStyle name="Comma 4 2 2 2 2 6 3" xfId="20697" xr:uid="{EB10EAA9-143B-40F1-888A-641B2742399D}"/>
    <cellStyle name="Comma 4 2 2 2 2 6 3 2" xfId="39672" xr:uid="{A04C26E0-4557-405F-AE92-7858704ECB07}"/>
    <cellStyle name="Comma 4 2 2 2 2 6 4" xfId="27033" xr:uid="{CF7F3D45-1434-4AB1-B155-9D3D61B86B18}"/>
    <cellStyle name="Comma 4 2 2 2 2 7" xfId="2420" xr:uid="{B6763892-3B2B-4FD5-B0BE-EF6B9C1CFEAC}"/>
    <cellStyle name="Comma 4 2 2 2 2 7 2" xfId="9845" xr:uid="{61C49892-18F9-4D07-911A-EB827D98725D}"/>
    <cellStyle name="Comma 4 2 2 2 2 7 2 2" xfId="42160" xr:uid="{3F363AA2-AC24-4AD1-B88B-5F25D9C01076}"/>
    <cellStyle name="Comma 4 2 2 2 2 7 3" xfId="17205" xr:uid="{E48CF647-E89B-4CD5-A164-BB40DE10F404}"/>
    <cellStyle name="Comma 4 2 2 2 2 7 4" xfId="29526" xr:uid="{59A8B9CF-6B99-4FCA-AC62-A96F6B969C2B}"/>
    <cellStyle name="Comma 4 2 2 2 2 8" xfId="1685" xr:uid="{506B291B-A8F1-43D6-B234-72313AE3552F}"/>
    <cellStyle name="Comma 4 2 2 2 2 8 2" xfId="9303" xr:uid="{C5285541-AE2D-4931-940E-218E3D1F26A1}"/>
    <cellStyle name="Comma 4 2 2 2 2 8 2 2" xfId="42456" xr:uid="{5CC06F0E-8663-410B-ADD7-73AA0C97C077}"/>
    <cellStyle name="Comma 4 2 2 2 2 8 3" xfId="16663" xr:uid="{2DABFD2A-0C19-4C97-AC12-6CFB8D6A8AE2}"/>
    <cellStyle name="Comma 4 2 2 2 2 8 4" xfId="29829" xr:uid="{AF8380B3-E770-48F4-B4BB-7E32BB901190}"/>
    <cellStyle name="Comma 4 2 2 2 2 9" xfId="8754" xr:uid="{A6EDC30B-D121-485E-A489-F2849641770A}"/>
    <cellStyle name="Comma 4 2 2 2 2 9 2" xfId="36143" xr:uid="{6C72B16E-F084-4E3D-BDE3-26196EC89B4F}"/>
    <cellStyle name="Comma 4 2 2 2 3" xfId="897" xr:uid="{1420A6A4-64FE-4293-BC5D-577126A82C50}"/>
    <cellStyle name="Comma 4 2 2 2 3 10" xfId="23611" xr:uid="{3D07A5FD-8577-41C8-830B-1690BE87F8FA}"/>
    <cellStyle name="Comma 4 2 2 2 3 2" xfId="1262" xr:uid="{1B6440EB-6C41-4F84-818F-D785B894759F}"/>
    <cellStyle name="Comma 4 2 2 2 3 2 2" xfId="4728" xr:uid="{4646D97E-643B-4D50-8A7F-C4244916E5B9}"/>
    <cellStyle name="Comma 4 2 2 2 3 2 2 2" xfId="8226" xr:uid="{63B28CDF-6352-4343-B1B1-E6B004F3EE7D}"/>
    <cellStyle name="Comma 4 2 2 2 3 2 2 2 2" xfId="15591" xr:uid="{B6FD1A2B-4E1A-40D0-9B10-58EC978C9361}"/>
    <cellStyle name="Comma 4 2 2 2 3 2 2 2 2 2" xfId="48207" xr:uid="{97B74CBF-DA2F-4667-8479-37FFF76971D7}"/>
    <cellStyle name="Comma 4 2 2 2 3 2 2 2 2 3" xfId="35580" xr:uid="{EA724BDF-55FB-4359-92DA-EBA8F99EED1C}"/>
    <cellStyle name="Comma 4 2 2 2 3 2 2 2 3" xfId="22951" xr:uid="{CE283458-1C84-4E63-932D-F0AC3592DD73}"/>
    <cellStyle name="Comma 4 2 2 2 3 2 2 2 3 2" xfId="41926" xr:uid="{63E7C8D8-5FF7-4433-AFFB-EED9D414735F}"/>
    <cellStyle name="Comma 4 2 2 2 3 2 2 2 4" xfId="29287" xr:uid="{2CE3B6E5-B681-481F-98B5-D62889A2836B}"/>
    <cellStyle name="Comma 4 2 2 2 3 2 2 3" xfId="5608" xr:uid="{FC75CCCB-2B93-473F-B7C5-89FCC514CEDD}"/>
    <cellStyle name="Comma 4 2 2 2 3 2 2 3 2" xfId="12973" xr:uid="{5F8531AB-BC26-4981-8B26-910DB765CFBB}"/>
    <cellStyle name="Comma 4 2 2 2 3 2 2 3 2 2" xfId="45589" xr:uid="{E3091AD0-431B-4C47-B866-2919003C8922}"/>
    <cellStyle name="Comma 4 2 2 2 3 2 2 3 2 3" xfId="32962" xr:uid="{263C1CDE-A6CD-4DCB-B147-1325B7769B16}"/>
    <cellStyle name="Comma 4 2 2 2 3 2 2 3 3" xfId="20333" xr:uid="{6B00C157-3221-499A-B0CC-5C8B8559B014}"/>
    <cellStyle name="Comma 4 2 2 2 3 2 2 3 3 2" xfId="39308" xr:uid="{F9475BCD-1786-4D3E-8D41-116DA3DD4101}"/>
    <cellStyle name="Comma 4 2 2 2 3 2 2 3 4" xfId="26669" xr:uid="{C58B437E-31D0-4E76-98E7-CD92D0B1869C}"/>
    <cellStyle name="Comma 4 2 2 2 3 2 2 4" xfId="12094" xr:uid="{C5C9F64F-37EA-477C-8A08-A036F842E29D}"/>
    <cellStyle name="Comma 4 2 2 2 3 2 2 4 2" xfId="44710" xr:uid="{D6A60ECC-E7D8-4A5F-AEA4-69172F0B1C62}"/>
    <cellStyle name="Comma 4 2 2 2 3 2 2 4 3" xfId="32083" xr:uid="{0F57639C-7567-4E32-8ACC-12AE9E17687C}"/>
    <cellStyle name="Comma 4 2 2 2 3 2 2 5" xfId="19454" xr:uid="{2E540FE5-5A67-4562-AF57-5A34860FEEC7}"/>
    <cellStyle name="Comma 4 2 2 2 3 2 2 5 2" xfId="38429" xr:uid="{C93EB981-E4B9-4F9C-BACE-34FB18E6B901}"/>
    <cellStyle name="Comma 4 2 2 2 3 2 2 6" xfId="25790" xr:uid="{43BB3EFB-2F06-46D0-A124-2CEA68C12A27}"/>
    <cellStyle name="Comma 4 2 2 2 3 2 3" xfId="3872" xr:uid="{838F5E72-C555-4B55-867D-1D35199829AC}"/>
    <cellStyle name="Comma 4 2 2 2 3 2 3 2" xfId="7369" xr:uid="{22A50950-841B-44C3-9BB3-8134EBC97165}"/>
    <cellStyle name="Comma 4 2 2 2 3 2 3 2 2" xfId="14734" xr:uid="{1C7F70C2-2FEC-42CA-A566-11C12696374B}"/>
    <cellStyle name="Comma 4 2 2 2 3 2 3 2 2 2" xfId="47350" xr:uid="{012EF24A-E592-4F4A-AD30-05D013DC301E}"/>
    <cellStyle name="Comma 4 2 2 2 3 2 3 2 2 3" xfId="34723" xr:uid="{D02C1216-E273-4C31-8DCB-897740D6DE22}"/>
    <cellStyle name="Comma 4 2 2 2 3 2 3 2 3" xfId="22094" xr:uid="{14DC0649-E0A6-410B-BA1A-2B33871F1FB7}"/>
    <cellStyle name="Comma 4 2 2 2 3 2 3 2 3 2" xfId="41069" xr:uid="{34F921EF-9E00-4D6C-B4B0-93BC78CF3881}"/>
    <cellStyle name="Comma 4 2 2 2 3 2 3 2 4" xfId="28430" xr:uid="{AE173AF6-9AEA-4FC7-B213-5A20CB039269}"/>
    <cellStyle name="Comma 4 2 2 2 3 2 3 3" xfId="11238" xr:uid="{18461DD5-BDB8-4DEA-AAE2-80980B199D98}"/>
    <cellStyle name="Comma 4 2 2 2 3 2 3 3 2" xfId="43853" xr:uid="{73BCFA12-F0AE-4EFE-B16C-F789BD195CF5}"/>
    <cellStyle name="Comma 4 2 2 2 3 2 3 3 3" xfId="31226" xr:uid="{2479898B-A349-416C-8411-110D37F7AC7F}"/>
    <cellStyle name="Comma 4 2 2 2 3 2 3 4" xfId="18598" xr:uid="{0EF48CA7-7E51-45D6-A0C4-3AD3A573A4EB}"/>
    <cellStyle name="Comma 4 2 2 2 3 2 3 4 2" xfId="37572" xr:uid="{C19E850D-C199-4EFD-8B6B-C1532941EB4D}"/>
    <cellStyle name="Comma 4 2 2 2 3 2 3 5" xfId="24933" xr:uid="{5FA0175D-5575-4546-85D7-5083723FF374}"/>
    <cellStyle name="Comma 4 2 2 2 3 2 4" xfId="6493" xr:uid="{8DD8E553-FF3A-490F-AA44-D8B787B62B81}"/>
    <cellStyle name="Comma 4 2 2 2 3 2 4 2" xfId="13858" xr:uid="{416A508F-E8B9-4FB1-A614-FF0E5CF624D7}"/>
    <cellStyle name="Comma 4 2 2 2 3 2 4 2 2" xfId="46474" xr:uid="{AEE7A408-FF40-4479-92C9-F69C97DCB61D}"/>
    <cellStyle name="Comma 4 2 2 2 3 2 4 2 3" xfId="33847" xr:uid="{718C64F5-3512-4AB8-8266-0FBCF6EAA57A}"/>
    <cellStyle name="Comma 4 2 2 2 3 2 4 3" xfId="21218" xr:uid="{34235B36-1375-4DF3-816B-A62C556845CA}"/>
    <cellStyle name="Comma 4 2 2 2 3 2 4 3 2" xfId="40193" xr:uid="{A2111012-D585-41C8-B928-A5522FC08CF3}"/>
    <cellStyle name="Comma 4 2 2 2 3 2 4 4" xfId="27554" xr:uid="{BE03AA20-B767-41BE-BC6C-3D85F695F723}"/>
    <cellStyle name="Comma 4 2 2 2 3 2 5" xfId="2996" xr:uid="{2745BDB4-8CAD-440C-91A8-C70D5C639CF6}"/>
    <cellStyle name="Comma 4 2 2 2 3 2 5 2" xfId="10364" xr:uid="{A15EF448-9276-43F8-82AC-355C3B8A86E3}"/>
    <cellStyle name="Comma 4 2 2 2 3 2 5 2 2" xfId="42977" xr:uid="{F23AAF75-FE3F-42CF-BEB7-6DC93D0A5D5B}"/>
    <cellStyle name="Comma 4 2 2 2 3 2 5 3" xfId="17724" xr:uid="{5EFC1173-8F51-4FE4-8F2E-96CD9711F636}"/>
    <cellStyle name="Comma 4 2 2 2 3 2 5 4" xfId="30350" xr:uid="{692102B9-AA5E-460B-BAB8-6D46174A8901}"/>
    <cellStyle name="Comma 4 2 2 2 3 2 6" xfId="9058" xr:uid="{8EA425E0-77B0-4C47-B814-509E53C88A76}"/>
    <cellStyle name="Comma 4 2 2 2 3 2 6 2" xfId="36696" xr:uid="{B9B11E98-F9F6-4821-B586-A5A8B85F3B86}"/>
    <cellStyle name="Comma 4 2 2 2 3 2 7" xfId="16418" xr:uid="{DC346034-5806-4A35-893E-2EA07B9C1907}"/>
    <cellStyle name="Comma 4 2 2 2 3 2 8" xfId="24057" xr:uid="{D6486805-3F61-4547-A01B-9FCD6CCE8B9B}"/>
    <cellStyle name="Comma 4 2 2 2 3 3" xfId="4288" xr:uid="{087A37C0-050B-4859-9596-98B379C175B8}"/>
    <cellStyle name="Comma 4 2 2 2 3 3 2" xfId="7785" xr:uid="{9DBF056A-89A8-4250-8188-F4441296FE86}"/>
    <cellStyle name="Comma 4 2 2 2 3 3 2 2" xfId="15150" xr:uid="{6B84CA19-D78C-4437-9E0F-2440FB558C28}"/>
    <cellStyle name="Comma 4 2 2 2 3 3 2 2 2" xfId="47766" xr:uid="{05DFFA70-42B7-4332-AF10-EDAD8BD32875}"/>
    <cellStyle name="Comma 4 2 2 2 3 3 2 2 3" xfId="35139" xr:uid="{0B960749-B036-43B1-BC43-A0BF80B7F907}"/>
    <cellStyle name="Comma 4 2 2 2 3 3 2 3" xfId="22510" xr:uid="{E82F5DFC-1E98-4C2B-A92A-CA8B4D8B3F6D}"/>
    <cellStyle name="Comma 4 2 2 2 3 3 2 3 2" xfId="41485" xr:uid="{00EFAB42-0E38-4E72-ACBD-14CA831A19C5}"/>
    <cellStyle name="Comma 4 2 2 2 3 3 2 4" xfId="28846" xr:uid="{E17E6BC3-F296-47E6-AC0C-AB8AFF748D8E}"/>
    <cellStyle name="Comma 4 2 2 2 3 3 3" xfId="5166" xr:uid="{A019B340-7A8D-4563-B92C-05FD68AC916B}"/>
    <cellStyle name="Comma 4 2 2 2 3 3 3 2" xfId="12531" xr:uid="{2E8675EC-2CA7-4017-9356-8DA821113868}"/>
    <cellStyle name="Comma 4 2 2 2 3 3 3 2 2" xfId="45147" xr:uid="{039B698C-6AAE-4F25-BB68-8204FE377148}"/>
    <cellStyle name="Comma 4 2 2 2 3 3 3 2 3" xfId="32520" xr:uid="{FAC0C35E-3F2F-4FED-B209-FDE21C7FB292}"/>
    <cellStyle name="Comma 4 2 2 2 3 3 3 3" xfId="19891" xr:uid="{3AB578CC-BC53-4456-93D6-735349E4916E}"/>
    <cellStyle name="Comma 4 2 2 2 3 3 3 3 2" xfId="38866" xr:uid="{6795F3E9-3C3A-4E28-970A-C2F243D969C1}"/>
    <cellStyle name="Comma 4 2 2 2 3 3 3 4" xfId="26227" xr:uid="{B1B90388-2879-4C2B-A7D5-E4A07B6217DC}"/>
    <cellStyle name="Comma 4 2 2 2 3 3 4" xfId="11654" xr:uid="{06C81706-C35B-41D8-B334-DDD0BB0119ED}"/>
    <cellStyle name="Comma 4 2 2 2 3 3 4 2" xfId="44269" xr:uid="{3A6CB6D9-BFC4-4995-957E-0E877DDC81B6}"/>
    <cellStyle name="Comma 4 2 2 2 3 3 4 3" xfId="31642" xr:uid="{0AFD208B-0824-49E7-9532-CAB03C5F5D57}"/>
    <cellStyle name="Comma 4 2 2 2 3 3 5" xfId="19014" xr:uid="{5655E420-8C88-40E5-AFFA-62DF143F587A}"/>
    <cellStyle name="Comma 4 2 2 2 3 3 5 2" xfId="37988" xr:uid="{90DAE812-70C2-4588-9600-54C4203AC807}"/>
    <cellStyle name="Comma 4 2 2 2 3 3 6" xfId="25349" xr:uid="{40CDFD2D-01B6-4904-A01B-68A1CEAD7B44}"/>
    <cellStyle name="Comma 4 2 2 2 3 4" xfId="3438" xr:uid="{1084A132-0633-4C44-B3EA-A6F3143ED43A}"/>
    <cellStyle name="Comma 4 2 2 2 3 4 2" xfId="6935" xr:uid="{511A1C15-C415-4773-8025-A82492572E3F}"/>
    <cellStyle name="Comma 4 2 2 2 3 4 2 2" xfId="14300" xr:uid="{CB0C7848-142F-484D-9B83-07B4007908E6}"/>
    <cellStyle name="Comma 4 2 2 2 3 4 2 2 2" xfId="46916" xr:uid="{7F197B93-BFF7-4093-AB59-7E6534E4859B}"/>
    <cellStyle name="Comma 4 2 2 2 3 4 2 2 3" xfId="34289" xr:uid="{3B1A5DD4-D15A-4354-B6D4-E144BFBB8083}"/>
    <cellStyle name="Comma 4 2 2 2 3 4 2 3" xfId="21660" xr:uid="{21E1A5B9-3DA5-416B-B37E-D3593E25CCD6}"/>
    <cellStyle name="Comma 4 2 2 2 3 4 2 3 2" xfId="40635" xr:uid="{62420A15-A4C3-4D38-B2FC-C45B324300D5}"/>
    <cellStyle name="Comma 4 2 2 2 3 4 2 4" xfId="27996" xr:uid="{D83CAB89-2EC0-43D3-95EF-46F838665AAE}"/>
    <cellStyle name="Comma 4 2 2 2 3 4 3" xfId="10804" xr:uid="{4A42F78C-19C8-4908-A5F3-A5AEBD104D31}"/>
    <cellStyle name="Comma 4 2 2 2 3 4 3 2" xfId="43419" xr:uid="{46539A3C-979C-4003-A34A-09FD3FA81A91}"/>
    <cellStyle name="Comma 4 2 2 2 3 4 3 3" xfId="30792" xr:uid="{3C5CD05E-A643-4752-9D69-33AC1D550C1D}"/>
    <cellStyle name="Comma 4 2 2 2 3 4 4" xfId="18164" xr:uid="{359B19EF-ED7D-4BD4-B6AB-C4FF7AE620AF}"/>
    <cellStyle name="Comma 4 2 2 2 3 4 4 2" xfId="37138" xr:uid="{E0554E23-A6E9-4642-BA3F-FA520E9E893E}"/>
    <cellStyle name="Comma 4 2 2 2 3 4 5" xfId="24499" xr:uid="{89CC7811-9E66-4120-9B21-F46EDE8283E9}"/>
    <cellStyle name="Comma 4 2 2 2 3 5" xfId="6051" xr:uid="{73B805C1-AE1D-4B04-ADC0-F75043AE7B9F}"/>
    <cellStyle name="Comma 4 2 2 2 3 5 2" xfId="13416" xr:uid="{E5FEEE56-4B88-4AE1-8C6A-9785C162C4D5}"/>
    <cellStyle name="Comma 4 2 2 2 3 5 2 2" xfId="46032" xr:uid="{52400CF0-97B2-4275-B62E-E7C4B2938508}"/>
    <cellStyle name="Comma 4 2 2 2 3 5 2 3" xfId="33405" xr:uid="{D2572142-DE5D-46E9-A512-782FEAB9389A}"/>
    <cellStyle name="Comma 4 2 2 2 3 5 3" xfId="20776" xr:uid="{D7B52323-AF2A-4BDE-AB7E-D0445ABDA8B0}"/>
    <cellStyle name="Comma 4 2 2 2 3 5 3 2" xfId="39751" xr:uid="{A96C9E16-292E-4F0A-8E7E-B6AE079671DA}"/>
    <cellStyle name="Comma 4 2 2 2 3 5 4" xfId="27112" xr:uid="{8D36A9F5-F767-41C2-83AB-DD2291B6F8CA}"/>
    <cellStyle name="Comma 4 2 2 2 3 6" xfId="2499" xr:uid="{9FFE57DC-1501-4297-882B-179ED9F84046}"/>
    <cellStyle name="Comma 4 2 2 2 3 6 2" xfId="9924" xr:uid="{72F04DDD-3CA3-4196-A9F1-0D5756E5DD8E}"/>
    <cellStyle name="Comma 4 2 2 2 3 6 2 2" xfId="42162" xr:uid="{95EF5883-96AD-42CC-B7D6-71C4266D8554}"/>
    <cellStyle name="Comma 4 2 2 2 3 6 3" xfId="17284" xr:uid="{FDD39E19-67B0-4EF9-A586-5AAD8B8D5D77}"/>
    <cellStyle name="Comma 4 2 2 2 3 6 4" xfId="29528" xr:uid="{9C8DAA73-281D-4340-8CB4-86F90AF324E3}"/>
    <cellStyle name="Comma 4 2 2 2 3 7" xfId="1688" xr:uid="{92F326A1-D135-4E25-A1A0-83CFCF17D594}"/>
    <cellStyle name="Comma 4 2 2 2 3 7 2" xfId="9305" xr:uid="{AA41806A-0DEC-440E-A8FF-C9FB2606EF38}"/>
    <cellStyle name="Comma 4 2 2 2 3 7 2 2" xfId="42535" xr:uid="{88A69A20-3227-4B7E-8F05-DEF681AA9A0B}"/>
    <cellStyle name="Comma 4 2 2 2 3 7 3" xfId="16665" xr:uid="{B192B1FC-E321-46B1-BED4-AB84F995CC50}"/>
    <cellStyle name="Comma 4 2 2 2 3 7 4" xfId="29908" xr:uid="{EE94B8DA-3EEC-40BA-AEDB-26501343BA65}"/>
    <cellStyle name="Comma 4 2 2 2 3 8" xfId="8745" xr:uid="{0900DD85-C05E-4AF6-BE5F-50761CFC0CAF}"/>
    <cellStyle name="Comma 4 2 2 2 3 8 2" xfId="36222" xr:uid="{41EE0767-1D09-4E8D-A00E-03052A594B6D}"/>
    <cellStyle name="Comma 4 2 2 2 3 9" xfId="16105" xr:uid="{E0E9D1E2-1ACC-4667-B881-272349A996EE}"/>
    <cellStyle name="Comma 4 2 2 2 3 9 2" xfId="48454" xr:uid="{9F39DBE5-2BDE-41A9-B46A-5FB63B489B84}"/>
    <cellStyle name="Comma 4 2 2 2 4" xfId="1157" xr:uid="{E318E98A-2BB3-4F44-AE82-8EB61A363B64}"/>
    <cellStyle name="Comma 4 2 2 2 4 10" xfId="16316" xr:uid="{3CE44E41-786C-4054-BDB8-6DCA839B4C40}"/>
    <cellStyle name="Comma 4 2 2 2 4 11" xfId="23456" xr:uid="{E82879E3-2A58-46BF-9F14-BB7DC5333BE6}"/>
    <cellStyle name="Comma 4 2 2 2 4 2" xfId="1898" xr:uid="{72B8BAFB-BB32-4CA3-B993-08C09042453C}"/>
    <cellStyle name="Comma 4 2 2 2 4 2 2" xfId="4574" xr:uid="{4D822D06-7F39-4FE0-8740-AD245A52E72C}"/>
    <cellStyle name="Comma 4 2 2 2 4 2 2 2" xfId="8072" xr:uid="{EAC6E4C5-43D2-47B6-A671-80D40E15ADF6}"/>
    <cellStyle name="Comma 4 2 2 2 4 2 2 2 2" xfId="15437" xr:uid="{B81C034D-F0DE-4D7D-8955-4ED258FC6033}"/>
    <cellStyle name="Comma 4 2 2 2 4 2 2 2 2 2" xfId="48053" xr:uid="{E91EA48B-B21D-41E4-ABB4-2AD94C42E106}"/>
    <cellStyle name="Comma 4 2 2 2 4 2 2 2 2 3" xfId="35426" xr:uid="{3D190E83-EF9F-4DEE-83A5-21738437260D}"/>
    <cellStyle name="Comma 4 2 2 2 4 2 2 2 3" xfId="22797" xr:uid="{5E8E35F5-386C-4676-B0DC-8DCD08C2F90B}"/>
    <cellStyle name="Comma 4 2 2 2 4 2 2 2 3 2" xfId="41772" xr:uid="{9AD53971-0A84-469E-9DE4-AE57E3629512}"/>
    <cellStyle name="Comma 4 2 2 2 4 2 2 2 4" xfId="29133" xr:uid="{8861AF34-7E05-4459-877A-842C9AF25562}"/>
    <cellStyle name="Comma 4 2 2 2 4 2 2 3" xfId="5454" xr:uid="{2243F7C4-A02D-4E5A-B786-6BAF86FEC5A5}"/>
    <cellStyle name="Comma 4 2 2 2 4 2 2 3 2" xfId="12819" xr:uid="{5329C3FE-EB68-467E-AB05-C31D0EA52585}"/>
    <cellStyle name="Comma 4 2 2 2 4 2 2 3 2 2" xfId="45435" xr:uid="{AC5CFD86-715E-4D7C-A1C7-91101D240734}"/>
    <cellStyle name="Comma 4 2 2 2 4 2 2 3 2 3" xfId="32808" xr:uid="{82169072-C9D9-42EA-ACC3-F0763EA794FD}"/>
    <cellStyle name="Comma 4 2 2 2 4 2 2 3 3" xfId="20179" xr:uid="{2D2E2755-6030-4F08-AD37-C55453349FC7}"/>
    <cellStyle name="Comma 4 2 2 2 4 2 2 3 3 2" xfId="39154" xr:uid="{C615F1BC-709E-41FA-8124-C4A94F087E35}"/>
    <cellStyle name="Comma 4 2 2 2 4 2 2 3 4" xfId="26515" xr:uid="{2D245790-40FA-4125-8708-530F702B4A1C}"/>
    <cellStyle name="Comma 4 2 2 2 4 2 2 4" xfId="11940" xr:uid="{A6FDB2C3-8267-4AF4-9AB9-5794F7280A1F}"/>
    <cellStyle name="Comma 4 2 2 2 4 2 2 4 2" xfId="44556" xr:uid="{158ABA0C-FE64-4EAE-BB1A-2A809EC1F2E7}"/>
    <cellStyle name="Comma 4 2 2 2 4 2 2 4 3" xfId="31929" xr:uid="{6A8D7C1A-2638-40E2-AC67-C8A3A5680916}"/>
    <cellStyle name="Comma 4 2 2 2 4 2 2 5" xfId="19300" xr:uid="{521C3E3D-6D27-498A-A553-19D62E646378}"/>
    <cellStyle name="Comma 4 2 2 2 4 2 2 5 2" xfId="38275" xr:uid="{8599BFB7-ECE3-4DC8-8E3C-82D65A48BE22}"/>
    <cellStyle name="Comma 4 2 2 2 4 2 2 6" xfId="25636" xr:uid="{1B3DBCC3-3DBD-4503-8029-2359FE5508C2}"/>
    <cellStyle name="Comma 4 2 2 2 4 2 3" xfId="3719" xr:uid="{807E9350-A03B-401E-9E59-9AD01D965742}"/>
    <cellStyle name="Comma 4 2 2 2 4 2 3 2" xfId="7216" xr:uid="{45307ABB-B686-4A99-B340-1DCA76503B48}"/>
    <cellStyle name="Comma 4 2 2 2 4 2 3 2 2" xfId="14581" xr:uid="{6AA152B2-D711-4D28-AF4F-10097FC27813}"/>
    <cellStyle name="Comma 4 2 2 2 4 2 3 2 2 2" xfId="47197" xr:uid="{B5EB5C66-7207-44B5-B693-6EDEC82D1F52}"/>
    <cellStyle name="Comma 4 2 2 2 4 2 3 2 2 3" xfId="34570" xr:uid="{DD5726ED-A720-4BD8-AEAC-A8E841AFAE0E}"/>
    <cellStyle name="Comma 4 2 2 2 4 2 3 2 3" xfId="21941" xr:uid="{97600E03-354E-489C-A720-9678E401A279}"/>
    <cellStyle name="Comma 4 2 2 2 4 2 3 2 3 2" xfId="40916" xr:uid="{7B2D9CCB-2D1A-4568-8A38-0E7F48AFFD82}"/>
    <cellStyle name="Comma 4 2 2 2 4 2 3 2 4" xfId="28277" xr:uid="{F5F07D73-5744-447A-BB3B-CEC40397FC13}"/>
    <cellStyle name="Comma 4 2 2 2 4 2 3 3" xfId="11085" xr:uid="{7BB8E570-53B8-4FD0-9559-EDF58108BA87}"/>
    <cellStyle name="Comma 4 2 2 2 4 2 3 3 2" xfId="43700" xr:uid="{AF137DB8-BBAC-40FB-8A3B-5BCC676C9160}"/>
    <cellStyle name="Comma 4 2 2 2 4 2 3 3 3" xfId="31073" xr:uid="{C65B3E8C-060E-4E78-ABC4-D3F218E726B2}"/>
    <cellStyle name="Comma 4 2 2 2 4 2 3 4" xfId="18445" xr:uid="{50149245-896A-4330-8910-FF7FD109FB99}"/>
    <cellStyle name="Comma 4 2 2 2 4 2 3 4 2" xfId="37419" xr:uid="{4CE5C315-73DC-4542-8445-890F42BF341F}"/>
    <cellStyle name="Comma 4 2 2 2 4 2 3 5" xfId="24780" xr:uid="{50EEB429-1608-4B09-AACE-E3B4994899CE}"/>
    <cellStyle name="Comma 4 2 2 2 4 2 4" xfId="6339" xr:uid="{278CF641-2F25-4C3A-BE9A-740CFDACA811}"/>
    <cellStyle name="Comma 4 2 2 2 4 2 4 2" xfId="13704" xr:uid="{629CBD2A-0AF4-4F26-804B-1130CF8FBF0A}"/>
    <cellStyle name="Comma 4 2 2 2 4 2 4 2 2" xfId="46320" xr:uid="{9A71E3B7-0395-4128-A882-5D14DA36E394}"/>
    <cellStyle name="Comma 4 2 2 2 4 2 4 2 3" xfId="33693" xr:uid="{71B63387-8AC2-4D4E-B864-E3C92903308A}"/>
    <cellStyle name="Comma 4 2 2 2 4 2 4 3" xfId="21064" xr:uid="{80E9F536-97CF-4AEE-B50D-A94877CC8C65}"/>
    <cellStyle name="Comma 4 2 2 2 4 2 4 3 2" xfId="40039" xr:uid="{E0DA04E5-7C89-4769-AED8-B6077E8CF8FC}"/>
    <cellStyle name="Comma 4 2 2 2 4 2 4 4" xfId="27400" xr:uid="{509E5B9D-DFDC-4929-B56D-342AF9DB6782}"/>
    <cellStyle name="Comma 4 2 2 2 4 2 5" xfId="2841" xr:uid="{8CF679D2-6A1D-4DAA-9C68-FE1E28C15DC9}"/>
    <cellStyle name="Comma 4 2 2 2 4 2 5 2" xfId="10210" xr:uid="{DDB4C3D2-A8C5-4135-BDE6-DF755AC1CC11}"/>
    <cellStyle name="Comma 4 2 2 2 4 2 5 2 2" xfId="42823" xr:uid="{4BAA7C4A-17DA-4DD9-88D7-D5CD454BBE3D}"/>
    <cellStyle name="Comma 4 2 2 2 4 2 5 3" xfId="17570" xr:uid="{1FB9F1E4-410B-4762-9557-5620FD4EAD73}"/>
    <cellStyle name="Comma 4 2 2 2 4 2 5 4" xfId="30196" xr:uid="{FA743DA1-F7FB-48E4-9352-1850B7544827}"/>
    <cellStyle name="Comma 4 2 2 2 4 2 6" xfId="9436" xr:uid="{DE016053-CFB5-4D78-B1D7-1F9C5306CA97}"/>
    <cellStyle name="Comma 4 2 2 2 4 2 6 2" xfId="36542" xr:uid="{88EDE35B-ED50-4DE9-B3F7-64DC1C312274}"/>
    <cellStyle name="Comma 4 2 2 2 4 2 7" xfId="16796" xr:uid="{1F673A23-8DE9-4428-9AED-1538DE1A699C}"/>
    <cellStyle name="Comma 4 2 2 2 4 2 8" xfId="23903" xr:uid="{659FDCE7-46CB-4A7A-B378-A71ADD7A82F8}"/>
    <cellStyle name="Comma 4 2 2 2 4 3" xfId="1995" xr:uid="{057B0C24-7FE6-46CB-B496-A255E8324562}"/>
    <cellStyle name="Comma 4 2 2 2 4 3 2" xfId="7632" xr:uid="{E557883B-853E-4114-8280-5F016002886B}"/>
    <cellStyle name="Comma 4 2 2 2 4 3 2 2" xfId="14997" xr:uid="{2B0E8E28-B987-4A39-BB0A-A07A155F0336}"/>
    <cellStyle name="Comma 4 2 2 2 4 3 2 2 2" xfId="47613" xr:uid="{B4AF43DF-274F-4689-BA74-4B70F41A4C80}"/>
    <cellStyle name="Comma 4 2 2 2 4 3 2 2 3" xfId="34986" xr:uid="{62F3A9A4-1AE0-4BD3-A924-1E506071655A}"/>
    <cellStyle name="Comma 4 2 2 2 4 3 2 3" xfId="22357" xr:uid="{536D431E-1742-4FEC-BF3E-25A07FD0E978}"/>
    <cellStyle name="Comma 4 2 2 2 4 3 2 3 2" xfId="41332" xr:uid="{07056B63-F1FC-4D99-8BAF-AC867D1A8ED3}"/>
    <cellStyle name="Comma 4 2 2 2 4 3 2 4" xfId="28693" xr:uid="{AE14CB01-A355-4E52-8D9A-13723C1FA71D}"/>
    <cellStyle name="Comma 4 2 2 2 4 3 3" xfId="5012" xr:uid="{1375741B-91C9-43D4-85FD-417BED6401B5}"/>
    <cellStyle name="Comma 4 2 2 2 4 3 3 2" xfId="12377" xr:uid="{189E2C51-7914-4714-B8D0-3741B4259F25}"/>
    <cellStyle name="Comma 4 2 2 2 4 3 3 2 2" xfId="44993" xr:uid="{721D7DB8-284C-4470-A9B7-FB4ED3EC4523}"/>
    <cellStyle name="Comma 4 2 2 2 4 3 3 2 3" xfId="32366" xr:uid="{09094E7E-E4B4-457D-A70C-423E713C5EB6}"/>
    <cellStyle name="Comma 4 2 2 2 4 3 3 3" xfId="19737" xr:uid="{FD10DC93-599E-420D-BBC8-09C72E562C3E}"/>
    <cellStyle name="Comma 4 2 2 2 4 3 3 3 2" xfId="38712" xr:uid="{D9B2593E-431F-4568-862D-986BED2E267F}"/>
    <cellStyle name="Comma 4 2 2 2 4 3 3 4" xfId="26073" xr:uid="{0DD13FB0-9FDE-4FCD-B1F8-C7C22C3F30E0}"/>
    <cellStyle name="Comma 4 2 2 2 4 3 4" xfId="4135" xr:uid="{962DB89D-9BBF-49D6-867E-249E83212499}"/>
    <cellStyle name="Comma 4 2 2 2 4 3 4 2" xfId="11501" xr:uid="{ADCAAA1B-D34F-4174-B9AC-78D14691A320}"/>
    <cellStyle name="Comma 4 2 2 2 4 3 4 2 2" xfId="44116" xr:uid="{3B4D7C72-CBE5-4633-93CE-ED58230E5F91}"/>
    <cellStyle name="Comma 4 2 2 2 4 3 4 3" xfId="18861" xr:uid="{1D7ACC6B-D3C8-41BB-AA41-CAE879074150}"/>
    <cellStyle name="Comma 4 2 2 2 4 3 4 4" xfId="31489" xr:uid="{49EEBB73-22CF-42AF-8433-9FB47CE7231E}"/>
    <cellStyle name="Comma 4 2 2 2 4 3 5" xfId="9532" xr:uid="{D1ABE664-2CA7-47A0-972D-D5E002B2966D}"/>
    <cellStyle name="Comma 4 2 2 2 4 3 5 2" xfId="37835" xr:uid="{1E212EB5-7C1D-47C8-A81B-33B77DAB4B1A}"/>
    <cellStyle name="Comma 4 2 2 2 4 3 6" xfId="16892" xr:uid="{30AC37DD-1463-4C26-94ED-1BC12AEE1A20}"/>
    <cellStyle name="Comma 4 2 2 2 4 3 7" xfId="25196" xr:uid="{E88B87CD-DCD1-43F9-BACA-09E669419175}"/>
    <cellStyle name="Comma 4 2 2 2 4 4" xfId="3285" xr:uid="{81EAA4E6-97C4-41D6-A74D-A8F5D421D92C}"/>
    <cellStyle name="Comma 4 2 2 2 4 4 2" xfId="6782" xr:uid="{7CC06232-1707-4ED6-872C-239CFD84016F}"/>
    <cellStyle name="Comma 4 2 2 2 4 4 2 2" xfId="14147" xr:uid="{6C3D7C6E-743E-489C-ABA4-1C3A7C89D88E}"/>
    <cellStyle name="Comma 4 2 2 2 4 4 2 2 2" xfId="46763" xr:uid="{AF536CB7-1F79-441C-9524-3B413215057E}"/>
    <cellStyle name="Comma 4 2 2 2 4 4 2 2 3" xfId="34136" xr:uid="{5473D899-35EE-4B26-AA40-01FF6905DD7D}"/>
    <cellStyle name="Comma 4 2 2 2 4 4 2 3" xfId="21507" xr:uid="{4A60E0B5-4E0B-4D21-AB42-3D1FDFF6903A}"/>
    <cellStyle name="Comma 4 2 2 2 4 4 2 3 2" xfId="40482" xr:uid="{4C90D23E-F1DE-4A29-85E8-E4F2A4840887}"/>
    <cellStyle name="Comma 4 2 2 2 4 4 2 4" xfId="27843" xr:uid="{C901A9C6-E87B-4EA6-952A-CA400D749B2E}"/>
    <cellStyle name="Comma 4 2 2 2 4 4 3" xfId="10651" xr:uid="{4A793AD8-11FC-4DA9-B1B8-35430B39444B}"/>
    <cellStyle name="Comma 4 2 2 2 4 4 3 2" xfId="43266" xr:uid="{DB3A15CD-C274-47D9-AA78-EE561DEF5BAF}"/>
    <cellStyle name="Comma 4 2 2 2 4 4 3 3" xfId="30639" xr:uid="{ECF991C4-0005-42CF-93E7-21B88C67E095}"/>
    <cellStyle name="Comma 4 2 2 2 4 4 4" xfId="18011" xr:uid="{2797CE05-81BA-488B-8C82-93E79050FEB1}"/>
    <cellStyle name="Comma 4 2 2 2 4 4 4 2" xfId="36985" xr:uid="{4B42A75F-C2B4-4C35-9C84-6853D50557A8}"/>
    <cellStyle name="Comma 4 2 2 2 4 4 5" xfId="24346" xr:uid="{D55310E5-2E8F-42E6-8B0D-9093D90E38F3}"/>
    <cellStyle name="Comma 4 2 2 2 4 5" xfId="5897" xr:uid="{51834FF2-0E32-4724-A89E-C9C9A4F6AA8D}"/>
    <cellStyle name="Comma 4 2 2 2 4 5 2" xfId="13262" xr:uid="{E706A314-F143-4218-9DFD-618A4DC2AC9A}"/>
    <cellStyle name="Comma 4 2 2 2 4 5 2 2" xfId="45878" xr:uid="{84EC1CAB-2FAD-4D7A-8692-6AFE5471B0B0}"/>
    <cellStyle name="Comma 4 2 2 2 4 5 2 3" xfId="33251" xr:uid="{A50CFF05-1FAF-4307-A949-6775D7C55DE9}"/>
    <cellStyle name="Comma 4 2 2 2 4 5 3" xfId="20622" xr:uid="{3D0EAFBC-C037-4201-9DF5-DA5BCBB18217}"/>
    <cellStyle name="Comma 4 2 2 2 4 5 3 2" xfId="39597" xr:uid="{EA8B71BA-0BF4-4C05-A840-E4F5434BB012}"/>
    <cellStyle name="Comma 4 2 2 2 4 5 4" xfId="26958" xr:uid="{7440D1CA-CD2E-40C2-886B-8A365F04B514}"/>
    <cellStyle name="Comma 4 2 2 2 4 6" xfId="2319" xr:uid="{AC3B4F70-F089-41C5-A56C-2410D02F59FB}"/>
    <cellStyle name="Comma 4 2 2 2 4 6 2" xfId="9770" xr:uid="{59798EEB-E202-4B52-B24C-9E5163C3ACC1}"/>
    <cellStyle name="Comma 4 2 2 2 4 6 2 2" xfId="42164" xr:uid="{4817D2D8-E0F5-4392-A743-3F4683B54E6C}"/>
    <cellStyle name="Comma 4 2 2 2 4 6 3" xfId="17130" xr:uid="{A35F3100-7EB7-4663-8F55-B574F0939B91}"/>
    <cellStyle name="Comma 4 2 2 2 4 6 4" xfId="29530" xr:uid="{53E6C781-13E4-410C-B761-29946E6F290B}"/>
    <cellStyle name="Comma 4 2 2 2 4 7" xfId="8395" xr:uid="{CAF46E8A-5CE4-407D-9BF0-7ACE7C2B5EB9}"/>
    <cellStyle name="Comma 4 2 2 2 4 7 2" xfId="15760" xr:uid="{AC42ACB5-FCE8-48F3-9CBB-B3D17940E797}"/>
    <cellStyle name="Comma 4 2 2 2 4 7 2 2" xfId="42381" xr:uid="{EB46DCB1-BB3B-4A61-99EE-9A2637432FDB}"/>
    <cellStyle name="Comma 4 2 2 2 4 7 3" xfId="23120" xr:uid="{A8E74B8F-575A-498C-82CA-E20C05EA0D27}"/>
    <cellStyle name="Comma 4 2 2 2 4 7 4" xfId="29754" xr:uid="{4316E1D2-28BB-4583-ACE3-1F4EA7E9FB98}"/>
    <cellStyle name="Comma 4 2 2 2 4 8" xfId="1693" xr:uid="{8B7D1AC8-9F3F-4CF2-8EA7-B9FE687AA8DA}"/>
    <cellStyle name="Comma 4 2 2 2 4 8 2" xfId="9307" xr:uid="{67C3351A-94B7-4FAF-BCD8-D6F4DE2818DE}"/>
    <cellStyle name="Comma 4 2 2 2 4 8 3" xfId="16667" xr:uid="{20B5C662-23C6-4D04-862D-0F7CDFEFB236}"/>
    <cellStyle name="Comma 4 2 2 2 4 8 4" xfId="36048" xr:uid="{79252390-C1BD-4A06-AB86-CE56D3E357EF}"/>
    <cellStyle name="Comma 4 2 2 2 4 9" xfId="8956" xr:uid="{6CCEED35-32FF-4A68-BFAE-D63E1C02EF37}"/>
    <cellStyle name="Comma 4 2 2 2 5" xfId="1105" xr:uid="{1B6B7ABB-689F-4C95-9C62-86ED3C1466EA}"/>
    <cellStyle name="Comma 4 2 2 2 5 2" xfId="3094" xr:uid="{2257FC67-E3F1-42F8-85B3-3593FBF93B90}"/>
    <cellStyle name="Comma 4 2 2 2 5 2 2" xfId="4826" xr:uid="{DDAC424F-83CE-4A6D-9410-3E4EFE3A716A}"/>
    <cellStyle name="Comma 4 2 2 2 5 2 2 2" xfId="8324" xr:uid="{4029FA81-537A-4527-BF1C-CFF48CC00046}"/>
    <cellStyle name="Comma 4 2 2 2 5 2 2 2 2" xfId="15689" xr:uid="{CB3C5BCA-4E58-4AAC-B3EA-2E6925C406DF}"/>
    <cellStyle name="Comma 4 2 2 2 5 2 2 2 2 2" xfId="48305" xr:uid="{DC208CD2-61EA-405B-90C3-8A54AE8BB925}"/>
    <cellStyle name="Comma 4 2 2 2 5 2 2 2 2 3" xfId="35678" xr:uid="{D13E3048-A12A-4AF2-8370-94CF9EA1FBBF}"/>
    <cellStyle name="Comma 4 2 2 2 5 2 2 2 3" xfId="23049" xr:uid="{65F02DB2-9C71-49E2-9EE2-C60587A4459E}"/>
    <cellStyle name="Comma 4 2 2 2 5 2 2 2 3 2" xfId="42024" xr:uid="{F11D312A-BD1C-4397-A51E-EFA80BD3E730}"/>
    <cellStyle name="Comma 4 2 2 2 5 2 2 2 4" xfId="29385" xr:uid="{FE810EB2-8AEB-456D-9326-3BC294D0D778}"/>
    <cellStyle name="Comma 4 2 2 2 5 2 2 3" xfId="5706" xr:uid="{79869A4D-3D31-4E78-897F-03410B50F889}"/>
    <cellStyle name="Comma 4 2 2 2 5 2 2 3 2" xfId="13071" xr:uid="{0A3CF227-3EAB-4564-A3EB-B3E930F2C8E8}"/>
    <cellStyle name="Comma 4 2 2 2 5 2 2 3 2 2" xfId="45687" xr:uid="{ACD2E569-7A9B-4AB0-ABBE-A02278479F60}"/>
    <cellStyle name="Comma 4 2 2 2 5 2 2 3 2 3" xfId="33060" xr:uid="{03745590-4F8D-4523-B976-659F4EBA86F2}"/>
    <cellStyle name="Comma 4 2 2 2 5 2 2 3 3" xfId="20431" xr:uid="{8805A32B-8E29-445B-88F4-13883A031C04}"/>
    <cellStyle name="Comma 4 2 2 2 5 2 2 3 3 2" xfId="39406" xr:uid="{7B8DC8C6-BFBF-43CA-8EF2-5F9144EEB5FC}"/>
    <cellStyle name="Comma 4 2 2 2 5 2 2 3 4" xfId="26767" xr:uid="{8143DEC4-459A-44B8-835E-F9AEC02FC5BC}"/>
    <cellStyle name="Comma 4 2 2 2 5 2 2 4" xfId="12192" xr:uid="{64959F2E-B38D-4701-B100-A393C146A2E1}"/>
    <cellStyle name="Comma 4 2 2 2 5 2 2 4 2" xfId="44808" xr:uid="{E7E69E96-CA6F-44D7-8D86-840628966A6A}"/>
    <cellStyle name="Comma 4 2 2 2 5 2 2 4 3" xfId="32181" xr:uid="{4E7BA0EE-5209-4975-9693-9D415DF93EEB}"/>
    <cellStyle name="Comma 4 2 2 2 5 2 2 5" xfId="19552" xr:uid="{8B105A5E-3AF1-4D6C-BD4B-F9B7CB80604E}"/>
    <cellStyle name="Comma 4 2 2 2 5 2 2 5 2" xfId="38527" xr:uid="{5CA4F584-3E26-40DA-A7F5-ABB58640DFC4}"/>
    <cellStyle name="Comma 4 2 2 2 5 2 2 6" xfId="25888" xr:uid="{73CF427A-9102-4026-BAAB-530629B3B039}"/>
    <cellStyle name="Comma 4 2 2 2 5 2 3" xfId="3970" xr:uid="{85BA7239-9EBD-4BD9-BC3A-75C6BECAA6CE}"/>
    <cellStyle name="Comma 4 2 2 2 5 2 3 2" xfId="7467" xr:uid="{851DDCB0-C93E-47C8-A9F6-3E74C3CD2246}"/>
    <cellStyle name="Comma 4 2 2 2 5 2 3 2 2" xfId="14832" xr:uid="{1B3F1B90-AAE2-41D6-BA4D-8F46820B1C31}"/>
    <cellStyle name="Comma 4 2 2 2 5 2 3 2 2 2" xfId="47448" xr:uid="{D6DD670C-D57C-42F5-87A8-05DA9BF2326B}"/>
    <cellStyle name="Comma 4 2 2 2 5 2 3 2 2 3" xfId="34821" xr:uid="{6834EFB1-64BC-4F67-98D9-1E5C3B30E135}"/>
    <cellStyle name="Comma 4 2 2 2 5 2 3 2 3" xfId="22192" xr:uid="{07D1D9FA-07EC-43B8-AAAD-549EE898E286}"/>
    <cellStyle name="Comma 4 2 2 2 5 2 3 2 3 2" xfId="41167" xr:uid="{96E7D76A-A51C-4D4E-853A-C621AAD0F3DE}"/>
    <cellStyle name="Comma 4 2 2 2 5 2 3 2 4" xfId="28528" xr:uid="{6F6A083B-E93F-430E-BFCF-644E63A3C2D5}"/>
    <cellStyle name="Comma 4 2 2 2 5 2 3 3" xfId="11336" xr:uid="{D2DBC529-837F-4E84-91ED-A2F2421B76F8}"/>
    <cellStyle name="Comma 4 2 2 2 5 2 3 3 2" xfId="43951" xr:uid="{6B0A652A-FE75-4247-98FC-C98C2EB6F3F1}"/>
    <cellStyle name="Comma 4 2 2 2 5 2 3 3 3" xfId="31324" xr:uid="{77B01E03-BB5A-4299-971D-B34231036D50}"/>
    <cellStyle name="Comma 4 2 2 2 5 2 3 4" xfId="18696" xr:uid="{D4E695CB-1769-44C7-A5DE-E3A1B26EAD0B}"/>
    <cellStyle name="Comma 4 2 2 2 5 2 3 4 2" xfId="37670" xr:uid="{EF60B910-CB88-4FF4-BE1F-AABDE8EDB71D}"/>
    <cellStyle name="Comma 4 2 2 2 5 2 3 5" xfId="25031" xr:uid="{E4E83B8C-E179-4908-B255-6836A866E19F}"/>
    <cellStyle name="Comma 4 2 2 2 5 2 4" xfId="6591" xr:uid="{13C6B788-0D9F-44D2-8921-6949BF3010DD}"/>
    <cellStyle name="Comma 4 2 2 2 5 2 4 2" xfId="13956" xr:uid="{77C2C9D4-2F16-441D-B7FA-809C330F8CAC}"/>
    <cellStyle name="Comma 4 2 2 2 5 2 4 2 2" xfId="46572" xr:uid="{7484C515-E2E1-4565-82DF-7F16EC06F45C}"/>
    <cellStyle name="Comma 4 2 2 2 5 2 4 2 3" xfId="33945" xr:uid="{C9DBD475-D574-4DBA-A9C8-16865B7153D4}"/>
    <cellStyle name="Comma 4 2 2 2 5 2 4 3" xfId="21316" xr:uid="{285B6F7A-6F9C-424A-8F26-D5120764972A}"/>
    <cellStyle name="Comma 4 2 2 2 5 2 4 3 2" xfId="40291" xr:uid="{733FCA75-4381-4A5A-A936-E1B9214B4F24}"/>
    <cellStyle name="Comma 4 2 2 2 5 2 4 4" xfId="27652" xr:uid="{AAF449AA-271B-4003-8BCD-7F571F45D437}"/>
    <cellStyle name="Comma 4 2 2 2 5 2 5" xfId="10462" xr:uid="{4788517A-E2A4-45FA-BB50-FFE36231C018}"/>
    <cellStyle name="Comma 4 2 2 2 5 2 5 2" xfId="43075" xr:uid="{2F04C14A-6165-4432-9F6C-6447B8400482}"/>
    <cellStyle name="Comma 4 2 2 2 5 2 5 3" xfId="30448" xr:uid="{4B12F9E1-A570-4AF9-947A-4DF83FB41E40}"/>
    <cellStyle name="Comma 4 2 2 2 5 2 6" xfId="17822" xr:uid="{187EBEFF-B46B-48E5-9001-D1DBC8B5B126}"/>
    <cellStyle name="Comma 4 2 2 2 5 2 6 2" xfId="36794" xr:uid="{4E64C358-EC6E-40F6-A8C5-5B15B3721917}"/>
    <cellStyle name="Comma 4 2 2 2 5 2 7" xfId="24155" xr:uid="{7972AAF5-B138-4408-B03A-DE896C5D9F1F}"/>
    <cellStyle name="Comma 4 2 2 2 5 3" xfId="3137" xr:uid="{A6685401-AE37-4EFD-AB8B-7B1565ADA114}"/>
    <cellStyle name="Comma 4 2 2 2 5 3 2" xfId="6634" xr:uid="{31FDC20B-4870-4753-9D5A-FD0AE080467A}"/>
    <cellStyle name="Comma 4 2 2 2 5 3 2 2" xfId="13999" xr:uid="{1328535A-217D-425F-B831-32DAF737EFDD}"/>
    <cellStyle name="Comma 4 2 2 2 5 3 2 2 2" xfId="46615" xr:uid="{21B07E88-EDE2-49F7-B9E2-6C44A6C47DAF}"/>
    <cellStyle name="Comma 4 2 2 2 5 3 2 2 3" xfId="33988" xr:uid="{22F0716B-D6C5-41B8-90CA-3DBB65987092}"/>
    <cellStyle name="Comma 4 2 2 2 5 3 2 3" xfId="21359" xr:uid="{288C996E-6D13-4F62-9272-737948533246}"/>
    <cellStyle name="Comma 4 2 2 2 5 3 2 3 2" xfId="40334" xr:uid="{FC2E01BB-44E3-4B79-A1AA-C365D6663811}"/>
    <cellStyle name="Comma 4 2 2 2 5 3 2 4" xfId="27695" xr:uid="{8F1CF935-DF1E-4E71-B40C-AFC0C52A74AC}"/>
    <cellStyle name="Comma 4 2 2 2 5 3 3" xfId="5741" xr:uid="{598DF5AB-E04F-4656-B03A-82432E121CE5}"/>
    <cellStyle name="Comma 4 2 2 2 5 3 3 2" xfId="13106" xr:uid="{F8ACF144-1422-4804-AE83-28557E64F73D}"/>
    <cellStyle name="Comma 4 2 2 2 5 3 3 2 2" xfId="45722" xr:uid="{131F5318-4782-4FE1-9438-E172BBC481EF}"/>
    <cellStyle name="Comma 4 2 2 2 5 3 3 2 3" xfId="33095" xr:uid="{22A461A7-E202-49D4-BBFE-77C98E93DE16}"/>
    <cellStyle name="Comma 4 2 2 2 5 3 3 3" xfId="20466" xr:uid="{7BDF2A9A-C841-4067-BB42-EE16D9BA6E29}"/>
    <cellStyle name="Comma 4 2 2 2 5 3 3 3 2" xfId="39441" xr:uid="{9D8AFFDA-654C-4561-BCB0-223182D6B514}"/>
    <cellStyle name="Comma 4 2 2 2 5 3 3 4" xfId="26802" xr:uid="{94716E4A-D79C-4F7B-84C3-F7BAE7C90DBD}"/>
    <cellStyle name="Comma 4 2 2 2 5 3 4" xfId="10503" xr:uid="{17779766-E35C-4CC1-BF48-E3E17219E399}"/>
    <cellStyle name="Comma 4 2 2 2 5 3 4 2" xfId="43118" xr:uid="{71966DF7-EAB3-4791-8F08-9C3EB2AEC537}"/>
    <cellStyle name="Comma 4 2 2 2 5 3 4 3" xfId="30491" xr:uid="{C0EB254E-BB2A-4C29-8D70-8AC1828C97A5}"/>
    <cellStyle name="Comma 4 2 2 2 5 3 5" xfId="17863" xr:uid="{5F81D05D-B641-428E-BCFE-A8AFFEE9D95B}"/>
    <cellStyle name="Comma 4 2 2 2 5 3 5 2" xfId="36837" xr:uid="{13CD6C5F-D57F-44BE-9AF8-38D28770D05F}"/>
    <cellStyle name="Comma 4 2 2 2 5 3 6" xfId="24198" xr:uid="{FD990C67-7C3F-4572-AF4C-7043C9DFFB63}"/>
    <cellStyle name="Comma 4 2 2 2 5 4" xfId="8383" xr:uid="{B9C5625E-3CA1-4AD7-8621-1B181EBE5E66}"/>
    <cellStyle name="Comma 4 2 2 2 5 4 2" xfId="15748" xr:uid="{2C33DF72-E9E5-46A0-93C9-35B729AB1438}"/>
    <cellStyle name="Comma 4 2 2 2 5 4 2 2" xfId="48364" xr:uid="{47BFBC0C-DA38-4585-9494-6CEE5B5CCB0C}"/>
    <cellStyle name="Comma 4 2 2 2 5 4 2 3" xfId="35737" xr:uid="{41605999-73C0-44D6-AC38-406A9B2DB7C9}"/>
    <cellStyle name="Comma 4 2 2 2 5 4 3" xfId="23108" xr:uid="{27BD5780-36F1-405D-BD76-70A2CDA8EC68}"/>
    <cellStyle name="Comma 4 2 2 2 5 4 3 2" xfId="42083" xr:uid="{FEBC2F1E-E650-4D21-BBBA-DD670495F3A2}"/>
    <cellStyle name="Comma 4 2 2 2 5 4 4" xfId="29444" xr:uid="{769B6F0B-392F-478C-8F34-66605C00C4AB}"/>
    <cellStyle name="Comma 4 2 2 2 5 5" xfId="1704" xr:uid="{A8D71486-92F7-4A46-A0BC-8BE058598526}"/>
    <cellStyle name="Comma 4 2 2 2 5 5 2" xfId="9318" xr:uid="{F0ECA594-C2B5-4E7C-A68A-5AA9C712CBFF}"/>
    <cellStyle name="Comma 4 2 2 2 5 5 2 2" xfId="42633" xr:uid="{33C1B661-2D48-4751-99E4-C021BE784361}"/>
    <cellStyle name="Comma 4 2 2 2 5 5 2 3" xfId="30006" xr:uid="{659F609D-E915-47E9-AA9D-DB10CC36E773}"/>
    <cellStyle name="Comma 4 2 2 2 5 5 3" xfId="16678" xr:uid="{589541B1-A0A2-4DB7-8E96-407904317B85}"/>
    <cellStyle name="Comma 4 2 2 2 5 5 3 2" xfId="36321" xr:uid="{CABB4A52-7FED-4B3B-9482-846C2F0640C6}"/>
    <cellStyle name="Comma 4 2 2 2 5 5 4" xfId="23709" xr:uid="{31FE5782-A3A2-4784-BF43-A5DDED870D01}"/>
    <cellStyle name="Comma 4 2 2 2 5 6" xfId="8914" xr:uid="{7D51B271-36E1-4650-80BB-3CF5A06B5437}"/>
    <cellStyle name="Comma 4 2 2 2 5 6 2" xfId="42175" xr:uid="{2FBA74DE-01CF-4DD3-BAE9-437BCC62B0ED}"/>
    <cellStyle name="Comma 4 2 2 2 5 6 3" xfId="29541" xr:uid="{2405BDA1-2295-4137-9D25-C73669F39575}"/>
    <cellStyle name="Comma 4 2 2 2 5 7" xfId="16274" xr:uid="{5BEB767E-1E5B-41CA-BFB1-7C45781FEAFB}"/>
    <cellStyle name="Comma 4 2 2 2 5 7 2" xfId="42233" xr:uid="{1E48935C-1AC6-49AA-B9F5-943E3DB385AB}"/>
    <cellStyle name="Comma 4 2 2 2 5 7 3" xfId="29606" xr:uid="{FD0A4FCC-04DF-4EA5-A3B5-57B950103CCC}"/>
    <cellStyle name="Comma 4 2 2 2 5 8" xfId="35817" xr:uid="{319626F6-2E27-4C77-B14B-A982E3E818D4}"/>
    <cellStyle name="Comma 4 2 2 2 5 9" xfId="23288" xr:uid="{0CA3136B-E3EB-47F9-9A6B-4BE4EFA27512}"/>
    <cellStyle name="Comma 4 2 2 2 6" xfId="1724" xr:uid="{B5B6C050-F85C-488C-AEFA-3C02B3A35C64}"/>
    <cellStyle name="Comma 4 2 2 2 6 2" xfId="4502" xr:uid="{56D13EA0-2845-4C93-9682-EEA2976B4C5A}"/>
    <cellStyle name="Comma 4 2 2 2 6 2 2" xfId="8000" xr:uid="{F06CBE35-479C-46B6-A605-ACB902E28F16}"/>
    <cellStyle name="Comma 4 2 2 2 6 2 2 2" xfId="15365" xr:uid="{43A38888-65E0-4461-A48A-07BB9E8212F4}"/>
    <cellStyle name="Comma 4 2 2 2 6 2 2 2 2" xfId="47981" xr:uid="{1BE47A9D-0990-4FEC-8F05-7DAE4DCE907A}"/>
    <cellStyle name="Comma 4 2 2 2 6 2 2 2 3" xfId="35354" xr:uid="{7B3D65A8-6418-4FD2-8D06-40BD1557C23F}"/>
    <cellStyle name="Comma 4 2 2 2 6 2 2 3" xfId="22725" xr:uid="{297999D7-0FD0-4E3B-8E02-8A56843A9C39}"/>
    <cellStyle name="Comma 4 2 2 2 6 2 2 3 2" xfId="41700" xr:uid="{D63A3EE9-23FE-4C54-949F-856003FD51E5}"/>
    <cellStyle name="Comma 4 2 2 2 6 2 2 4" xfId="29061" xr:uid="{F78FD914-0461-4196-81FA-E71993F57565}"/>
    <cellStyle name="Comma 4 2 2 2 6 2 3" xfId="5382" xr:uid="{85E5B142-78CE-47FC-8833-C9EA60E13B6A}"/>
    <cellStyle name="Comma 4 2 2 2 6 2 3 2" xfId="12747" xr:uid="{6E1097D6-23FE-4D14-8566-19E22C65865D}"/>
    <cellStyle name="Comma 4 2 2 2 6 2 3 2 2" xfId="45363" xr:uid="{41CD467A-1C2E-4EB0-BC65-D5B67B8B9BEE}"/>
    <cellStyle name="Comma 4 2 2 2 6 2 3 2 3" xfId="32736" xr:uid="{49BF35BA-9B39-4C9C-A3AB-DFEA137E8F62}"/>
    <cellStyle name="Comma 4 2 2 2 6 2 3 3" xfId="20107" xr:uid="{95FF7180-4F9E-4234-B992-4E75691CEEDB}"/>
    <cellStyle name="Comma 4 2 2 2 6 2 3 3 2" xfId="39082" xr:uid="{78C2E471-605E-4384-B100-105D75CBB6F0}"/>
    <cellStyle name="Comma 4 2 2 2 6 2 3 4" xfId="26443" xr:uid="{2D39FD97-6BC6-4FE5-B940-2221304F9B52}"/>
    <cellStyle name="Comma 4 2 2 2 6 2 4" xfId="11868" xr:uid="{B4FAAA62-0C27-4C51-97B9-88EEE187C99B}"/>
    <cellStyle name="Comma 4 2 2 2 6 2 4 2" xfId="44484" xr:uid="{6EBF593E-79BA-47F6-A1FC-C7FB785C9FE0}"/>
    <cellStyle name="Comma 4 2 2 2 6 2 4 3" xfId="31857" xr:uid="{C628F555-1107-4569-AFF0-A05BECE92EA5}"/>
    <cellStyle name="Comma 4 2 2 2 6 2 5" xfId="19228" xr:uid="{5C7A2FEC-FEBA-47A6-A342-B8035DE11A0E}"/>
    <cellStyle name="Comma 4 2 2 2 6 2 5 2" xfId="38203" xr:uid="{3FCD54C4-A010-40F4-BC2C-2AE60C5187B2}"/>
    <cellStyle name="Comma 4 2 2 2 6 2 6" xfId="25564" xr:uid="{BA806F90-CD26-42D5-A103-9E702181A04E}"/>
    <cellStyle name="Comma 4 2 2 2 6 3" xfId="3648" xr:uid="{DD91B640-EECB-460A-92D9-62F9D42274CB}"/>
    <cellStyle name="Comma 4 2 2 2 6 3 2" xfId="7145" xr:uid="{67A36CD9-D602-43E9-8E06-B438AE9726DE}"/>
    <cellStyle name="Comma 4 2 2 2 6 3 2 2" xfId="14510" xr:uid="{4BADA513-2A1F-4D65-92F2-8B140E34FA34}"/>
    <cellStyle name="Comma 4 2 2 2 6 3 2 2 2" xfId="47126" xr:uid="{800AB2BB-B8B2-4114-A43E-72B35CECABA4}"/>
    <cellStyle name="Comma 4 2 2 2 6 3 2 2 3" xfId="34499" xr:uid="{68E8251D-32FB-4ABE-AFB2-596DE0E816FC}"/>
    <cellStyle name="Comma 4 2 2 2 6 3 2 3" xfId="21870" xr:uid="{539B896D-7F87-4B5C-8876-A8F48A0E46CF}"/>
    <cellStyle name="Comma 4 2 2 2 6 3 2 3 2" xfId="40845" xr:uid="{AB0B18FD-6FA5-4F18-A31E-45D32BD1AD7E}"/>
    <cellStyle name="Comma 4 2 2 2 6 3 2 4" xfId="28206" xr:uid="{0335C8C1-32DF-4AB3-9B84-34FB9C326861}"/>
    <cellStyle name="Comma 4 2 2 2 6 3 3" xfId="11014" xr:uid="{2B844131-BDB6-4FD0-B1F5-22D6760EA500}"/>
    <cellStyle name="Comma 4 2 2 2 6 3 3 2" xfId="43629" xr:uid="{03E788BC-D8A0-4803-A439-00FBA52B92F9}"/>
    <cellStyle name="Comma 4 2 2 2 6 3 3 3" xfId="31002" xr:uid="{ABEA00E7-A80B-4519-9833-762805C155F9}"/>
    <cellStyle name="Comma 4 2 2 2 6 3 4" xfId="18374" xr:uid="{FD908022-9FA4-4A3D-8B2B-AB8C9CF5BFA5}"/>
    <cellStyle name="Comma 4 2 2 2 6 3 4 2" xfId="37348" xr:uid="{38EB7ED9-134C-4DC7-9863-5CE12A1D6969}"/>
    <cellStyle name="Comma 4 2 2 2 6 3 5" xfId="24709" xr:uid="{428164EB-AAEE-404C-860C-6EFE3A9272E1}"/>
    <cellStyle name="Comma 4 2 2 2 6 4" xfId="6267" xr:uid="{57BF42F0-3B5A-4CB4-8342-AAFCD6775200}"/>
    <cellStyle name="Comma 4 2 2 2 6 4 2" xfId="13632" xr:uid="{7F840EA3-BC26-4C12-B9C6-72A733FE1C9C}"/>
    <cellStyle name="Comma 4 2 2 2 6 4 2 2" xfId="46248" xr:uid="{17D2AFFC-C332-447D-AB17-48A3F52DD112}"/>
    <cellStyle name="Comma 4 2 2 2 6 4 2 3" xfId="33621" xr:uid="{9BC7C7CD-7473-4C5B-AC66-3FAE463E4E2D}"/>
    <cellStyle name="Comma 4 2 2 2 6 4 3" xfId="20992" xr:uid="{2DD6E503-53B7-4261-9AD0-E3E5B3A174F0}"/>
    <cellStyle name="Comma 4 2 2 2 6 4 3 2" xfId="39967" xr:uid="{DE6F7B50-C508-4CD0-A99B-2472958CA2C6}"/>
    <cellStyle name="Comma 4 2 2 2 6 4 4" xfId="27328" xr:uid="{1BB24BFB-45D2-4DA1-B920-E1AA3FA02808}"/>
    <cellStyle name="Comma 4 2 2 2 6 5" xfId="8373" xr:uid="{BC6A975E-08A8-4BE2-876C-FC12B96BDB5B}"/>
    <cellStyle name="Comma 4 2 2 2 6 5 2" xfId="15738" xr:uid="{7B44C44C-8881-400E-9379-72A8BE7DA608}"/>
    <cellStyle name="Comma 4 2 2 2 6 5 2 2" xfId="48354" xr:uid="{0D830AD3-0160-47D2-B9D1-50DE627078D4}"/>
    <cellStyle name="Comma 4 2 2 2 6 5 2 3" xfId="35727" xr:uid="{7C1274EB-5AEE-4B85-BDF0-47C846A4E867}"/>
    <cellStyle name="Comma 4 2 2 2 6 5 3" xfId="23098" xr:uid="{EADE4337-3AD1-49B6-9DA2-A5848DA67053}"/>
    <cellStyle name="Comma 4 2 2 2 6 5 3 2" xfId="42073" xr:uid="{E9D7462A-2E79-4A96-B0EB-459D0CF79436}"/>
    <cellStyle name="Comma 4 2 2 2 6 5 4" xfId="29434" xr:uid="{A5BFEC32-79D8-402D-AE53-DE5AAD197333}"/>
    <cellStyle name="Comma 4 2 2 2 6 6" xfId="9338" xr:uid="{67348A01-49D7-4EC6-A244-FD0EF5A8F645}"/>
    <cellStyle name="Comma 4 2 2 2 6 6 2" xfId="42195" xr:uid="{68930D3F-6405-4EDF-818B-040CB17A527F}"/>
    <cellStyle name="Comma 4 2 2 2 6 6 3" xfId="29561" xr:uid="{22239C39-C96D-4438-91D0-197AAEFE883E}"/>
    <cellStyle name="Comma 4 2 2 2 6 7" xfId="16698" xr:uid="{BB725B92-9B1F-4050-B3F4-087EA30C3DC0}"/>
    <cellStyle name="Comma 4 2 2 2 6 7 2" xfId="42751" xr:uid="{AF77C5EE-6404-4DD9-8CAD-F93EDFC0B219}"/>
    <cellStyle name="Comma 4 2 2 2 6 7 3" xfId="30124" xr:uid="{184249DA-B12E-4C66-891D-62CD94D087EA}"/>
    <cellStyle name="Comma 4 2 2 2 6 8" xfId="36470" xr:uid="{E3DB28D4-07D7-40C3-9F1B-98672300147B}"/>
    <cellStyle name="Comma 4 2 2 2 6 9" xfId="23831" xr:uid="{C2D3B82C-4953-496D-AB61-E37F53E9AFAD}"/>
    <cellStyle name="Comma 4 2 2 2 7" xfId="4063" xr:uid="{6386D584-8504-4F15-92CB-2C6D47E8AE94}"/>
    <cellStyle name="Comma 4 2 2 2 7 2" xfId="7560" xr:uid="{F736129A-72FE-4CF5-8F24-102A2A71C78F}"/>
    <cellStyle name="Comma 4 2 2 2 7 2 2" xfId="14925" xr:uid="{A19C9C9C-11CB-4F8E-A7FA-BB93C4C21679}"/>
    <cellStyle name="Comma 4 2 2 2 7 2 2 2" xfId="47541" xr:uid="{AE0613E0-9FF9-4384-A392-59CC4FCF9F6B}"/>
    <cellStyle name="Comma 4 2 2 2 7 2 2 3" xfId="34914" xr:uid="{36F9DF62-79DD-4446-82E3-7A8DF52B2DC0}"/>
    <cellStyle name="Comma 4 2 2 2 7 2 3" xfId="22285" xr:uid="{852DC5D2-8ACF-4525-8D0C-5EB8A0C30E6E}"/>
    <cellStyle name="Comma 4 2 2 2 7 2 3 2" xfId="41260" xr:uid="{C1E585FE-65EB-4D12-A71D-AFD9A2AA4498}"/>
    <cellStyle name="Comma 4 2 2 2 7 2 4" xfId="28621" xr:uid="{11EE7EE5-0440-4BCB-9B8D-4F672144F97C}"/>
    <cellStyle name="Comma 4 2 2 2 7 3" xfId="4938" xr:uid="{AB67F12C-89DA-4CC7-BAF0-9A561D5F6864}"/>
    <cellStyle name="Comma 4 2 2 2 7 3 2" xfId="12303" xr:uid="{B3050BCC-9054-4041-9576-8156678959E3}"/>
    <cellStyle name="Comma 4 2 2 2 7 3 2 2" xfId="44919" xr:uid="{0DECB690-6A22-4AFD-B2FE-5336E52BABB4}"/>
    <cellStyle name="Comma 4 2 2 2 7 3 2 3" xfId="32292" xr:uid="{19E6F906-9349-4D3B-A032-154549CC0E06}"/>
    <cellStyle name="Comma 4 2 2 2 7 3 3" xfId="19663" xr:uid="{0389FE41-C4D4-4345-A6BB-117BC3070F83}"/>
    <cellStyle name="Comma 4 2 2 2 7 3 3 2" xfId="38638" xr:uid="{75F30150-561E-479F-BF7F-078974850C28}"/>
    <cellStyle name="Comma 4 2 2 2 7 3 4" xfId="25999" xr:uid="{22E24220-4832-4740-B539-747F38B798A2}"/>
    <cellStyle name="Comma 4 2 2 2 7 4" xfId="11429" xr:uid="{FBEBF72E-AB38-4CC9-B14C-FA8475F1F384}"/>
    <cellStyle name="Comma 4 2 2 2 7 4 2" xfId="42154" xr:uid="{DA07B8FD-9949-4B00-9D06-9798A99870E4}"/>
    <cellStyle name="Comma 4 2 2 2 7 4 3" xfId="29519" xr:uid="{39953927-BF3A-401F-9608-1F960E3D8D6E}"/>
    <cellStyle name="Comma 4 2 2 2 7 5" xfId="18789" xr:uid="{545C0B56-227A-48F5-A4B3-743F97596BEB}"/>
    <cellStyle name="Comma 4 2 2 2 7 5 2" xfId="44044" xr:uid="{005B0363-9CDF-4F3F-A700-FA8DFF6CFCE0}"/>
    <cellStyle name="Comma 4 2 2 2 7 5 3" xfId="31417" xr:uid="{774488E6-7B49-47C6-A4F6-C617B7C8BB69}"/>
    <cellStyle name="Comma 4 2 2 2 7 6" xfId="37763" xr:uid="{A587D985-1E97-445A-9DD1-A214499918A6}"/>
    <cellStyle name="Comma 4 2 2 2 7 7" xfId="25124" xr:uid="{3F87A4A0-1BB9-4909-A1D3-3E91AA845CC6}"/>
    <cellStyle name="Comma 4 2 2 2 8" xfId="5823" xr:uid="{6E0536AD-E006-4196-BFFF-3D6717B52115}"/>
    <cellStyle name="Comma 4 2 2 2 8 2" xfId="13188" xr:uid="{6C09B360-B263-43DB-8D2D-78FC75B94D55}"/>
    <cellStyle name="Comma 4 2 2 2 8 2 2" xfId="45804" xr:uid="{9B6D7F82-C397-4B7A-A984-C466F35B8815}"/>
    <cellStyle name="Comma 4 2 2 2 8 2 3" xfId="33177" xr:uid="{CC9481D9-CCE9-48D0-A1B9-E8AD46878456}"/>
    <cellStyle name="Comma 4 2 2 2 8 3" xfId="20548" xr:uid="{330AAF69-CB8D-4FBF-81A4-64968339381A}"/>
    <cellStyle name="Comma 4 2 2 2 8 3 2" xfId="39523" xr:uid="{3AD40600-ED6E-453C-ADFD-798415BD9289}"/>
    <cellStyle name="Comma 4 2 2 2 8 4" xfId="26884" xr:uid="{9734F59D-E697-46EF-95D5-90311FBCCEFE}"/>
    <cellStyle name="Comma 4 2 2 2 9" xfId="2170" xr:uid="{C0A9DB29-315F-411E-8B11-073501152F19}"/>
    <cellStyle name="Comma 4 2 2 2 9 2" xfId="9696" xr:uid="{334FAB03-5131-469B-BFDF-FE6D60251962}"/>
    <cellStyle name="Comma 4 2 2 2 9 2 2" xfId="42128" xr:uid="{136AD14D-C985-4E28-A8FF-F98C819D2541}"/>
    <cellStyle name="Comma 4 2 2 2 9 3" xfId="17056" xr:uid="{817036C3-9F9B-4D77-AFA3-93EBA3B8ED61}"/>
    <cellStyle name="Comma 4 2 2 2 9 4" xfId="29493" xr:uid="{A3718B9F-D7C2-47A7-B40E-02D8B29CA1C2}"/>
    <cellStyle name="Comma 4 2 2 3" xfId="801" xr:uid="{D2325E53-4C17-425B-80B0-95BC60DDFE4F}"/>
    <cellStyle name="Comma 4 2 2 3 10" xfId="16072" xr:uid="{C9DE6783-24CA-403F-942C-6955146CC578}"/>
    <cellStyle name="Comma 4 2 2 3 11" xfId="23510" xr:uid="{0F932922-829C-43B1-B2DC-4D749EA6835A}"/>
    <cellStyle name="Comma 4 2 2 3 2" xfId="1359" xr:uid="{50A9EF2D-FFFB-4A00-8130-0CA313BB3959}"/>
    <cellStyle name="Comma 4 2 2 3 2 2" xfId="3050" xr:uid="{DE169D50-5F1C-4D31-AFFF-7170AFE2AFF3}"/>
    <cellStyle name="Comma 4 2 2 3 2 2 2" xfId="4782" xr:uid="{F741793F-9906-4BD5-91C5-FD6D19839EE0}"/>
    <cellStyle name="Comma 4 2 2 3 2 2 2 2" xfId="8280" xr:uid="{2480B464-1F82-4CEA-8A37-B3539DA0FD53}"/>
    <cellStyle name="Comma 4 2 2 3 2 2 2 2 2" xfId="15645" xr:uid="{33D26C9A-2416-44BF-8A8B-90D244D01D55}"/>
    <cellStyle name="Comma 4 2 2 3 2 2 2 2 2 2" xfId="48261" xr:uid="{C3ED7A37-862B-4C60-A9D6-E5C354B66816}"/>
    <cellStyle name="Comma 4 2 2 3 2 2 2 2 2 3" xfId="35634" xr:uid="{E2D2B6DA-F11A-44F1-8598-5E574E5FB4B9}"/>
    <cellStyle name="Comma 4 2 2 3 2 2 2 2 3" xfId="23005" xr:uid="{5E2AB958-459A-4013-B9FF-0E6DF2EA3563}"/>
    <cellStyle name="Comma 4 2 2 3 2 2 2 2 3 2" xfId="41980" xr:uid="{D71AF1CD-5392-4133-878B-C358731D0B12}"/>
    <cellStyle name="Comma 4 2 2 3 2 2 2 2 4" xfId="29341" xr:uid="{6B7D02C7-5517-4E84-84CF-8C0323DDB8CD}"/>
    <cellStyle name="Comma 4 2 2 3 2 2 2 3" xfId="5662" xr:uid="{7DDBA3ED-722F-4746-9283-5911F1601D60}"/>
    <cellStyle name="Comma 4 2 2 3 2 2 2 3 2" xfId="13027" xr:uid="{F147AF0C-8C0E-4B2B-BB14-D14F4CA73A55}"/>
    <cellStyle name="Comma 4 2 2 3 2 2 2 3 2 2" xfId="45643" xr:uid="{7C82AFAC-CCC1-40F9-A6A3-577C25683342}"/>
    <cellStyle name="Comma 4 2 2 3 2 2 2 3 2 3" xfId="33016" xr:uid="{B33C4F92-55BF-412C-AD8E-EE46ED054FCE}"/>
    <cellStyle name="Comma 4 2 2 3 2 2 2 3 3" xfId="20387" xr:uid="{6765D19B-F3D3-46BE-AA66-1818930C8A15}"/>
    <cellStyle name="Comma 4 2 2 3 2 2 2 3 3 2" xfId="39362" xr:uid="{02C6450B-1D62-4BB3-A41C-F4970A7A8D67}"/>
    <cellStyle name="Comma 4 2 2 3 2 2 2 3 4" xfId="26723" xr:uid="{844667BB-A97B-4EEB-B4F2-87BD42CB1FED}"/>
    <cellStyle name="Comma 4 2 2 3 2 2 2 4" xfId="12148" xr:uid="{BCED976E-3A5D-476A-A1CD-9B1982055274}"/>
    <cellStyle name="Comma 4 2 2 3 2 2 2 4 2" xfId="44764" xr:uid="{9BBE3E85-1491-4393-9889-8351E02E1CBC}"/>
    <cellStyle name="Comma 4 2 2 3 2 2 2 4 3" xfId="32137" xr:uid="{C86EFF25-6270-4D34-8D99-5AF70759DBD3}"/>
    <cellStyle name="Comma 4 2 2 3 2 2 2 5" xfId="19508" xr:uid="{9CA55C87-F926-43E7-8B8A-E33B99D4F8BF}"/>
    <cellStyle name="Comma 4 2 2 3 2 2 2 5 2" xfId="38483" xr:uid="{1FF7A53D-0339-4F99-AB4C-110C7D457843}"/>
    <cellStyle name="Comma 4 2 2 3 2 2 2 6" xfId="25844" xr:uid="{BC499E3C-F9E8-494B-90EA-708350806EA1}"/>
    <cellStyle name="Comma 4 2 2 3 2 2 3" xfId="3926" xr:uid="{F67C0A47-879F-4DDF-B0B3-7A106960F1BD}"/>
    <cellStyle name="Comma 4 2 2 3 2 2 3 2" xfId="7423" xr:uid="{C7BCDC6C-80C6-434B-AD11-9EF921E77CF8}"/>
    <cellStyle name="Comma 4 2 2 3 2 2 3 2 2" xfId="14788" xr:uid="{7EA8E752-5A42-4DA2-8D8C-40769AF19876}"/>
    <cellStyle name="Comma 4 2 2 3 2 2 3 2 2 2" xfId="47404" xr:uid="{A9A988AD-B584-4A70-AF55-A3D914F60ABE}"/>
    <cellStyle name="Comma 4 2 2 3 2 2 3 2 2 3" xfId="34777" xr:uid="{551E76B9-482C-4CF9-A6E6-AC00C080EF96}"/>
    <cellStyle name="Comma 4 2 2 3 2 2 3 2 3" xfId="22148" xr:uid="{C7373923-8425-43B9-A75B-5059645150CB}"/>
    <cellStyle name="Comma 4 2 2 3 2 2 3 2 3 2" xfId="41123" xr:uid="{E1E15E71-5BCA-445A-BE00-854792C08FDE}"/>
    <cellStyle name="Comma 4 2 2 3 2 2 3 2 4" xfId="28484" xr:uid="{8B796C1E-AE21-455A-B8A5-F57D30B5C92E}"/>
    <cellStyle name="Comma 4 2 2 3 2 2 3 3" xfId="11292" xr:uid="{53AA83C4-1DB5-43A7-A077-3CCCCC3BBF5E}"/>
    <cellStyle name="Comma 4 2 2 3 2 2 3 3 2" xfId="43907" xr:uid="{19829FC9-6434-448E-96C2-812987C6D1FC}"/>
    <cellStyle name="Comma 4 2 2 3 2 2 3 3 3" xfId="31280" xr:uid="{D34CFB64-B6D7-4679-84ED-04D8A4C25D01}"/>
    <cellStyle name="Comma 4 2 2 3 2 2 3 4" xfId="18652" xr:uid="{8FD760A1-911A-4E91-80CC-B61D72F9BB92}"/>
    <cellStyle name="Comma 4 2 2 3 2 2 3 4 2" xfId="37626" xr:uid="{9099074F-91EC-42E3-8B7A-8F03F695B3DA}"/>
    <cellStyle name="Comma 4 2 2 3 2 2 3 5" xfId="24987" xr:uid="{F07A3FE1-4B98-4FD2-8004-D0F9609129EC}"/>
    <cellStyle name="Comma 4 2 2 3 2 2 4" xfId="6547" xr:uid="{A9357795-FBAB-4F42-B423-864D1ED151AF}"/>
    <cellStyle name="Comma 4 2 2 3 2 2 4 2" xfId="13912" xr:uid="{E17BF0B9-AB2A-4377-8124-736EF16B2D3D}"/>
    <cellStyle name="Comma 4 2 2 3 2 2 4 2 2" xfId="46528" xr:uid="{00CBF3EF-CA1E-4195-BEC0-68C591490A51}"/>
    <cellStyle name="Comma 4 2 2 3 2 2 4 2 3" xfId="33901" xr:uid="{49785E70-FD99-4B67-81EF-DCF2160152AB}"/>
    <cellStyle name="Comma 4 2 2 3 2 2 4 3" xfId="21272" xr:uid="{58E82054-97BD-4F45-A211-1B0D6D2EDF5E}"/>
    <cellStyle name="Comma 4 2 2 3 2 2 4 3 2" xfId="40247" xr:uid="{68762FFD-6E0F-424C-95DC-57DE64E4F2E9}"/>
    <cellStyle name="Comma 4 2 2 3 2 2 4 4" xfId="27608" xr:uid="{0B9CC18E-086E-4EBE-8B60-CA044506D9E5}"/>
    <cellStyle name="Comma 4 2 2 3 2 2 5" xfId="10418" xr:uid="{FF0DE48A-7B8E-4993-812B-70886CB5A875}"/>
    <cellStyle name="Comma 4 2 2 3 2 2 5 2" xfId="43031" xr:uid="{A31D3CB1-08C4-47C4-BA8F-47F068CC4B7C}"/>
    <cellStyle name="Comma 4 2 2 3 2 2 5 3" xfId="30404" xr:uid="{B88689E1-5BA6-4378-9F23-AC07D0F8B138}"/>
    <cellStyle name="Comma 4 2 2 3 2 2 6" xfId="17778" xr:uid="{D56A9DE6-E201-44DD-8A22-ECE632C8BAEE}"/>
    <cellStyle name="Comma 4 2 2 3 2 2 6 2" xfId="36750" xr:uid="{48C227D9-1164-4D11-B6B2-1AAB425CE0DF}"/>
    <cellStyle name="Comma 4 2 2 3 2 2 7" xfId="24111" xr:uid="{8C3332CC-BB00-49CD-B78B-57DF55352F5D}"/>
    <cellStyle name="Comma 4 2 2 3 2 3" xfId="4342" xr:uid="{8145604C-940F-404A-855A-B2B3271FF80A}"/>
    <cellStyle name="Comma 4 2 2 3 2 3 2" xfId="7839" xr:uid="{1E0AF7FD-5A72-43CC-9657-67F10F768601}"/>
    <cellStyle name="Comma 4 2 2 3 2 3 2 2" xfId="15204" xr:uid="{D651CDE2-EAF0-4F50-B7F4-93CE992C4926}"/>
    <cellStyle name="Comma 4 2 2 3 2 3 2 2 2" xfId="47820" xr:uid="{133C3D15-BEF9-47CF-92ED-B3EEC0A70958}"/>
    <cellStyle name="Comma 4 2 2 3 2 3 2 2 3" xfId="35193" xr:uid="{23E192F2-7B1D-43A5-9BB2-EDBF0D5E9B63}"/>
    <cellStyle name="Comma 4 2 2 3 2 3 2 3" xfId="22564" xr:uid="{331E8864-823D-438A-89FA-B1FC303A05AD}"/>
    <cellStyle name="Comma 4 2 2 3 2 3 2 3 2" xfId="41539" xr:uid="{DE2A5D68-053E-4D86-AB7F-24AEBEDE355F}"/>
    <cellStyle name="Comma 4 2 2 3 2 3 2 4" xfId="28900" xr:uid="{92D285A7-B34A-4ED2-B19E-F638034DF1C2}"/>
    <cellStyle name="Comma 4 2 2 3 2 3 3" xfId="5220" xr:uid="{DA252733-EA26-471B-A23F-71EEBC36EDFB}"/>
    <cellStyle name="Comma 4 2 2 3 2 3 3 2" xfId="12585" xr:uid="{8A23C211-C242-4AE8-A9D3-B5580EC29F2D}"/>
    <cellStyle name="Comma 4 2 2 3 2 3 3 2 2" xfId="45201" xr:uid="{5A3D508A-B9F9-41A6-8E52-71794BCC1F36}"/>
    <cellStyle name="Comma 4 2 2 3 2 3 3 2 3" xfId="32574" xr:uid="{A00C849C-F238-4ABE-8540-4680B507A06D}"/>
    <cellStyle name="Comma 4 2 2 3 2 3 3 3" xfId="19945" xr:uid="{1CEF9B80-EC4B-4E57-ACC7-4C5FCC22FFB3}"/>
    <cellStyle name="Comma 4 2 2 3 2 3 3 3 2" xfId="38920" xr:uid="{BF852C97-7B7A-4568-BEB7-FA20DACEBBC7}"/>
    <cellStyle name="Comma 4 2 2 3 2 3 3 4" xfId="26281" xr:uid="{F2CC4B34-2A1F-499E-B438-02515F62F191}"/>
    <cellStyle name="Comma 4 2 2 3 2 3 4" xfId="11708" xr:uid="{A47F6249-6494-4168-B751-4B4D7CBA0CF1}"/>
    <cellStyle name="Comma 4 2 2 3 2 3 4 2" xfId="44323" xr:uid="{ACFC5EE1-80EE-4933-B9C4-4D3C8DE34902}"/>
    <cellStyle name="Comma 4 2 2 3 2 3 4 3" xfId="31696" xr:uid="{FD7827CC-5366-42DF-BB24-20C92EC7F9F6}"/>
    <cellStyle name="Comma 4 2 2 3 2 3 5" xfId="19068" xr:uid="{878810B9-3D9F-402D-A7AD-E300531663EE}"/>
    <cellStyle name="Comma 4 2 2 3 2 3 5 2" xfId="38042" xr:uid="{721DC4F9-F8F1-4E09-B0D4-AD88DAAD7206}"/>
    <cellStyle name="Comma 4 2 2 3 2 3 6" xfId="25403" xr:uid="{6CA35FEB-F232-4772-A467-5394C9FE91B5}"/>
    <cellStyle name="Comma 4 2 2 3 2 4" xfId="3492" xr:uid="{10BB2012-A439-4D1C-B027-B9E176D88FF1}"/>
    <cellStyle name="Comma 4 2 2 3 2 4 2" xfId="6989" xr:uid="{951CB53D-8518-46CF-A4B8-D51A38EE2EEA}"/>
    <cellStyle name="Comma 4 2 2 3 2 4 2 2" xfId="14354" xr:uid="{BE9F6DD4-AFDE-42DA-A383-289309845F32}"/>
    <cellStyle name="Comma 4 2 2 3 2 4 2 2 2" xfId="46970" xr:uid="{035B3BE0-C158-4867-8669-4DEFB01419A7}"/>
    <cellStyle name="Comma 4 2 2 3 2 4 2 2 3" xfId="34343" xr:uid="{E88BF246-AB55-4C71-8EEF-FA67CF575F17}"/>
    <cellStyle name="Comma 4 2 2 3 2 4 2 3" xfId="21714" xr:uid="{819D5D42-993B-4F41-83E4-4F2187ECE2AD}"/>
    <cellStyle name="Comma 4 2 2 3 2 4 2 3 2" xfId="40689" xr:uid="{0DD50AF9-7734-42EB-94C6-DFFCD6F70FB9}"/>
    <cellStyle name="Comma 4 2 2 3 2 4 2 4" xfId="28050" xr:uid="{EC0F7C93-237A-4C95-9927-9258D4F30CF5}"/>
    <cellStyle name="Comma 4 2 2 3 2 4 3" xfId="10858" xr:uid="{5F8445D5-2B5A-41AF-97FD-237F5055D3EC}"/>
    <cellStyle name="Comma 4 2 2 3 2 4 3 2" xfId="43473" xr:uid="{764ED79E-0B89-4E38-A528-8AEC172A050B}"/>
    <cellStyle name="Comma 4 2 2 3 2 4 3 3" xfId="30846" xr:uid="{2701D4B0-8A51-44DC-A822-32C066DC05E0}"/>
    <cellStyle name="Comma 4 2 2 3 2 4 4" xfId="18218" xr:uid="{FE83522B-3EF7-4EBA-8351-31EF0669EB13}"/>
    <cellStyle name="Comma 4 2 2 3 2 4 4 2" xfId="37192" xr:uid="{0457AB15-9CCF-42A1-82CD-6BA44D05A1DE}"/>
    <cellStyle name="Comma 4 2 2 3 2 4 5" xfId="24553" xr:uid="{11E53FE4-1101-4D7E-A864-19C3077D952A}"/>
    <cellStyle name="Comma 4 2 2 3 2 5" xfId="6105" xr:uid="{AA8E657B-261F-4E80-8897-0453E684B0EC}"/>
    <cellStyle name="Comma 4 2 2 3 2 5 2" xfId="13470" xr:uid="{2456467E-EBBD-4DD3-A5B4-1C6E2AAAA297}"/>
    <cellStyle name="Comma 4 2 2 3 2 5 2 2" xfId="46086" xr:uid="{94501C6D-F142-4426-9781-8ABF272EF73B}"/>
    <cellStyle name="Comma 4 2 2 3 2 5 2 3" xfId="33459" xr:uid="{8E45D065-C6C0-4693-BED2-796A8200ED70}"/>
    <cellStyle name="Comma 4 2 2 3 2 5 3" xfId="20830" xr:uid="{18A7CFC3-273B-4902-B425-BABBE6AB5B6D}"/>
    <cellStyle name="Comma 4 2 2 3 2 5 3 2" xfId="39805" xr:uid="{D5FFF19A-5CEA-45F7-89E5-C3F6D3152EC4}"/>
    <cellStyle name="Comma 4 2 2 3 2 5 4" xfId="27166" xr:uid="{2BC5DA70-0B1E-453F-BE0A-696E60C622BB}"/>
    <cellStyle name="Comma 4 2 2 3 2 6" xfId="2553" xr:uid="{D21491BF-9E54-473F-9FDF-9BA9C39780C1}"/>
    <cellStyle name="Comma 4 2 2 3 2 6 2" xfId="9978" xr:uid="{3A465996-D505-48C0-9938-90A2842306A1}"/>
    <cellStyle name="Comma 4 2 2 3 2 6 2 2" xfId="42589" xr:uid="{C53123C7-181F-470B-86EA-3AF198DC1DA3}"/>
    <cellStyle name="Comma 4 2 2 3 2 6 3" xfId="17338" xr:uid="{BA70FC54-CB82-4304-A5B1-6AE587919EAB}"/>
    <cellStyle name="Comma 4 2 2 3 2 6 4" xfId="29962" xr:uid="{186099F5-3A4B-41CA-8E70-36E6845920D7}"/>
    <cellStyle name="Comma 4 2 2 3 2 7" xfId="9142" xr:uid="{0D9D15CF-142D-48F5-A39C-A71E798BE9F4}"/>
    <cellStyle name="Comma 4 2 2 3 2 7 2" xfId="36276" xr:uid="{70C28FE1-CEDA-4D38-A6E2-2CF34C778D44}"/>
    <cellStyle name="Comma 4 2 2 3 2 8" xfId="16502" xr:uid="{2A4B25C8-EE2E-4258-95E4-59CCEAC3CFBE}"/>
    <cellStyle name="Comma 4 2 2 3 2 9" xfId="23665" xr:uid="{5DD33552-FE2E-4CDB-863D-88B6FB876D5F}"/>
    <cellStyle name="Comma 4 2 2 3 3" xfId="1072" xr:uid="{3916FE6A-42CC-4D49-8338-9316581927D0}"/>
    <cellStyle name="Comma 4 2 2 3 3 2" xfId="4627" xr:uid="{FC1301A1-FDB6-4B93-87B8-95BFD602484C}"/>
    <cellStyle name="Comma 4 2 2 3 3 2 2" xfId="8125" xr:uid="{07024B39-7162-4286-9CD7-D72A303F4DA9}"/>
    <cellStyle name="Comma 4 2 2 3 3 2 2 2" xfId="15490" xr:uid="{73919CB8-9E81-41F6-A769-714EFBB14CDE}"/>
    <cellStyle name="Comma 4 2 2 3 3 2 2 2 2" xfId="48106" xr:uid="{4A1FEA2F-1A1E-45B6-A767-C0D96D04C107}"/>
    <cellStyle name="Comma 4 2 2 3 3 2 2 2 3" xfId="35479" xr:uid="{20FBDDFB-FEE3-4E65-99AA-EDB54B274B5F}"/>
    <cellStyle name="Comma 4 2 2 3 3 2 2 3" xfId="22850" xr:uid="{B22EF945-31CE-49E6-B1DF-B35FDE65C122}"/>
    <cellStyle name="Comma 4 2 2 3 3 2 2 3 2" xfId="41825" xr:uid="{8DED831B-3AB6-4B28-9CA8-DE28AF6D7703}"/>
    <cellStyle name="Comma 4 2 2 3 3 2 2 4" xfId="29186" xr:uid="{68CAC59E-12FB-4300-81CF-DA32D4AF6FCB}"/>
    <cellStyle name="Comma 4 2 2 3 3 2 3" xfId="5507" xr:uid="{527FA206-DDA8-4F04-AC5C-1F54BC78EB2A}"/>
    <cellStyle name="Comma 4 2 2 3 3 2 3 2" xfId="12872" xr:uid="{4B156F40-B829-40E5-B862-758768D22623}"/>
    <cellStyle name="Comma 4 2 2 3 3 2 3 2 2" xfId="45488" xr:uid="{0D527A2D-7B5A-4D6C-BEA2-0957C66E3878}"/>
    <cellStyle name="Comma 4 2 2 3 3 2 3 2 3" xfId="32861" xr:uid="{955E8077-92FF-4BEF-8EBB-169EBBCF35D5}"/>
    <cellStyle name="Comma 4 2 2 3 3 2 3 3" xfId="20232" xr:uid="{91F662E0-9700-495C-9CD0-1FEE25EC5ADE}"/>
    <cellStyle name="Comma 4 2 2 3 3 2 3 3 2" xfId="39207" xr:uid="{AAEF221D-A052-4477-945E-5B39ED48134D}"/>
    <cellStyle name="Comma 4 2 2 3 3 2 3 4" xfId="26568" xr:uid="{5E93AC6F-8038-45C1-BEB1-2B0E8BC328F1}"/>
    <cellStyle name="Comma 4 2 2 3 3 2 4" xfId="11993" xr:uid="{D0C2211F-04B4-45FD-9865-55FE53DB216B}"/>
    <cellStyle name="Comma 4 2 2 3 3 2 4 2" xfId="44609" xr:uid="{F7807851-A16D-44F8-8217-02D03E7B3794}"/>
    <cellStyle name="Comma 4 2 2 3 3 2 4 3" xfId="31982" xr:uid="{B4FD9F9E-2E94-41B0-8E40-3408AB2F2104}"/>
    <cellStyle name="Comma 4 2 2 3 3 2 5" xfId="19353" xr:uid="{93292FE8-EC5B-497E-A405-B43D28833837}"/>
    <cellStyle name="Comma 4 2 2 3 3 2 5 2" xfId="38328" xr:uid="{9FF1E8DC-991A-4268-8536-144BC2BD2711}"/>
    <cellStyle name="Comma 4 2 2 3 3 2 6" xfId="25689" xr:uid="{2B8C7D9D-129B-4ED2-A454-4BCC3DC9EC24}"/>
    <cellStyle name="Comma 4 2 2 3 3 3" xfId="3772" xr:uid="{C697B902-0F36-4B9C-8D6A-041220794D7E}"/>
    <cellStyle name="Comma 4 2 2 3 3 3 2" xfId="7269" xr:uid="{A7FC2BD9-C862-4CE9-B7BE-E738800C46F6}"/>
    <cellStyle name="Comma 4 2 2 3 3 3 2 2" xfId="14634" xr:uid="{1EA65E86-0269-408B-8D27-08BC5F71FB31}"/>
    <cellStyle name="Comma 4 2 2 3 3 3 2 2 2" xfId="47250" xr:uid="{6F3AE7E5-AE42-4D29-A00C-42454070C202}"/>
    <cellStyle name="Comma 4 2 2 3 3 3 2 2 3" xfId="34623" xr:uid="{64535FD3-F78B-4EBC-BB9D-9BE5E78494C1}"/>
    <cellStyle name="Comma 4 2 2 3 3 3 2 3" xfId="21994" xr:uid="{5F3EE810-033C-4DA6-9D5D-6F7168F1DAC5}"/>
    <cellStyle name="Comma 4 2 2 3 3 3 2 3 2" xfId="40969" xr:uid="{8D07031A-1698-405B-8B18-5B5DDBB33BD2}"/>
    <cellStyle name="Comma 4 2 2 3 3 3 2 4" xfId="28330" xr:uid="{92DFD128-2231-4F6F-945A-EF0CFCFEAD87}"/>
    <cellStyle name="Comma 4 2 2 3 3 3 3" xfId="11138" xr:uid="{C6DE2837-4EAE-43AA-8638-B8337A4EA4BB}"/>
    <cellStyle name="Comma 4 2 2 3 3 3 3 2" xfId="43753" xr:uid="{F76A2E45-D599-40F9-9E97-28A154ADC0A6}"/>
    <cellStyle name="Comma 4 2 2 3 3 3 3 3" xfId="31126" xr:uid="{AE000248-F6D9-4749-9025-D5D6C88544D1}"/>
    <cellStyle name="Comma 4 2 2 3 3 3 4" xfId="18498" xr:uid="{CEF82D84-E5E2-4A84-8643-07E0F3993103}"/>
    <cellStyle name="Comma 4 2 2 3 3 3 4 2" xfId="37472" xr:uid="{01089FE7-EB4C-4243-9D14-76792721F39B}"/>
    <cellStyle name="Comma 4 2 2 3 3 3 5" xfId="24833" xr:uid="{5A4D028A-BAA1-4C06-A1ED-913DAFF37955}"/>
    <cellStyle name="Comma 4 2 2 3 3 4" xfId="6392" xr:uid="{29168E6B-9D62-403C-BCEF-79EAE275B092}"/>
    <cellStyle name="Comma 4 2 2 3 3 4 2" xfId="13757" xr:uid="{159453FA-95F3-4E41-B0BA-5DA5EBC1C30B}"/>
    <cellStyle name="Comma 4 2 2 3 3 4 2 2" xfId="46373" xr:uid="{5D263913-9AEC-4392-8659-E356D7BB337C}"/>
    <cellStyle name="Comma 4 2 2 3 3 4 2 3" xfId="33746" xr:uid="{2EAA91F0-DFB3-4C0E-937D-233C37C12D15}"/>
    <cellStyle name="Comma 4 2 2 3 3 4 3" xfId="21117" xr:uid="{E9EE1357-DCCC-4FA2-BC07-3771A33EF04A}"/>
    <cellStyle name="Comma 4 2 2 3 3 4 3 2" xfId="40092" xr:uid="{7108E469-5DCF-4A26-A5C0-4A1E892BD591}"/>
    <cellStyle name="Comma 4 2 2 3 3 4 4" xfId="27453" xr:uid="{8C475EC5-A0CB-45FE-BF6D-0328DF0EDAD8}"/>
    <cellStyle name="Comma 4 2 2 3 3 5" xfId="2895" xr:uid="{606FFBAD-2572-47B6-84C2-005F792A6EE1}"/>
    <cellStyle name="Comma 4 2 2 3 3 5 2" xfId="10263" xr:uid="{AE96FA8D-85DA-4837-9A2B-DAD03D4514C4}"/>
    <cellStyle name="Comma 4 2 2 3 3 5 2 2" xfId="42876" xr:uid="{658F87C5-2C48-41C1-BF3A-5D89020F920D}"/>
    <cellStyle name="Comma 4 2 2 3 3 5 3" xfId="17623" xr:uid="{A34871F1-13D2-499A-B10F-5BF4771C8A9C}"/>
    <cellStyle name="Comma 4 2 2 3 3 5 4" xfId="30249" xr:uid="{F1EA331A-B797-4014-A62B-72BD0A942268}"/>
    <cellStyle name="Comma 4 2 2 3 3 6" xfId="8881" xr:uid="{05C6EEE2-8458-4E0C-9666-FD7EB23ECBED}"/>
    <cellStyle name="Comma 4 2 2 3 3 6 2" xfId="36595" xr:uid="{E91DA88A-654A-4548-81A3-B25CBB672350}"/>
    <cellStyle name="Comma 4 2 2 3 3 7" xfId="16241" xr:uid="{912699D5-2CD7-4F49-BD57-9DD449096BF6}"/>
    <cellStyle name="Comma 4 2 2 3 3 8" xfId="23956" xr:uid="{6B8E7BC4-D741-4FFB-B17F-B57A5E4D14B0}"/>
    <cellStyle name="Comma 4 2 2 3 4" xfId="3136" xr:uid="{10CEC31B-7CB5-4F1C-BDDC-1D6B76625130}"/>
    <cellStyle name="Comma 4 2 2 3 4 2" xfId="6633" xr:uid="{870108BE-97AF-4802-9553-3C3A5C5380AA}"/>
    <cellStyle name="Comma 4 2 2 3 4 2 2" xfId="13998" xr:uid="{CBCC22B1-15BE-4E9E-83AF-A621D8C980E9}"/>
    <cellStyle name="Comma 4 2 2 3 4 2 2 2" xfId="46614" xr:uid="{7725894B-5AFD-4B71-BD49-EB13FE236BA2}"/>
    <cellStyle name="Comma 4 2 2 3 4 2 2 3" xfId="33987" xr:uid="{AD429B1E-0FB1-4B1A-8084-5162AB0667A7}"/>
    <cellStyle name="Comma 4 2 2 3 4 2 3" xfId="21358" xr:uid="{56096B9F-8DDF-4CB0-BE60-C5280DCB84A8}"/>
    <cellStyle name="Comma 4 2 2 3 4 2 3 2" xfId="40333" xr:uid="{5C78EC38-2FD9-48B6-BD87-520E41503293}"/>
    <cellStyle name="Comma 4 2 2 3 4 2 4" xfId="27694" xr:uid="{9BE946AA-6B24-4894-BE6C-143DFB0EA9CC}"/>
    <cellStyle name="Comma 4 2 2 3 4 3" xfId="5065" xr:uid="{C268C582-2328-4C01-8B01-753481EE9C35}"/>
    <cellStyle name="Comma 4 2 2 3 4 3 2" xfId="12430" xr:uid="{7FFD54AA-9E60-47DF-8835-3DB9C2154FB7}"/>
    <cellStyle name="Comma 4 2 2 3 4 3 2 2" xfId="45046" xr:uid="{0734F455-2FBE-4661-8826-441D0B2B1ED9}"/>
    <cellStyle name="Comma 4 2 2 3 4 3 2 3" xfId="32419" xr:uid="{4CE15A7A-9085-4B4B-9F82-E49138BFAEEE}"/>
    <cellStyle name="Comma 4 2 2 3 4 3 3" xfId="19790" xr:uid="{B3CB1F97-86ED-4467-8F6A-C51D58AD2556}"/>
    <cellStyle name="Comma 4 2 2 3 4 3 3 2" xfId="38765" xr:uid="{746081D4-3D37-4EC5-ADB7-359963FF133D}"/>
    <cellStyle name="Comma 4 2 2 3 4 3 4" xfId="26126" xr:uid="{160797B8-980A-4269-AADB-9EFFE52445F3}"/>
    <cellStyle name="Comma 4 2 2 3 4 4" xfId="10502" xr:uid="{B573DF53-0F4D-4D16-B827-654ADC2B96CE}"/>
    <cellStyle name="Comma 4 2 2 3 4 4 2" xfId="43117" xr:uid="{75AE9FA5-6A2F-47C2-B64E-EE17E530DCB7}"/>
    <cellStyle name="Comma 4 2 2 3 4 4 3" xfId="30490" xr:uid="{4D2C1AF0-0E2C-4302-9AAB-72854622DCBF}"/>
    <cellStyle name="Comma 4 2 2 3 4 5" xfId="17862" xr:uid="{1BE62AEC-0CE8-4F82-BAEE-AFD86562D426}"/>
    <cellStyle name="Comma 4 2 2 3 4 5 2" xfId="36836" xr:uid="{7CC05E46-986E-48B6-ABFE-2CC1A2F57B8F}"/>
    <cellStyle name="Comma 4 2 2 3 4 6" xfId="24197" xr:uid="{9230F97C-9DBB-49FA-A6DD-75AB6937A97E}"/>
    <cellStyle name="Comma 4 2 2 3 5" xfId="5950" xr:uid="{F22CAE10-369A-4F1F-BD92-F604AB434A2D}"/>
    <cellStyle name="Comma 4 2 2 3 5 2" xfId="13315" xr:uid="{E332AE1B-E88F-4A98-B7EE-3B8C67F0E63F}"/>
    <cellStyle name="Comma 4 2 2 3 5 2 2" xfId="45931" xr:uid="{D259D5B3-88E3-42D5-901B-97BEC215BBDF}"/>
    <cellStyle name="Comma 4 2 2 3 5 2 3" xfId="33304" xr:uid="{BBBC5871-CF3C-47A9-862B-6842FD4B1924}"/>
    <cellStyle name="Comma 4 2 2 3 5 3" xfId="20675" xr:uid="{3CE87C4F-B5BF-4744-956F-CBE3951CDE86}"/>
    <cellStyle name="Comma 4 2 2 3 5 3 2" xfId="39650" xr:uid="{9633209E-F78B-4031-BCEE-55FF364B78E7}"/>
    <cellStyle name="Comma 4 2 2 3 5 4" xfId="27011" xr:uid="{06FF2F10-23AC-4936-AE67-BD1CA17F94BA}"/>
    <cellStyle name="Comma 4 2 2 3 6" xfId="2398" xr:uid="{30986B8E-1B59-40A6-9842-45DD438BAA2B}"/>
    <cellStyle name="Comma 4 2 2 3 6 2" xfId="9823" xr:uid="{9FC0F3CE-BF61-4505-9913-B0E9ACC12675}"/>
    <cellStyle name="Comma 4 2 2 3 6 2 2" xfId="42174" xr:uid="{B85116C8-783A-4E0D-BF43-FAE37103663D}"/>
    <cellStyle name="Comma 4 2 2 3 6 3" xfId="17183" xr:uid="{B6DD99A1-130F-4371-9CE7-02DD88E2BF5C}"/>
    <cellStyle name="Comma 4 2 2 3 6 4" xfId="29540" xr:uid="{8B5C27E0-32B2-4DD2-A0D6-2C9CC60E111B}"/>
    <cellStyle name="Comma 4 2 2 3 7" xfId="1957" xr:uid="{9A7C1C7B-43F1-4CD2-881B-033FB5654BF9}"/>
    <cellStyle name="Comma 4 2 2 3 7 2" xfId="9495" xr:uid="{A52A2A03-C45F-49AF-8A2A-473EB42CD5BC}"/>
    <cellStyle name="Comma 4 2 2 3 7 2 2" xfId="42434" xr:uid="{4C29AB2D-7B48-445D-B605-2433C0B15DB2}"/>
    <cellStyle name="Comma 4 2 2 3 7 3" xfId="16855" xr:uid="{099DAF80-6026-4D2C-8802-3651CD3BD32A}"/>
    <cellStyle name="Comma 4 2 2 3 7 4" xfId="29807" xr:uid="{DEA5C7F6-EE46-45A3-B434-DB0EC3E70636}"/>
    <cellStyle name="Comma 4 2 2 3 8" xfId="1703" xr:uid="{B52B8D3D-C090-4073-90E1-2520996948DC}"/>
    <cellStyle name="Comma 4 2 2 3 8 2" xfId="9317" xr:uid="{BF470DB2-D24B-40A2-9F9A-F9FAE2B6227E}"/>
    <cellStyle name="Comma 4 2 2 3 8 3" xfId="16677" xr:uid="{887FC96F-7BC5-458D-B893-5A92F161B4DF}"/>
    <cellStyle name="Comma 4 2 2 3 8 4" xfId="36121" xr:uid="{AA762776-FE6A-46D9-AC5C-C62E0B236AC8}"/>
    <cellStyle name="Comma 4 2 2 3 9" xfId="8712" xr:uid="{5B442193-5AE1-488E-AEC7-5139F755E0F3}"/>
    <cellStyle name="Comma 4 2 2 3 9 2" xfId="48446" xr:uid="{55B2053A-4A34-44FE-A0E9-CD6820EBD1FE}"/>
    <cellStyle name="Comma 4 2 2 4" xfId="699" xr:uid="{FE22879C-0FCA-4EA7-97B9-73F765283FAA}"/>
    <cellStyle name="Comma 4 2 2 4 10" xfId="8691" xr:uid="{D173B030-FFE3-4DA6-B4C3-DDF4B74D69FE}"/>
    <cellStyle name="Comma 4 2 2 4 11" xfId="16051" xr:uid="{94F76D0C-2B0F-4A9A-A60D-2E38F9FF7BE6}"/>
    <cellStyle name="Comma 4 2 2 4 12" xfId="23589" xr:uid="{A3FB5196-636F-41EB-ABBC-EBC9CC0D6979}"/>
    <cellStyle name="Comma 4 2 2 4 2" xfId="1347" xr:uid="{1BF38C15-3F04-4D71-9593-CFE5E97F2DEB}"/>
    <cellStyle name="Comma 4 2 2 4 2 2" xfId="4706" xr:uid="{538ECE2B-4167-4FF6-BA49-755D80F8EA17}"/>
    <cellStyle name="Comma 4 2 2 4 2 2 2" xfId="8204" xr:uid="{D9DF062B-7D79-4505-83BB-12F3838356A3}"/>
    <cellStyle name="Comma 4 2 2 4 2 2 2 2" xfId="15569" xr:uid="{19F1E7A8-AA56-4793-B1BE-8473952972B4}"/>
    <cellStyle name="Comma 4 2 2 4 2 2 2 2 2" xfId="48185" xr:uid="{E89959E1-013E-4541-BA59-75FFA254018B}"/>
    <cellStyle name="Comma 4 2 2 4 2 2 2 2 3" xfId="35558" xr:uid="{7C833C8A-2D6E-431B-A369-14376DA9270D}"/>
    <cellStyle name="Comma 4 2 2 4 2 2 2 3" xfId="22929" xr:uid="{75786C12-4126-4A46-8334-D5DF115AAA94}"/>
    <cellStyle name="Comma 4 2 2 4 2 2 2 3 2" xfId="41904" xr:uid="{A45B6917-6B15-4075-9D6E-E9649E30AA1F}"/>
    <cellStyle name="Comma 4 2 2 4 2 2 2 4" xfId="29265" xr:uid="{265F4D11-F1CA-47B9-8F84-458CEDCA99B2}"/>
    <cellStyle name="Comma 4 2 2 4 2 2 3" xfId="5586" xr:uid="{D5E9D719-BE07-4A07-9E00-7336A4D6A5EF}"/>
    <cellStyle name="Comma 4 2 2 4 2 2 3 2" xfId="12951" xr:uid="{F0F9A156-FB4A-4D11-810C-BBC09D418AA3}"/>
    <cellStyle name="Comma 4 2 2 4 2 2 3 2 2" xfId="45567" xr:uid="{4B86574B-EBF1-49A7-B313-BB807467634A}"/>
    <cellStyle name="Comma 4 2 2 4 2 2 3 2 3" xfId="32940" xr:uid="{AE936ECA-1F34-415A-B755-D316F5DDF446}"/>
    <cellStyle name="Comma 4 2 2 4 2 2 3 3" xfId="20311" xr:uid="{214B4CC0-5AF0-430E-AD08-52AD77FCFE56}"/>
    <cellStyle name="Comma 4 2 2 4 2 2 3 3 2" xfId="39286" xr:uid="{15B1D2A9-EB76-43BB-91F7-1D94B7677D99}"/>
    <cellStyle name="Comma 4 2 2 4 2 2 3 4" xfId="26647" xr:uid="{37259843-363E-4BFD-9284-C361270864E0}"/>
    <cellStyle name="Comma 4 2 2 4 2 2 4" xfId="12072" xr:uid="{6D5115BF-F5C5-40C0-A288-449945CC6115}"/>
    <cellStyle name="Comma 4 2 2 4 2 2 4 2" xfId="44688" xr:uid="{DEBBA9DB-392A-44DC-9691-34387CC2F550}"/>
    <cellStyle name="Comma 4 2 2 4 2 2 4 3" xfId="32061" xr:uid="{71D80EB7-59BA-4BD0-9080-81AD134842FA}"/>
    <cellStyle name="Comma 4 2 2 4 2 2 5" xfId="19432" xr:uid="{B567C620-E0F4-4D77-AD95-655134859C36}"/>
    <cellStyle name="Comma 4 2 2 4 2 2 5 2" xfId="38407" xr:uid="{1672C963-4A81-4CF9-8527-54DAF3EE88ED}"/>
    <cellStyle name="Comma 4 2 2 4 2 2 6" xfId="25768" xr:uid="{1D55904A-C417-4882-BC66-B98CF11F3065}"/>
    <cellStyle name="Comma 4 2 2 4 2 3" xfId="3850" xr:uid="{7454DE8C-7E7E-4136-BCAB-1C1936266A6F}"/>
    <cellStyle name="Comma 4 2 2 4 2 3 2" xfId="7347" xr:uid="{47BDA8B0-A54A-4A9C-B5F8-65DA8BCC60A8}"/>
    <cellStyle name="Comma 4 2 2 4 2 3 2 2" xfId="14712" xr:uid="{C5A8CA81-8400-469E-8DC8-954DDF42BA99}"/>
    <cellStyle name="Comma 4 2 2 4 2 3 2 2 2" xfId="47328" xr:uid="{F04A9FE5-551D-4DC3-81CC-39FB330C92B7}"/>
    <cellStyle name="Comma 4 2 2 4 2 3 2 2 3" xfId="34701" xr:uid="{3AA8E5FA-5D17-46AD-9F20-BFB6C379B531}"/>
    <cellStyle name="Comma 4 2 2 4 2 3 2 3" xfId="22072" xr:uid="{BC966921-680F-4B5C-8BE7-58F5901271E4}"/>
    <cellStyle name="Comma 4 2 2 4 2 3 2 3 2" xfId="41047" xr:uid="{1F439E8F-A71A-43A3-8B8C-6FA7D863D7E4}"/>
    <cellStyle name="Comma 4 2 2 4 2 3 2 4" xfId="28408" xr:uid="{ACCAE1AA-4FC9-4415-80A1-EAA4D87CFF6A}"/>
    <cellStyle name="Comma 4 2 2 4 2 3 3" xfId="11216" xr:uid="{8FB8A005-2D38-4D9C-9CBE-805E90195CFC}"/>
    <cellStyle name="Comma 4 2 2 4 2 3 3 2" xfId="43831" xr:uid="{005D0366-F930-419B-976D-CE75CEACAA2F}"/>
    <cellStyle name="Comma 4 2 2 4 2 3 3 3" xfId="31204" xr:uid="{62428643-4007-4CC1-82BC-FED355336C7F}"/>
    <cellStyle name="Comma 4 2 2 4 2 3 4" xfId="18576" xr:uid="{F231D8CD-CB9B-422F-BA7E-31CCAA01D857}"/>
    <cellStyle name="Comma 4 2 2 4 2 3 4 2" xfId="37550" xr:uid="{E5449C8C-92D6-4A39-92E1-F757C021B675}"/>
    <cellStyle name="Comma 4 2 2 4 2 3 5" xfId="24911" xr:uid="{24DFAEFA-0BA5-490E-94F1-365A588242B2}"/>
    <cellStyle name="Comma 4 2 2 4 2 4" xfId="6471" xr:uid="{82582B37-5D35-4E19-A04A-E0331BB92748}"/>
    <cellStyle name="Comma 4 2 2 4 2 4 2" xfId="13836" xr:uid="{1F255914-59BA-4F93-B244-8C18EF1562E1}"/>
    <cellStyle name="Comma 4 2 2 4 2 4 2 2" xfId="46452" xr:uid="{47427ACB-6C09-4C32-B702-E01DCF3B8F33}"/>
    <cellStyle name="Comma 4 2 2 4 2 4 2 3" xfId="33825" xr:uid="{F5FD15A2-D929-42B4-9E52-3B4C91009079}"/>
    <cellStyle name="Comma 4 2 2 4 2 4 3" xfId="21196" xr:uid="{951E8C6D-2AB7-42E3-BAD7-945A77752215}"/>
    <cellStyle name="Comma 4 2 2 4 2 4 3 2" xfId="40171" xr:uid="{CB0EFF75-B826-4F9B-A7AF-3980202E98B9}"/>
    <cellStyle name="Comma 4 2 2 4 2 4 4" xfId="27532" xr:uid="{C2129EE3-1141-42F0-8D97-A7B73E562963}"/>
    <cellStyle name="Comma 4 2 2 4 2 5" xfId="2974" xr:uid="{17547BF3-2FF7-4872-90B7-5D2ABBBA049D}"/>
    <cellStyle name="Comma 4 2 2 4 2 5 2" xfId="10342" xr:uid="{0E237E63-84FD-42FF-93D8-DCD1F572E39B}"/>
    <cellStyle name="Comma 4 2 2 4 2 5 2 2" xfId="42955" xr:uid="{62E1AA42-2221-448E-B855-3C6714998688}"/>
    <cellStyle name="Comma 4 2 2 4 2 5 3" xfId="17702" xr:uid="{19B60FE3-117C-4E7E-8AF1-42229BCFC18E}"/>
    <cellStyle name="Comma 4 2 2 4 2 5 4" xfId="30328" xr:uid="{6BD5723F-C75A-4005-8C85-C6796A317E77}"/>
    <cellStyle name="Comma 4 2 2 4 2 6" xfId="9130" xr:uid="{35B43DF9-1BCF-4960-A194-B3B6D3796850}"/>
    <cellStyle name="Comma 4 2 2 4 2 6 2" xfId="36674" xr:uid="{7D87DE64-DAB5-4E60-A22C-C74F9079F5A6}"/>
    <cellStyle name="Comma 4 2 2 4 2 7" xfId="16490" xr:uid="{CBD020A4-94C7-405B-B241-22A0D7654568}"/>
    <cellStyle name="Comma 4 2 2 4 2 8" xfId="24035" xr:uid="{4DF92689-4F03-4884-9F7A-DF766784DAA8}"/>
    <cellStyle name="Comma 4 2 2 4 3" xfId="1051" xr:uid="{8DDB83EC-D0A7-4674-B28B-15D5DAEE48BA}"/>
    <cellStyle name="Comma 4 2 2 4 3 2" xfId="7763" xr:uid="{34F4D92C-304B-4CED-94FF-9B2542F72770}"/>
    <cellStyle name="Comma 4 2 2 4 3 2 2" xfId="15128" xr:uid="{DDAF15D8-9FA1-4240-8134-0A4E00117E43}"/>
    <cellStyle name="Comma 4 2 2 4 3 2 2 2" xfId="47744" xr:uid="{AF6EC07F-C081-49BA-8187-F914AB4F5E8A}"/>
    <cellStyle name="Comma 4 2 2 4 3 2 2 3" xfId="35117" xr:uid="{99CB14BB-F38D-44FE-B638-D1EC5903358C}"/>
    <cellStyle name="Comma 4 2 2 4 3 2 3" xfId="22488" xr:uid="{C96E8524-019E-4324-B0E8-5D60F8968C96}"/>
    <cellStyle name="Comma 4 2 2 4 3 2 3 2" xfId="41463" xr:uid="{44106A7D-D5B3-4AAE-B158-9C73A9EEB709}"/>
    <cellStyle name="Comma 4 2 2 4 3 2 4" xfId="28824" xr:uid="{F7BCE4B4-7EBD-4D8A-A7F1-A6A132BAC17A}"/>
    <cellStyle name="Comma 4 2 2 4 3 3" xfId="5144" xr:uid="{580F937D-1856-4F91-B485-3DD22DCC0DCB}"/>
    <cellStyle name="Comma 4 2 2 4 3 3 2" xfId="12509" xr:uid="{9D088DBD-C442-4B6F-8B84-D637E7714EAE}"/>
    <cellStyle name="Comma 4 2 2 4 3 3 2 2" xfId="45125" xr:uid="{874B23E9-8FB5-4246-91C8-516F0898151B}"/>
    <cellStyle name="Comma 4 2 2 4 3 3 2 3" xfId="32498" xr:uid="{476B2851-55BD-4D34-BA1F-2C62B363E967}"/>
    <cellStyle name="Comma 4 2 2 4 3 3 3" xfId="19869" xr:uid="{43631011-2C13-4D79-81D6-6880C1253070}"/>
    <cellStyle name="Comma 4 2 2 4 3 3 3 2" xfId="38844" xr:uid="{BAEA0D1A-76E1-4715-8A69-BC163681063D}"/>
    <cellStyle name="Comma 4 2 2 4 3 3 4" xfId="26205" xr:uid="{35D92C40-C019-4F87-ADDA-4E2DC1D9FBEC}"/>
    <cellStyle name="Comma 4 2 2 4 3 4" xfId="4266" xr:uid="{7CB2B6EB-6A82-44FA-85FD-0A9A248C8C60}"/>
    <cellStyle name="Comma 4 2 2 4 3 4 2" xfId="11632" xr:uid="{2920664F-E829-48F9-98E7-61F6A202BAF2}"/>
    <cellStyle name="Comma 4 2 2 4 3 4 2 2" xfId="44247" xr:uid="{E2999362-38E1-4483-A043-8999F7A98F2A}"/>
    <cellStyle name="Comma 4 2 2 4 3 4 3" xfId="18992" xr:uid="{F532878B-866C-4E80-9573-E675B550854F}"/>
    <cellStyle name="Comma 4 2 2 4 3 4 4" xfId="31620" xr:uid="{5CB1B984-42D2-4FFB-9D6C-32C78CDE645A}"/>
    <cellStyle name="Comma 4 2 2 4 3 5" xfId="8860" xr:uid="{5C3CC4CC-7062-468A-BB47-A7D5694D7AA4}"/>
    <cellStyle name="Comma 4 2 2 4 3 5 2" xfId="37966" xr:uid="{F0116A98-303F-4FB2-883F-6BA117839A5C}"/>
    <cellStyle name="Comma 4 2 2 4 3 6" xfId="16220" xr:uid="{F8F4FCB7-3F84-4FB5-9881-852FF9432214}"/>
    <cellStyle name="Comma 4 2 2 4 3 7" xfId="25327" xr:uid="{435310F7-42AE-48F4-8242-72ABA473B38A}"/>
    <cellStyle name="Comma 4 2 2 4 4" xfId="3416" xr:uid="{4178EBBC-31CF-415C-95BD-50FAB6EAC626}"/>
    <cellStyle name="Comma 4 2 2 4 4 2" xfId="6913" xr:uid="{BE97EDDE-0B08-4CEE-B6B1-097EE6DD773B}"/>
    <cellStyle name="Comma 4 2 2 4 4 2 2" xfId="14278" xr:uid="{E9E758FB-80CD-4F99-801C-36D063BED1B0}"/>
    <cellStyle name="Comma 4 2 2 4 4 2 2 2" xfId="46894" xr:uid="{BCE91227-0F23-4529-92A2-252CF492806C}"/>
    <cellStyle name="Comma 4 2 2 4 4 2 2 3" xfId="34267" xr:uid="{9D6681D1-CBD3-42DC-9263-2FF6114245D2}"/>
    <cellStyle name="Comma 4 2 2 4 4 2 3" xfId="21638" xr:uid="{7A48ED10-FD2A-4DEC-BBB6-52A6CA994787}"/>
    <cellStyle name="Comma 4 2 2 4 4 2 3 2" xfId="40613" xr:uid="{B983DD4B-1CCD-40C1-93D0-D56520B38298}"/>
    <cellStyle name="Comma 4 2 2 4 4 2 4" xfId="27974" xr:uid="{C27569D6-5034-4E7B-968E-FE7864CC6FAF}"/>
    <cellStyle name="Comma 4 2 2 4 4 3" xfId="10782" xr:uid="{C7619345-CF81-498D-A781-0C71AB879EAA}"/>
    <cellStyle name="Comma 4 2 2 4 4 3 2" xfId="43397" xr:uid="{74A3C22D-B082-4950-A2BA-7CABC6E381E4}"/>
    <cellStyle name="Comma 4 2 2 4 4 3 3" xfId="30770" xr:uid="{3D23A47E-38EF-4AEE-8755-03F07B3C2606}"/>
    <cellStyle name="Comma 4 2 2 4 4 4" xfId="18142" xr:uid="{FD78A146-34A7-482E-873D-2998ACE0E9BD}"/>
    <cellStyle name="Comma 4 2 2 4 4 4 2" xfId="37116" xr:uid="{5A75A3B6-982C-40F0-A18D-F02914D2397B}"/>
    <cellStyle name="Comma 4 2 2 4 4 5" xfId="24477" xr:uid="{FC6AE0E7-B155-4E06-9966-1C4C52EC8113}"/>
    <cellStyle name="Comma 4 2 2 4 5" xfId="6029" xr:uid="{E1D2DB65-D659-4DC3-862F-E6CB7109CD00}"/>
    <cellStyle name="Comma 4 2 2 4 5 2" xfId="13394" xr:uid="{4559F07B-0D3F-4495-8E1E-6A6DA485E49F}"/>
    <cellStyle name="Comma 4 2 2 4 5 2 2" xfId="46010" xr:uid="{01F7EE5C-BB85-4E73-943B-33B9F74240AC}"/>
    <cellStyle name="Comma 4 2 2 4 5 2 3" xfId="33383" xr:uid="{F2ECA9C8-A885-4031-89F9-952F8BD6A9B9}"/>
    <cellStyle name="Comma 4 2 2 4 5 3" xfId="20754" xr:uid="{54BDADCC-EB2E-4BC3-ABE3-526979961A7C}"/>
    <cellStyle name="Comma 4 2 2 4 5 3 2" xfId="39729" xr:uid="{47D315A6-7DB3-414F-9D48-DF2E941D51F9}"/>
    <cellStyle name="Comma 4 2 2 4 5 4" xfId="27090" xr:uid="{02534E18-7A8C-400C-B0D9-F65D97DA87A0}"/>
    <cellStyle name="Comma 4 2 2 4 6" xfId="8372" xr:uid="{EE467100-E4B0-4DFF-9E59-A15A74DFE42A}"/>
    <cellStyle name="Comma 4 2 2 4 6 2" xfId="15737" xr:uid="{8D9939CC-447F-4FF7-BB06-59D1367CA219}"/>
    <cellStyle name="Comma 4 2 2 4 6 2 2" xfId="48353" xr:uid="{40E3EE28-E60D-44A2-BF13-A8873DF99902}"/>
    <cellStyle name="Comma 4 2 2 4 6 2 3" xfId="35726" xr:uid="{B7A16D4F-3331-4CC3-B62A-62015689B402}"/>
    <cellStyle name="Comma 4 2 2 4 6 3" xfId="23097" xr:uid="{4C4591EC-961E-4577-9558-0E31C65021B7}"/>
    <cellStyle name="Comma 4 2 2 4 6 3 2" xfId="42072" xr:uid="{B2239887-600A-41C8-8EB9-4ED43CE79E75}"/>
    <cellStyle name="Comma 4 2 2 4 6 4" xfId="29433" xr:uid="{C1C94465-82B1-472F-8312-AEC47CCE7F82}"/>
    <cellStyle name="Comma 4 2 2 4 7" xfId="2477" xr:uid="{0E4527E5-5B79-4BB3-97E3-76B8232433A8}"/>
    <cellStyle name="Comma 4 2 2 4 7 2" xfId="9902" xr:uid="{44B2DB64-B0D4-44B8-9011-DBE6A1039AD4}"/>
    <cellStyle name="Comma 4 2 2 4 7 2 2" xfId="42194" xr:uid="{96823A5F-9F54-46F4-8316-70F552E4A750}"/>
    <cellStyle name="Comma 4 2 2 4 7 3" xfId="17262" xr:uid="{45DBB56B-9BCB-4A66-94DC-A062862218F0}"/>
    <cellStyle name="Comma 4 2 2 4 7 4" xfId="29560" xr:uid="{A9D9AF89-D736-4739-9B65-16CB12A3F7BA}"/>
    <cellStyle name="Comma 4 2 2 4 8" xfId="2054" xr:uid="{D17D9BE4-6F4A-40E1-940D-443F0E8E1D6B}"/>
    <cellStyle name="Comma 4 2 2 4 8 2" xfId="9591" xr:uid="{9849D86C-0CE3-4201-B00F-4EB0B1E85A5B}"/>
    <cellStyle name="Comma 4 2 2 4 8 2 2" xfId="42513" xr:uid="{9B84B996-83B6-4857-8146-CA4CB82E2CB4}"/>
    <cellStyle name="Comma 4 2 2 4 8 3" xfId="16951" xr:uid="{367B9922-AD9C-4608-8085-0B656DB99A89}"/>
    <cellStyle name="Comma 4 2 2 4 8 4" xfId="29886" xr:uid="{B8D5FE1C-94E4-4884-83F8-0C90E579BE2A}"/>
    <cellStyle name="Comma 4 2 2 4 9" xfId="1723" xr:uid="{D70491A4-0C55-4051-B9A0-02E8779D2ED1}"/>
    <cellStyle name="Comma 4 2 2 4 9 2" xfId="9337" xr:uid="{980C3C48-DFDB-441E-8D8E-CB0F0A00A003}"/>
    <cellStyle name="Comma 4 2 2 4 9 3" xfId="16697" xr:uid="{7378947C-A232-4FCE-8350-6657729270E9}"/>
    <cellStyle name="Comma 4 2 2 4 9 4" xfId="36200" xr:uid="{50BC1469-593D-4F18-92D3-ACDA52528C61}"/>
    <cellStyle name="Comma 4 2 2 5" xfId="648" xr:uid="{DF5E96E6-460D-4BD1-B220-2206F1F46FA0}"/>
    <cellStyle name="Comma 4 2 2 5 2" xfId="1326" xr:uid="{C2296F62-205A-408F-9E06-E78913DDD952}"/>
    <cellStyle name="Comma 4 2 2 5 2 2" xfId="4554" xr:uid="{195ACA2A-1D59-4CD6-BAF8-67BB93ED8779}"/>
    <cellStyle name="Comma 4 2 2 5 2 2 2" xfId="8052" xr:uid="{D45F6EEC-A777-4CD4-BEE3-0E6D96C83801}"/>
    <cellStyle name="Comma 4 2 2 5 2 2 2 2" xfId="15417" xr:uid="{8833FF30-164D-4441-8356-20756861CFBD}"/>
    <cellStyle name="Comma 4 2 2 5 2 2 2 2 2" xfId="48033" xr:uid="{ECA17B50-7DCE-4334-9927-D7486B2858CE}"/>
    <cellStyle name="Comma 4 2 2 5 2 2 2 2 3" xfId="35406" xr:uid="{DCF9B492-6C9B-49DF-95AE-53A9AD72DFDA}"/>
    <cellStyle name="Comma 4 2 2 5 2 2 2 3" xfId="22777" xr:uid="{8F5C5706-2FAA-40FD-B412-9EC8526EF95A}"/>
    <cellStyle name="Comma 4 2 2 5 2 2 2 3 2" xfId="41752" xr:uid="{609F3C99-0880-45AD-85D9-5C4E930E649D}"/>
    <cellStyle name="Comma 4 2 2 5 2 2 2 4" xfId="29113" xr:uid="{00CCE70C-0F57-4C93-9233-7CE680FFA56B}"/>
    <cellStyle name="Comma 4 2 2 5 2 2 3" xfId="5434" xr:uid="{F26560FB-FE7D-462B-BBC4-EEF5B5AE4BC4}"/>
    <cellStyle name="Comma 4 2 2 5 2 2 3 2" xfId="12799" xr:uid="{546A1CB6-33BB-40F0-B1E5-83A640488568}"/>
    <cellStyle name="Comma 4 2 2 5 2 2 3 2 2" xfId="45415" xr:uid="{DB527905-AFFF-46CB-B18F-C31823674942}"/>
    <cellStyle name="Comma 4 2 2 5 2 2 3 2 3" xfId="32788" xr:uid="{9C182647-96E7-463C-B146-918F272CBC64}"/>
    <cellStyle name="Comma 4 2 2 5 2 2 3 3" xfId="20159" xr:uid="{0C06A081-84FE-4EF7-BD5E-368D204C41A6}"/>
    <cellStyle name="Comma 4 2 2 5 2 2 3 3 2" xfId="39134" xr:uid="{5158A887-3BC4-4841-A396-0CDA9DBB4B85}"/>
    <cellStyle name="Comma 4 2 2 5 2 2 3 4" xfId="26495" xr:uid="{07E54BC9-EB05-4B05-9EE8-19D69BF0C6A0}"/>
    <cellStyle name="Comma 4 2 2 5 2 2 4" xfId="11920" xr:uid="{3B7FE4CD-ACFA-4384-AA52-A95A0231B2F1}"/>
    <cellStyle name="Comma 4 2 2 5 2 2 4 2" xfId="44536" xr:uid="{092A0E26-53CC-4055-A709-F7CDDEABE4EB}"/>
    <cellStyle name="Comma 4 2 2 5 2 2 4 3" xfId="31909" xr:uid="{9FFC5782-2714-4A91-A8DF-FBA324E858BA}"/>
    <cellStyle name="Comma 4 2 2 5 2 2 5" xfId="19280" xr:uid="{7C5BC387-0976-4002-8B97-AED961605DB9}"/>
    <cellStyle name="Comma 4 2 2 5 2 2 5 2" xfId="38255" xr:uid="{94627972-0BDF-4D83-AC44-7D1EB1C5CC7A}"/>
    <cellStyle name="Comma 4 2 2 5 2 2 6" xfId="25616" xr:uid="{E18E3E0A-FDAA-49ED-9875-C62348E89805}"/>
    <cellStyle name="Comma 4 2 2 5 2 3" xfId="3699" xr:uid="{14716F8B-D005-4BD5-A00F-A9FD16E04DE4}"/>
    <cellStyle name="Comma 4 2 2 5 2 3 2" xfId="7196" xr:uid="{9292A58A-4B5E-4CB3-B827-B89916660C94}"/>
    <cellStyle name="Comma 4 2 2 5 2 3 2 2" xfId="14561" xr:uid="{C80A378F-5162-4282-8CE6-BD5F59610C1B}"/>
    <cellStyle name="Comma 4 2 2 5 2 3 2 2 2" xfId="47177" xr:uid="{51C94150-7841-46B1-83CE-91ABC6338366}"/>
    <cellStyle name="Comma 4 2 2 5 2 3 2 2 3" xfId="34550" xr:uid="{0A3A8C20-C62C-477B-BEF4-25F012F1CED3}"/>
    <cellStyle name="Comma 4 2 2 5 2 3 2 3" xfId="21921" xr:uid="{81985375-C298-46C1-864C-5EAFE236AD32}"/>
    <cellStyle name="Comma 4 2 2 5 2 3 2 3 2" xfId="40896" xr:uid="{C2CFD30B-6289-4A40-A6C0-14ACF006A869}"/>
    <cellStyle name="Comma 4 2 2 5 2 3 2 4" xfId="28257" xr:uid="{C25CE279-4FF5-44D9-BF34-F3DC5A88DA5D}"/>
    <cellStyle name="Comma 4 2 2 5 2 3 3" xfId="11065" xr:uid="{5C812BCC-CB33-417D-9240-FEBA6FA0530F}"/>
    <cellStyle name="Comma 4 2 2 5 2 3 3 2" xfId="43680" xr:uid="{CDDC4584-BCB1-4345-8DE8-4566E5EC84CA}"/>
    <cellStyle name="Comma 4 2 2 5 2 3 3 3" xfId="31053" xr:uid="{FB062953-F8FA-4E5C-A623-712F8D7E3745}"/>
    <cellStyle name="Comma 4 2 2 5 2 3 4" xfId="18425" xr:uid="{DF96EFD9-0ACE-42CC-8D85-678CB7AA60A5}"/>
    <cellStyle name="Comma 4 2 2 5 2 3 4 2" xfId="37399" xr:uid="{4FE50B07-9D1F-49D1-9451-927D546F11BA}"/>
    <cellStyle name="Comma 4 2 2 5 2 3 5" xfId="24760" xr:uid="{9B5CE97B-3720-4541-B8C9-FFA30930344B}"/>
    <cellStyle name="Comma 4 2 2 5 2 4" xfId="6319" xr:uid="{880C3318-0CD9-4D1D-8C60-3EC6BF669898}"/>
    <cellStyle name="Comma 4 2 2 5 2 4 2" xfId="13684" xr:uid="{861AAD6C-F5B7-4FAC-A9B2-E46EC2F96AC5}"/>
    <cellStyle name="Comma 4 2 2 5 2 4 2 2" xfId="46300" xr:uid="{BD6D65EC-90BF-4E26-A64D-3602EF08052C}"/>
    <cellStyle name="Comma 4 2 2 5 2 4 2 3" xfId="33673" xr:uid="{7754341C-0BFC-47BA-BCA8-6FA2B977EA09}"/>
    <cellStyle name="Comma 4 2 2 5 2 4 3" xfId="21044" xr:uid="{71946630-C8CF-4785-98C2-851CC28554BA}"/>
    <cellStyle name="Comma 4 2 2 5 2 4 3 2" xfId="40019" xr:uid="{13B05AE8-D443-4E5C-8278-25880CE55FE6}"/>
    <cellStyle name="Comma 4 2 2 5 2 4 4" xfId="27380" xr:uid="{9E9B0FED-13A1-40DB-B7C8-03119D2A6472}"/>
    <cellStyle name="Comma 4 2 2 5 2 5" xfId="2820" xr:uid="{F09E967E-8938-47F1-8F57-EF097ABD3A0B}"/>
    <cellStyle name="Comma 4 2 2 5 2 5 2" xfId="10190" xr:uid="{8A33BB8B-40A6-4972-AAB6-456E8F79D06D}"/>
    <cellStyle name="Comma 4 2 2 5 2 5 2 2" xfId="42803" xr:uid="{EDAA0B32-75CB-4F82-A8A7-EA9D0FCD7771}"/>
    <cellStyle name="Comma 4 2 2 5 2 5 3" xfId="17550" xr:uid="{20A71E74-03E4-4BA2-873B-BB31F957C0C8}"/>
    <cellStyle name="Comma 4 2 2 5 2 5 4" xfId="30176" xr:uid="{FAE2E4D2-5CB8-40EB-AFB6-63FA656C0E2D}"/>
    <cellStyle name="Comma 4 2 2 5 2 6" xfId="9110" xr:uid="{0D14FAC6-F7C5-4D81-984D-FEBF4627B35F}"/>
    <cellStyle name="Comma 4 2 2 5 2 6 2" xfId="36522" xr:uid="{3A0853DA-B23C-4DEA-A2BB-9AFA39BA34A7}"/>
    <cellStyle name="Comma 4 2 2 5 2 7" xfId="16470" xr:uid="{D5F5938E-C176-4E56-AE1E-F9415F7F8F82}"/>
    <cellStyle name="Comma 4 2 2 5 2 8" xfId="23883" xr:uid="{55DF8C4D-4189-4723-B40C-BC6FAAF89033}"/>
    <cellStyle name="Comma 4 2 2 5 3" xfId="1017" xr:uid="{44ACD8B7-7CC1-43AD-97FD-7F8783DC1195}"/>
    <cellStyle name="Comma 4 2 2 5 3 2" xfId="7612" xr:uid="{A59A6D7D-37EE-434C-B35B-66A52E6E089E}"/>
    <cellStyle name="Comma 4 2 2 5 3 2 2" xfId="14977" xr:uid="{DC8D80B8-8020-471F-9787-A7C9910F2A71}"/>
    <cellStyle name="Comma 4 2 2 5 3 2 2 2" xfId="47593" xr:uid="{D0416EC3-0A9E-44FC-8EA4-FBDAF10920F6}"/>
    <cellStyle name="Comma 4 2 2 5 3 2 2 3" xfId="34966" xr:uid="{68E1A5F1-E0CC-4420-BD77-2391E96E4004}"/>
    <cellStyle name="Comma 4 2 2 5 3 2 3" xfId="22337" xr:uid="{71FD3B03-4B89-4C4A-B1EE-281577A0F92A}"/>
    <cellStyle name="Comma 4 2 2 5 3 2 3 2" xfId="41312" xr:uid="{4D8D72B9-33DE-4A94-A5F9-4A6D0D1FC1A4}"/>
    <cellStyle name="Comma 4 2 2 5 3 2 4" xfId="28673" xr:uid="{B53D0D32-8A2A-4A71-9642-51EF895A5A10}"/>
    <cellStyle name="Comma 4 2 2 5 3 3" xfId="4990" xr:uid="{5AEAAB81-36B0-4305-9F65-DE0404DD2410}"/>
    <cellStyle name="Comma 4 2 2 5 3 3 2" xfId="12355" xr:uid="{9806C518-1453-4689-A49D-CEDE804AA421}"/>
    <cellStyle name="Comma 4 2 2 5 3 3 2 2" xfId="44971" xr:uid="{E7D9239F-37BF-4927-BCB1-A016F355D277}"/>
    <cellStyle name="Comma 4 2 2 5 3 3 2 3" xfId="32344" xr:uid="{829785F6-6B91-43F7-B3B6-4CA9A689FD4A}"/>
    <cellStyle name="Comma 4 2 2 5 3 3 3" xfId="19715" xr:uid="{FDCC55B2-E1C7-4B77-8F75-C58C086C8235}"/>
    <cellStyle name="Comma 4 2 2 5 3 3 3 2" xfId="38690" xr:uid="{ADA57F01-B1FA-48E8-9209-3F94BB61776E}"/>
    <cellStyle name="Comma 4 2 2 5 3 3 4" xfId="26051" xr:uid="{2E2AAF19-E832-43E3-AB25-DE5EE1A438D6}"/>
    <cellStyle name="Comma 4 2 2 5 3 4" xfId="4115" xr:uid="{69C571C6-B856-4A1C-9072-49F77AB156A2}"/>
    <cellStyle name="Comma 4 2 2 5 3 4 2" xfId="11481" xr:uid="{5A12D8E4-50AC-4C49-8C71-2D3ECDDF30FD}"/>
    <cellStyle name="Comma 4 2 2 5 3 4 2 2" xfId="44096" xr:uid="{2D9F7DCB-7602-4139-83F5-AAE739805522}"/>
    <cellStyle name="Comma 4 2 2 5 3 4 3" xfId="18841" xr:uid="{BD5740B9-8AA0-4322-AC41-057F474681AD}"/>
    <cellStyle name="Comma 4 2 2 5 3 4 4" xfId="31469" xr:uid="{5F13AE4B-4A12-41C4-B836-D6A0C1B86AE8}"/>
    <cellStyle name="Comma 4 2 2 5 3 5" xfId="8826" xr:uid="{AC2F46E7-4E9C-4824-89D4-0CED7CFB0460}"/>
    <cellStyle name="Comma 4 2 2 5 3 5 2" xfId="37815" xr:uid="{A3739532-B036-4868-A550-0E272697BDC9}"/>
    <cellStyle name="Comma 4 2 2 5 3 6" xfId="16186" xr:uid="{461C1B2D-E93F-46CB-8121-0D2FA05E1E06}"/>
    <cellStyle name="Comma 4 2 2 5 3 7" xfId="25176" xr:uid="{843111BD-0855-4910-8737-02AA3D59F397}"/>
    <cellStyle name="Comma 4 2 2 5 4" xfId="3265" xr:uid="{B5198972-6B7D-41BD-A846-897E12A0CDC3}"/>
    <cellStyle name="Comma 4 2 2 5 4 2" xfId="6762" xr:uid="{0D850E5F-50A5-4C3C-8B38-E05EAC24291D}"/>
    <cellStyle name="Comma 4 2 2 5 4 2 2" xfId="14127" xr:uid="{3E140547-A023-49BD-8C4E-59A422823672}"/>
    <cellStyle name="Comma 4 2 2 5 4 2 2 2" xfId="46743" xr:uid="{4BDCEA9A-9DF8-465F-A79C-699BDE3F2024}"/>
    <cellStyle name="Comma 4 2 2 5 4 2 2 3" xfId="34116" xr:uid="{7BEC6A47-E32A-4A10-B7C8-E33FA391F893}"/>
    <cellStyle name="Comma 4 2 2 5 4 2 3" xfId="21487" xr:uid="{AA74EEAC-1122-4371-824C-9F2BBA3E39A9}"/>
    <cellStyle name="Comma 4 2 2 5 4 2 3 2" xfId="40462" xr:uid="{95DE8192-4FF1-40BC-BA23-228965088AAD}"/>
    <cellStyle name="Comma 4 2 2 5 4 2 4" xfId="27823" xr:uid="{4DF6AAF6-D131-4909-934C-02BC4224EA8B}"/>
    <cellStyle name="Comma 4 2 2 5 4 3" xfId="10631" xr:uid="{C0B6DAF6-25B6-45AB-B743-0CED02744AE8}"/>
    <cellStyle name="Comma 4 2 2 5 4 3 2" xfId="43246" xr:uid="{BFB6BF7E-7279-4AE7-ACE6-1F737AEFAE92}"/>
    <cellStyle name="Comma 4 2 2 5 4 3 3" xfId="30619" xr:uid="{16BFE63F-4E94-4FD4-AB81-DA340B221684}"/>
    <cellStyle name="Comma 4 2 2 5 4 4" xfId="17991" xr:uid="{30155A64-4215-41EF-BC1F-F2BB3329E014}"/>
    <cellStyle name="Comma 4 2 2 5 4 4 2" xfId="36965" xr:uid="{5CE99B4F-F487-4E1E-A2B6-E1CF417E0C1A}"/>
    <cellStyle name="Comma 4 2 2 5 4 5" xfId="24326" xr:uid="{210B49ED-FB1F-4A19-A857-C3E1B170036F}"/>
    <cellStyle name="Comma 4 2 2 5 5" xfId="5875" xr:uid="{B3D18D1F-EDFF-4A2B-8BF3-2247579C66B7}"/>
    <cellStyle name="Comma 4 2 2 5 5 2" xfId="13240" xr:uid="{DE44FFDF-CEEA-4C31-B6DD-3C983A00E7D8}"/>
    <cellStyle name="Comma 4 2 2 5 5 2 2" xfId="45856" xr:uid="{5EA7D36A-8D44-478C-9D9B-87DC04E63483}"/>
    <cellStyle name="Comma 4 2 2 5 5 2 3" xfId="33229" xr:uid="{22A1AD2B-02F1-429C-B007-98A1C62CC0D2}"/>
    <cellStyle name="Comma 4 2 2 5 5 3" xfId="20600" xr:uid="{F6D2FA97-D561-45F2-B8D2-590F4597DCB7}"/>
    <cellStyle name="Comma 4 2 2 5 5 3 2" xfId="39575" xr:uid="{5A4B2748-EB54-4224-B5AD-11163D872CC4}"/>
    <cellStyle name="Comma 4 2 2 5 5 4" xfId="26936" xr:uid="{6160EA58-83B4-4A75-A2C3-2CE6A3EB6FF2}"/>
    <cellStyle name="Comma 4 2 2 5 6" xfId="2270" xr:uid="{195EEE0E-F417-46AE-B891-51166F8F15D6}"/>
    <cellStyle name="Comma 4 2 2 5 6 2" xfId="9748" xr:uid="{F41F2F62-9B40-4608-AC74-797B8A5769BB}"/>
    <cellStyle name="Comma 4 2 2 5 6 2 2" xfId="42359" xr:uid="{AA6EB640-41D7-479C-91C2-63D12EC8C4CA}"/>
    <cellStyle name="Comma 4 2 2 5 6 3" xfId="17108" xr:uid="{8D0EAD67-E5F7-4A2F-9B0D-4CA6475D0D81}"/>
    <cellStyle name="Comma 4 2 2 5 6 4" xfId="29732" xr:uid="{D983324B-D8B5-440D-A874-1485A91A3FBB}"/>
    <cellStyle name="Comma 4 2 2 5 7" xfId="8657" xr:uid="{D0A3DF4E-FE3D-4D03-A913-E7771C8FF72E}"/>
    <cellStyle name="Comma 4 2 2 5 7 2" xfId="36012" xr:uid="{067CA5A6-DD3B-451D-A248-9D31926E2ED9}"/>
    <cellStyle name="Comma 4 2 2 5 8" xfId="16017" xr:uid="{BAE26C25-EBB2-4217-8F33-77F994621ED2}"/>
    <cellStyle name="Comma 4 2 2 5 9" xfId="23434" xr:uid="{733503D6-5732-4D51-89F0-C213514184A3}"/>
    <cellStyle name="Comma 4 2 2 6" xfId="600" xr:uid="{995850E6-0D56-480A-A126-70ADF00A20B3}"/>
    <cellStyle name="Comma 4 2 2 6 2" xfId="1204" xr:uid="{9E8E0E98-E560-4607-AF7E-7C5F0BA8362E}"/>
    <cellStyle name="Comma 4 2 2 6 2 2" xfId="4500" xr:uid="{CB023912-EE31-4EFB-AFE0-03FBF61DB78A}"/>
    <cellStyle name="Comma 4 2 2 6 2 2 2" xfId="7998" xr:uid="{E09DF363-3573-42A7-B2D1-331770A7EBB2}"/>
    <cellStyle name="Comma 4 2 2 6 2 2 2 2" xfId="15363" xr:uid="{982E2B4F-F2CA-4689-AF58-8D9265CFC0A5}"/>
    <cellStyle name="Comma 4 2 2 6 2 2 2 2 2" xfId="47979" xr:uid="{39AA06A5-5891-4C65-95E7-0302D1490D46}"/>
    <cellStyle name="Comma 4 2 2 6 2 2 2 2 3" xfId="35352" xr:uid="{A7DAFB17-854F-452D-A162-F363CBFCA800}"/>
    <cellStyle name="Comma 4 2 2 6 2 2 2 3" xfId="22723" xr:uid="{BF7198D5-8A50-4C03-B87E-FE75BFCDCA0F}"/>
    <cellStyle name="Comma 4 2 2 6 2 2 2 3 2" xfId="41698" xr:uid="{58DF01F1-A7EF-4339-9921-A1BA077C6B2C}"/>
    <cellStyle name="Comma 4 2 2 6 2 2 2 4" xfId="29059" xr:uid="{3428F6E0-9F81-4610-9E71-6ABD2D71C2BA}"/>
    <cellStyle name="Comma 4 2 2 6 2 2 3" xfId="5380" xr:uid="{CEA079FE-C305-48B4-8204-F2C93EBD0848}"/>
    <cellStyle name="Comma 4 2 2 6 2 2 3 2" xfId="12745" xr:uid="{D34EF529-BC9F-4A50-AA56-15857EB81A3B}"/>
    <cellStyle name="Comma 4 2 2 6 2 2 3 2 2" xfId="45361" xr:uid="{8CCDC28D-24E5-4930-A235-D87CACCCF4F8}"/>
    <cellStyle name="Comma 4 2 2 6 2 2 3 2 3" xfId="32734" xr:uid="{F395A738-C01C-4A4C-B846-370360A4D4D1}"/>
    <cellStyle name="Comma 4 2 2 6 2 2 3 3" xfId="20105" xr:uid="{41D05D2F-AEC7-44A2-84C8-766F5E47A3AD}"/>
    <cellStyle name="Comma 4 2 2 6 2 2 3 3 2" xfId="39080" xr:uid="{F3683146-7568-42C7-93CA-1921A6814F32}"/>
    <cellStyle name="Comma 4 2 2 6 2 2 3 4" xfId="26441" xr:uid="{82ECFAEB-61BA-47A8-AE83-9E900BDBA04D}"/>
    <cellStyle name="Comma 4 2 2 6 2 2 4" xfId="11866" xr:uid="{7A60F65C-2388-4429-8154-CA54ABB0804E}"/>
    <cellStyle name="Comma 4 2 2 6 2 2 4 2" xfId="44482" xr:uid="{F0F2BEFE-BD46-44C9-8D0A-06BDBE1FCA32}"/>
    <cellStyle name="Comma 4 2 2 6 2 2 4 3" xfId="31855" xr:uid="{246BC29D-E871-46F1-AA47-7EC934F7F652}"/>
    <cellStyle name="Comma 4 2 2 6 2 2 5" xfId="19226" xr:uid="{2454B68D-EEA0-44B8-85AD-539F1C16232D}"/>
    <cellStyle name="Comma 4 2 2 6 2 2 5 2" xfId="38201" xr:uid="{4124D583-39AF-4C5B-97C6-357776858F46}"/>
    <cellStyle name="Comma 4 2 2 6 2 2 6" xfId="25562" xr:uid="{4950B6F5-D67A-4D7E-BED5-77F8088E475E}"/>
    <cellStyle name="Comma 4 2 2 6 2 3" xfId="3646" xr:uid="{55E0B9FA-B5E6-4E34-9A73-491006268678}"/>
    <cellStyle name="Comma 4 2 2 6 2 3 2" xfId="7143" xr:uid="{908E8FD2-1E58-481D-95CC-CE8F1E9B7980}"/>
    <cellStyle name="Comma 4 2 2 6 2 3 2 2" xfId="14508" xr:uid="{36F17EED-2219-49F0-B7CA-1B4EDB785988}"/>
    <cellStyle name="Comma 4 2 2 6 2 3 2 2 2" xfId="47124" xr:uid="{1C18C96A-964F-47E8-B2A8-DD11CED8C1B2}"/>
    <cellStyle name="Comma 4 2 2 6 2 3 2 2 3" xfId="34497" xr:uid="{77C33277-7389-4C3B-88D5-F0CFECD07569}"/>
    <cellStyle name="Comma 4 2 2 6 2 3 2 3" xfId="21868" xr:uid="{801625A3-79E3-4B85-85A8-6C7A5D063FC6}"/>
    <cellStyle name="Comma 4 2 2 6 2 3 2 3 2" xfId="40843" xr:uid="{50777533-E976-41D4-9E8F-99D1ED015141}"/>
    <cellStyle name="Comma 4 2 2 6 2 3 2 4" xfId="28204" xr:uid="{A66F4DDC-BE90-4804-9D4A-0F33A91F1A8C}"/>
    <cellStyle name="Comma 4 2 2 6 2 3 3" xfId="11012" xr:uid="{F4D7FAD2-21A4-4B89-93E8-A420C6EE94B8}"/>
    <cellStyle name="Comma 4 2 2 6 2 3 3 2" xfId="43627" xr:uid="{D1948DE8-5EF4-401F-BD20-427888226345}"/>
    <cellStyle name="Comma 4 2 2 6 2 3 3 3" xfId="31000" xr:uid="{F819DD75-C98D-4EB2-9E72-3F7DC1556D33}"/>
    <cellStyle name="Comma 4 2 2 6 2 3 4" xfId="18372" xr:uid="{0557A3B7-031E-46DD-AAB1-BFED74836626}"/>
    <cellStyle name="Comma 4 2 2 6 2 3 4 2" xfId="37346" xr:uid="{68B690E0-608C-43A9-9289-1F139CD12C9D}"/>
    <cellStyle name="Comma 4 2 2 6 2 3 5" xfId="24707" xr:uid="{41605D43-6646-4D3B-867C-36FAC4D6DDFD}"/>
    <cellStyle name="Comma 4 2 2 6 2 4" xfId="6265" xr:uid="{D212EF3B-0AE7-429B-9488-A121B9C460A4}"/>
    <cellStyle name="Comma 4 2 2 6 2 4 2" xfId="13630" xr:uid="{88C767E3-8D28-40A3-BBF7-EA1AE49FAC36}"/>
    <cellStyle name="Comma 4 2 2 6 2 4 2 2" xfId="46246" xr:uid="{44785F4B-416C-40FC-8502-794E998DC909}"/>
    <cellStyle name="Comma 4 2 2 6 2 4 2 3" xfId="33619" xr:uid="{2F95C48F-0200-4CB5-82F7-BEDEA87BB862}"/>
    <cellStyle name="Comma 4 2 2 6 2 4 3" xfId="20990" xr:uid="{4112F84D-9E50-4B4B-ABFA-7783CBA2093D}"/>
    <cellStyle name="Comma 4 2 2 6 2 4 3 2" xfId="39965" xr:uid="{14ABDC07-9644-4ACA-AE1D-17718357FA0B}"/>
    <cellStyle name="Comma 4 2 2 6 2 4 4" xfId="27326" xr:uid="{212E96BD-B1DC-488D-BD5B-7745B5CF1760}"/>
    <cellStyle name="Comma 4 2 2 6 2 5" xfId="2767" xr:uid="{EBD0C25B-B68C-472A-8100-3A7AE714483E}"/>
    <cellStyle name="Comma 4 2 2 6 2 5 2" xfId="10137" xr:uid="{C66DD257-2D8B-4C2D-B951-EF60BA79444D}"/>
    <cellStyle name="Comma 4 2 2 6 2 5 2 2" xfId="42749" xr:uid="{CE230A54-539E-4C1D-91AF-6EC34FCBED7E}"/>
    <cellStyle name="Comma 4 2 2 6 2 5 3" xfId="17497" xr:uid="{57AEF247-B851-4FBD-B8B0-23F606CA7DA8}"/>
    <cellStyle name="Comma 4 2 2 6 2 5 4" xfId="30122" xr:uid="{6126D019-9A0B-4952-98A9-3502E587D18B}"/>
    <cellStyle name="Comma 4 2 2 6 2 6" xfId="9000" xr:uid="{DA12465A-9480-47C9-BD7F-3D68D603C010}"/>
    <cellStyle name="Comma 4 2 2 6 2 6 2" xfId="36468" xr:uid="{5BD5B775-66B9-45EA-897D-3533081DC34F}"/>
    <cellStyle name="Comma 4 2 2 6 2 7" xfId="16360" xr:uid="{8E1C70D3-5267-4888-A89B-C3246D2B1C02}"/>
    <cellStyle name="Comma 4 2 2 6 2 8" xfId="23829" xr:uid="{77C973F5-8A78-4F66-A157-527D6720EFBA}"/>
    <cellStyle name="Comma 4 2 2 6 3" xfId="4061" xr:uid="{5CB26B60-175F-4595-92D6-247E5CCD8846}"/>
    <cellStyle name="Comma 4 2 2 6 3 2" xfId="7558" xr:uid="{56766B78-21EC-4303-9A9B-AE1C240F714D}"/>
    <cellStyle name="Comma 4 2 2 6 3 2 2" xfId="14923" xr:uid="{D8E7447A-0F44-4B61-B7E8-3193D882CDAE}"/>
    <cellStyle name="Comma 4 2 2 6 3 2 2 2" xfId="47539" xr:uid="{6F9B3EE7-AED2-44D4-AFBA-2AAB39A8C60A}"/>
    <cellStyle name="Comma 4 2 2 6 3 2 2 3" xfId="34912" xr:uid="{B3407AF6-C915-443C-BB7D-407680F6A6B8}"/>
    <cellStyle name="Comma 4 2 2 6 3 2 3" xfId="22283" xr:uid="{BA61DD83-800E-4D74-8CDE-5D779C59A11D}"/>
    <cellStyle name="Comma 4 2 2 6 3 2 3 2" xfId="41258" xr:uid="{1158730D-6903-40D5-8BBA-98EA172D085C}"/>
    <cellStyle name="Comma 4 2 2 6 3 2 4" xfId="28619" xr:uid="{EF4780B7-1FF7-427B-8C64-76BA38863D5B}"/>
    <cellStyle name="Comma 4 2 2 6 3 3" xfId="4936" xr:uid="{EB7140A5-4A05-42A6-9E67-829B75AFC912}"/>
    <cellStyle name="Comma 4 2 2 6 3 3 2" xfId="12301" xr:uid="{299633F6-673D-42CE-860E-60AF37EBEB89}"/>
    <cellStyle name="Comma 4 2 2 6 3 3 2 2" xfId="44917" xr:uid="{8556B632-3539-430F-A164-12E29BA01975}"/>
    <cellStyle name="Comma 4 2 2 6 3 3 2 3" xfId="32290" xr:uid="{818F019C-8F67-4205-B86B-68552A22EE84}"/>
    <cellStyle name="Comma 4 2 2 6 3 3 3" xfId="19661" xr:uid="{BFE3EF2F-EA6B-459F-B268-16B8E606A5C5}"/>
    <cellStyle name="Comma 4 2 2 6 3 3 3 2" xfId="38636" xr:uid="{8515379B-3012-4F27-89AD-54BB0E19894A}"/>
    <cellStyle name="Comma 4 2 2 6 3 3 4" xfId="25997" xr:uid="{5FE15F81-9F21-467A-9920-58C927A8615A}"/>
    <cellStyle name="Comma 4 2 2 6 3 4" xfId="11427" xr:uid="{CDC6A703-B410-40C8-B118-A28949BE9654}"/>
    <cellStyle name="Comma 4 2 2 6 3 4 2" xfId="44042" xr:uid="{FD89C46C-DC95-4790-A9F0-BBA9AD42A3A2}"/>
    <cellStyle name="Comma 4 2 2 6 3 4 3" xfId="31415" xr:uid="{E889D5A3-14B5-4411-9858-C36A047ADC33}"/>
    <cellStyle name="Comma 4 2 2 6 3 5" xfId="18787" xr:uid="{470AF09C-C0A9-4E6B-958F-E843C87A5753}"/>
    <cellStyle name="Comma 4 2 2 6 3 5 2" xfId="37761" xr:uid="{EDA04697-2452-4C02-BBB7-1133D98EE8BF}"/>
    <cellStyle name="Comma 4 2 2 6 3 6" xfId="25122" xr:uid="{58F14739-1BB8-4391-9413-35B8D1FD3A0B}"/>
    <cellStyle name="Comma 4 2 2 6 4" xfId="3212" xr:uid="{12A2C845-52F7-42F9-9DF8-023B356D5529}"/>
    <cellStyle name="Comma 4 2 2 6 4 2" xfId="6709" xr:uid="{C9F83ED5-4A67-4F9D-A1DD-D5BE36E4891D}"/>
    <cellStyle name="Comma 4 2 2 6 4 2 2" xfId="14074" xr:uid="{6030A884-91CC-4DF2-89F8-D5B0F2D2D8D3}"/>
    <cellStyle name="Comma 4 2 2 6 4 2 2 2" xfId="46690" xr:uid="{C06C9BFA-5842-4E74-B00E-981F36F4B5C1}"/>
    <cellStyle name="Comma 4 2 2 6 4 2 2 3" xfId="34063" xr:uid="{274BF8BF-4ED0-418A-94EA-B8B8317C962A}"/>
    <cellStyle name="Comma 4 2 2 6 4 2 3" xfId="21434" xr:uid="{B50F39E4-DF16-4367-B88E-DEDD8B7A218A}"/>
    <cellStyle name="Comma 4 2 2 6 4 2 3 2" xfId="40409" xr:uid="{84A74FF4-9EDA-4BD4-A1CE-FDDFF6C483E2}"/>
    <cellStyle name="Comma 4 2 2 6 4 2 4" xfId="27770" xr:uid="{4A5B1DCC-0919-4865-A03D-9426ABDA0504}"/>
    <cellStyle name="Comma 4 2 2 6 4 3" xfId="10578" xr:uid="{F7CBDB2C-8338-47A0-B106-8739FCEE6C9B}"/>
    <cellStyle name="Comma 4 2 2 6 4 3 2" xfId="43193" xr:uid="{E8E2549A-2909-4AAA-A1E1-2FF5C68BABAE}"/>
    <cellStyle name="Comma 4 2 2 6 4 3 3" xfId="30566" xr:uid="{F9C5BA86-7585-4737-A51A-C5C750E3B747}"/>
    <cellStyle name="Comma 4 2 2 6 4 4" xfId="17938" xr:uid="{F19EE5BD-D390-4EB3-9C12-1BB03AFA619F}"/>
    <cellStyle name="Comma 4 2 2 6 4 4 2" xfId="36912" xr:uid="{49A191BC-E7D4-494F-A91F-DFAE59BC2E4D}"/>
    <cellStyle name="Comma 4 2 2 6 4 5" xfId="24273" xr:uid="{DBD0A777-6F9B-4859-B418-E56EAE3FCA6C}"/>
    <cellStyle name="Comma 4 2 2 6 5" xfId="5821" xr:uid="{5D466F30-F2C7-43D0-9B0A-5DA0127B0A35}"/>
    <cellStyle name="Comma 4 2 2 6 5 2" xfId="13186" xr:uid="{00A98C54-D6DE-4500-BE8F-AFCC118EA572}"/>
    <cellStyle name="Comma 4 2 2 6 5 2 2" xfId="45802" xr:uid="{531CE8A5-38BE-414A-9A2C-A112E744508C}"/>
    <cellStyle name="Comma 4 2 2 6 5 2 3" xfId="33175" xr:uid="{B1D454AF-93AB-4CCB-8379-4CD74D991644}"/>
    <cellStyle name="Comma 4 2 2 6 5 3" xfId="20546" xr:uid="{7EA5128C-2576-42D4-95B3-97984A72EBB7}"/>
    <cellStyle name="Comma 4 2 2 6 5 3 2" xfId="39521" xr:uid="{C4E954B0-63A3-4B4F-BF42-13670BB70FD7}"/>
    <cellStyle name="Comma 4 2 2 6 5 4" xfId="26882" xr:uid="{A110E727-0758-4E65-BB03-11D68D89D713}"/>
    <cellStyle name="Comma 4 2 2 6 6" xfId="2166" xr:uid="{629D5D83-2E83-4880-8B78-ED771DBDFA68}"/>
    <cellStyle name="Comma 4 2 2 6 6 2" xfId="9694" xr:uid="{4C4B4FC8-9E92-4A86-B83B-0B39DED010AC}"/>
    <cellStyle name="Comma 4 2 2 6 6 2 2" xfId="42306" xr:uid="{EC761A7F-9611-44F0-8B92-3D5E6071035A}"/>
    <cellStyle name="Comma 4 2 2 6 6 3" xfId="17054" xr:uid="{0AD03858-7C3E-4ABE-B95A-E0BE0C69DDAE}"/>
    <cellStyle name="Comma 4 2 2 6 6 4" xfId="29679" xr:uid="{0539B9C9-3A72-48DD-BA0B-91499C6701BC}"/>
    <cellStyle name="Comma 4 2 2 6 7" xfId="8629" xr:uid="{FAC570B8-EE59-4696-BB40-385378FA01E5}"/>
    <cellStyle name="Comma 4 2 2 6 7 2" xfId="35944" xr:uid="{C1E4E4B9-9AFA-4537-8463-F81BE950F42E}"/>
    <cellStyle name="Comma 4 2 2 6 8" xfId="15989" xr:uid="{D4093CA5-5628-4D09-92BC-71CE0EE3ECC8}"/>
    <cellStyle name="Comma 4 2 2 6 9" xfId="23379" xr:uid="{ECD5671D-2A45-4FF8-9988-F68E0999CF33}"/>
    <cellStyle name="Comma 4 2 2 7" xfId="963" xr:uid="{EB4DAE55-FEA6-4EB0-BE1E-1F4F4C557D59}"/>
    <cellStyle name="Comma 4 2 2 7 2" xfId="1288" xr:uid="{DEF5BBA6-65A1-4F77-ABAB-5550DC57A0D6}"/>
    <cellStyle name="Comma 4 2 2 7 2 2" xfId="7955" xr:uid="{2C171A79-6037-4850-B888-0B9A6EE9A1F0}"/>
    <cellStyle name="Comma 4 2 2 7 2 2 2" xfId="15320" xr:uid="{BC42F7A9-2694-4AA7-A403-CA5EBF99C259}"/>
    <cellStyle name="Comma 4 2 2 7 2 2 2 2" xfId="47936" xr:uid="{538BE469-EB73-496E-9EB3-98BA484C603D}"/>
    <cellStyle name="Comma 4 2 2 7 2 2 2 3" xfId="35309" xr:uid="{C25F0037-1717-4253-A4DA-0E4A99287CBE}"/>
    <cellStyle name="Comma 4 2 2 7 2 2 3" xfId="22680" xr:uid="{67742255-5345-462D-85AB-B50EE8F1F714}"/>
    <cellStyle name="Comma 4 2 2 7 2 2 3 2" xfId="41655" xr:uid="{9FCEBB0B-624A-47E1-8383-AD1394AE7A9F}"/>
    <cellStyle name="Comma 4 2 2 7 2 2 4" xfId="29016" xr:uid="{1782140B-172F-4971-926C-2E0EA42783D1}"/>
    <cellStyle name="Comma 4 2 2 7 2 3" xfId="5337" xr:uid="{96BBA3A5-9A97-4552-8D43-05AB3B208A4D}"/>
    <cellStyle name="Comma 4 2 2 7 2 3 2" xfId="12702" xr:uid="{9D8678EB-BE24-4B6A-AA6E-86DA0F511BD5}"/>
    <cellStyle name="Comma 4 2 2 7 2 3 2 2" xfId="45318" xr:uid="{DCABED87-4509-4294-AE9C-571EA1C9D7E9}"/>
    <cellStyle name="Comma 4 2 2 7 2 3 2 3" xfId="32691" xr:uid="{EE7A2BFD-B3C9-4626-A94A-BDCF8248BF9D}"/>
    <cellStyle name="Comma 4 2 2 7 2 3 3" xfId="20062" xr:uid="{7411690D-DFD1-4C2A-9DD7-166961E7A0BA}"/>
    <cellStyle name="Comma 4 2 2 7 2 3 3 2" xfId="39037" xr:uid="{B6892970-95AA-4775-A7E4-B8D709450FA6}"/>
    <cellStyle name="Comma 4 2 2 7 2 3 4" xfId="26398" xr:uid="{BDFAE17C-FB4D-4ECA-9895-F005B144A234}"/>
    <cellStyle name="Comma 4 2 2 7 2 4" xfId="4458" xr:uid="{62B5B3F8-0948-4992-9A53-FB078D257F3A}"/>
    <cellStyle name="Comma 4 2 2 7 2 4 2" xfId="11824" xr:uid="{4521D755-BA29-455B-B576-F8C751F288A1}"/>
    <cellStyle name="Comma 4 2 2 7 2 4 2 2" xfId="44439" xr:uid="{88EA7EA0-3985-4ED5-869C-C5E7ED792EB4}"/>
    <cellStyle name="Comma 4 2 2 7 2 4 3" xfId="19184" xr:uid="{1EAAF3FF-357B-4265-8EB0-1718EA59F1EE}"/>
    <cellStyle name="Comma 4 2 2 7 2 4 4" xfId="31812" xr:uid="{1CC8AEE2-8BA7-4C14-89AA-951A9210032A}"/>
    <cellStyle name="Comma 4 2 2 7 2 5" xfId="9084" xr:uid="{8DF58E66-5494-4806-ACEC-C9FFB579E4A0}"/>
    <cellStyle name="Comma 4 2 2 7 2 5 2" xfId="38158" xr:uid="{F51957FE-5007-473F-B306-B2CA19DACEC6}"/>
    <cellStyle name="Comma 4 2 2 7 2 6" xfId="16444" xr:uid="{A2D54DC1-A5DE-4288-A665-DB39A53E6915}"/>
    <cellStyle name="Comma 4 2 2 7 2 7" xfId="25519" xr:uid="{1064BB64-5FF1-48CB-AB23-5F8494F1D03B}"/>
    <cellStyle name="Comma 4 2 2 7 3" xfId="3608" xr:uid="{89384AE3-C994-4983-8B6D-87A429637AC7}"/>
    <cellStyle name="Comma 4 2 2 7 3 2" xfId="7105" xr:uid="{1E6EFA80-F685-4156-9A71-D35C67A78807}"/>
    <cellStyle name="Comma 4 2 2 7 3 2 2" xfId="14470" xr:uid="{3C8BCDEF-2865-4692-82E9-B18D735F5DD2}"/>
    <cellStyle name="Comma 4 2 2 7 3 2 2 2" xfId="47086" xr:uid="{B38BB37F-0D25-48C9-A658-B4E477021482}"/>
    <cellStyle name="Comma 4 2 2 7 3 2 2 3" xfId="34459" xr:uid="{ED67C43F-E623-4308-A9D1-0B815574F683}"/>
    <cellStyle name="Comma 4 2 2 7 3 2 3" xfId="21830" xr:uid="{ACF23847-7ACF-40FB-915B-E78A1D8F65BD}"/>
    <cellStyle name="Comma 4 2 2 7 3 2 3 2" xfId="40805" xr:uid="{48F73C24-C80E-4542-9844-41746BF9FCD5}"/>
    <cellStyle name="Comma 4 2 2 7 3 2 4" xfId="28166" xr:uid="{130B9D81-0BC7-4695-AAC6-C6B67E6A94C8}"/>
    <cellStyle name="Comma 4 2 2 7 3 3" xfId="10974" xr:uid="{2E41DDD1-FC5B-4617-A2A7-603C69F516C5}"/>
    <cellStyle name="Comma 4 2 2 7 3 3 2" xfId="43589" xr:uid="{130E9B89-9D90-4B9A-B74A-B43D9110FB9D}"/>
    <cellStyle name="Comma 4 2 2 7 3 3 3" xfId="30962" xr:uid="{8174E81C-45F2-4452-AF29-CAD7BB5C9D03}"/>
    <cellStyle name="Comma 4 2 2 7 3 4" xfId="18334" xr:uid="{F98606A2-066C-481B-AE47-401B5032BFDD}"/>
    <cellStyle name="Comma 4 2 2 7 3 4 2" xfId="37308" xr:uid="{39A2407F-71B3-4FBB-A800-5D6D04E3BFA2}"/>
    <cellStyle name="Comma 4 2 2 7 3 5" xfId="24669" xr:uid="{42A817F1-2708-45A3-9D33-534E365ABA3D}"/>
    <cellStyle name="Comma 4 2 2 7 4" xfId="6222" xr:uid="{534CF76B-DD83-4BA9-A1AA-669BD1A2F5EE}"/>
    <cellStyle name="Comma 4 2 2 7 4 2" xfId="13587" xr:uid="{CEBDB103-4887-4B11-AA53-D33E8EC4B1B4}"/>
    <cellStyle name="Comma 4 2 2 7 4 2 2" xfId="46203" xr:uid="{4D008CBA-D068-4DF7-A911-858EEB250B50}"/>
    <cellStyle name="Comma 4 2 2 7 4 2 3" xfId="33576" xr:uid="{D209A9B1-2176-421C-A065-DA6BD6B3BF8B}"/>
    <cellStyle name="Comma 4 2 2 7 4 3" xfId="20947" xr:uid="{E6192E42-D8DD-42A6-BB00-A171E6DA0BAB}"/>
    <cellStyle name="Comma 4 2 2 7 4 3 2" xfId="39922" xr:uid="{AC4D6A24-1D1D-4B31-88C1-C6BD2BB85A57}"/>
    <cellStyle name="Comma 4 2 2 7 4 4" xfId="27283" xr:uid="{2D9A9D03-CC07-4297-B7CF-50798E70E163}"/>
    <cellStyle name="Comma 4 2 2 7 5" xfId="2702" xr:uid="{6ED04C02-383A-4619-9937-CD35F513E890}"/>
    <cellStyle name="Comma 4 2 2 7 5 2" xfId="10095" xr:uid="{88955853-6AE4-4CC4-990D-013D80A743B6}"/>
    <cellStyle name="Comma 4 2 2 7 5 2 2" xfId="36406" xr:uid="{6F19D108-1F23-467D-BAF6-8140F64B8B1F}"/>
    <cellStyle name="Comma 4 2 2 7 5 3" xfId="17455" xr:uid="{45342AE8-A72C-4436-9FD9-C6A7B00AE995}"/>
    <cellStyle name="Comma 4 2 2 7 5 4" xfId="23786" xr:uid="{4B351F7A-F804-47E3-B54B-9F5FC616E107}"/>
    <cellStyle name="Comma 4 2 2 7 6" xfId="8779" xr:uid="{BEDD6820-BB79-4F91-8274-6BEBA97AC5A7}"/>
    <cellStyle name="Comma 4 2 2 7 6 2" xfId="35789" xr:uid="{6AC8DC5C-F6D8-4E89-B17C-6193358CCE3B}"/>
    <cellStyle name="Comma 4 2 2 7 7" xfId="16139" xr:uid="{7C0A361B-CC94-4EEA-B84A-4EA1C5BFFC59}"/>
    <cellStyle name="Comma 4 2 2 7 8" xfId="23256" xr:uid="{E62EA3B2-4D8B-46AC-8164-C625A303D955}"/>
    <cellStyle name="Comma 4 2 2 8" xfId="989" xr:uid="{44867A9A-17BB-4096-B845-6BBB0AA81AB2}"/>
    <cellStyle name="Comma 4 2 2 8 2" xfId="7542" xr:uid="{5EDB189A-DE16-4634-93BC-4FE31AD1A575}"/>
    <cellStyle name="Comma 4 2 2 8 2 2" xfId="14907" xr:uid="{43C1E7BA-627B-4ED8-8B35-C5AE47DEBFD8}"/>
    <cellStyle name="Comma 4 2 2 8 2 2 2" xfId="47523" xr:uid="{0958CD40-53BC-42C7-B3AE-5C2FBC22A5F8}"/>
    <cellStyle name="Comma 4 2 2 8 2 2 3" xfId="34896" xr:uid="{F96EAE34-581F-407F-9EF9-27D9979C7076}"/>
    <cellStyle name="Comma 4 2 2 8 2 3" xfId="22267" xr:uid="{B6D03C05-3C67-453B-900D-AE48110FE9CC}"/>
    <cellStyle name="Comma 4 2 2 8 2 3 2" xfId="41242" xr:uid="{2261BC5A-1FF4-4740-8BB8-9DD76A938D83}"/>
    <cellStyle name="Comma 4 2 2 8 2 4" xfId="28603" xr:uid="{FEE2B6F4-E918-4198-9D28-60455433945D}"/>
    <cellStyle name="Comma 4 2 2 8 3" xfId="4920" xr:uid="{124CC3AD-B23C-40B4-999F-06BF55F33DEC}"/>
    <cellStyle name="Comma 4 2 2 8 3 2" xfId="12285" xr:uid="{99F5EADA-969D-4AD6-9030-D1E36C6522C1}"/>
    <cellStyle name="Comma 4 2 2 8 3 2 2" xfId="44901" xr:uid="{E8594197-0FEA-41F2-9F2C-F0FF33394898}"/>
    <cellStyle name="Comma 4 2 2 8 3 2 3" xfId="32274" xr:uid="{B7011A2F-D0CD-49A7-BD20-B09E4DC0E98D}"/>
    <cellStyle name="Comma 4 2 2 8 3 3" xfId="19645" xr:uid="{D721CAD9-08E6-4ED1-A139-88A6409311E7}"/>
    <cellStyle name="Comma 4 2 2 8 3 3 2" xfId="38620" xr:uid="{D2A80CA0-5CF3-4A17-A7D1-B0A78C0DC3B2}"/>
    <cellStyle name="Comma 4 2 2 8 3 4" xfId="25981" xr:uid="{208CAB5F-F6F0-4DE7-AB45-35CF0A719306}"/>
    <cellStyle name="Comma 4 2 2 8 4" xfId="4045" xr:uid="{0981AC85-ACB0-4F58-8336-97525357AB99}"/>
    <cellStyle name="Comma 4 2 2 8 4 2" xfId="11411" xr:uid="{F06D13D7-2DA4-4332-9FB9-208BC9B5B37F}"/>
    <cellStyle name="Comma 4 2 2 8 4 2 2" xfId="44026" xr:uid="{AD0DF54B-E0CE-4D2B-A1A0-22814D1E01D9}"/>
    <cellStyle name="Comma 4 2 2 8 4 3" xfId="18771" xr:uid="{4E317B0F-99E4-4C6C-9618-3F36117B6991}"/>
    <cellStyle name="Comma 4 2 2 8 4 4" xfId="31399" xr:uid="{D70905E7-5473-498F-8732-80862E7510E2}"/>
    <cellStyle name="Comma 4 2 2 8 5" xfId="8798" xr:uid="{AEB9DBA9-162E-4AF2-BD8C-6A019819D29C}"/>
    <cellStyle name="Comma 4 2 2 8 5 2" xfId="37745" xr:uid="{A494AF3A-0EF1-4117-AF09-C0F0381868E1}"/>
    <cellStyle name="Comma 4 2 2 8 6" xfId="16158" xr:uid="{82EF8C7B-D8F1-4CE9-BFD9-8907F3868797}"/>
    <cellStyle name="Comma 4 2 2 8 7" xfId="25106" xr:uid="{3609E58B-8132-41F4-891F-CE3F8997E50B}"/>
    <cellStyle name="Comma 4 2 2 9" xfId="1626" xr:uid="{5101B9C0-456E-4E18-A41D-E9899270F997}"/>
    <cellStyle name="Comma 4 2 2 9 2" xfId="6694" xr:uid="{224E7151-E1A1-4651-A8C0-719611F8DD05}"/>
    <cellStyle name="Comma 4 2 2 9 2 2" xfId="14059" xr:uid="{4E7447E3-CE1D-46BB-8E66-530B17CE1D29}"/>
    <cellStyle name="Comma 4 2 2 9 2 2 2" xfId="46675" xr:uid="{9BD2167B-3B07-4C2F-83AA-A9F6C8968A93}"/>
    <cellStyle name="Comma 4 2 2 9 2 2 3" xfId="34048" xr:uid="{4809A875-B562-4F85-82BD-1AC822C622CB}"/>
    <cellStyle name="Comma 4 2 2 9 2 3" xfId="21419" xr:uid="{113259CB-826E-4A73-A03A-2A45409666BC}"/>
    <cellStyle name="Comma 4 2 2 9 2 3 2" xfId="40394" xr:uid="{59EB7431-5E3B-4EB7-9CEB-52D7F41ACBF5}"/>
    <cellStyle name="Comma 4 2 2 9 2 4" xfId="27755" xr:uid="{5E166813-2194-4B77-AAB8-A27350CEEEF5}"/>
    <cellStyle name="Comma 4 2 2 9 3" xfId="3197" xr:uid="{6CF2B7AB-2B23-463B-919B-8D26AAF82750}"/>
    <cellStyle name="Comma 4 2 2 9 3 2" xfId="10563" xr:uid="{E9E7896D-CC02-489C-8029-947D31B3B735}"/>
    <cellStyle name="Comma 4 2 2 9 3 2 2" xfId="43178" xr:uid="{748215D4-61DA-47BB-A357-251D96F820FA}"/>
    <cellStyle name="Comma 4 2 2 9 3 3" xfId="17923" xr:uid="{2F617946-3AB4-46FE-A9A1-128CC5877643}"/>
    <cellStyle name="Comma 4 2 2 9 3 4" xfId="30551" xr:uid="{09AA4145-2CB8-4423-8349-EC3ED49D2456}"/>
    <cellStyle name="Comma 4 2 2 9 4" xfId="9262" xr:uid="{4B86F0F9-A996-471F-9C32-17E3F1950587}"/>
    <cellStyle name="Comma 4 2 2 9 4 2" xfId="36897" xr:uid="{E8AE29EF-2E55-484E-9F37-CE759DE57790}"/>
    <cellStyle name="Comma 4 2 2 9 5" xfId="16622" xr:uid="{9973C7A9-A389-41C0-B9CC-7EB4EE0E04CC}"/>
    <cellStyle name="Comma 4 2 2 9 6" xfId="24258" xr:uid="{850DFF90-0567-48E3-9340-D1C14885ACCC}"/>
    <cellStyle name="Comma 4 2 20" xfId="447" xr:uid="{6F77AAA8-CC0E-4EEC-9D4D-F5EC62F5D90F}"/>
    <cellStyle name="Comma 4 2 3" xfId="467" xr:uid="{468DDF08-7FDF-4E54-A383-A3A19B7D5B2F}"/>
    <cellStyle name="Comma 4 2 3 10" xfId="3192" xr:uid="{718A091B-7AB4-41BB-A304-D5EC9226BF58}"/>
    <cellStyle name="Comma 4 2 3 10 2" xfId="6689" xr:uid="{EC211E7D-6DA4-475E-8E3D-F2C4050CAB25}"/>
    <cellStyle name="Comma 4 2 3 10 2 2" xfId="14054" xr:uid="{9AE811D6-FB20-4D44-9718-E19E365CF67D}"/>
    <cellStyle name="Comma 4 2 3 10 2 2 2" xfId="46670" xr:uid="{E4A267E8-3E57-4D5C-95E4-99C931257F34}"/>
    <cellStyle name="Comma 4 2 3 10 2 2 3" xfId="34043" xr:uid="{DDE98247-70B4-4061-9363-C00EAB8580C6}"/>
    <cellStyle name="Comma 4 2 3 10 2 3" xfId="21414" xr:uid="{1E9075D6-16A3-4945-9F8E-6856EC082961}"/>
    <cellStyle name="Comma 4 2 3 10 2 3 2" xfId="40389" xr:uid="{7CA2E562-54FC-42B1-ACCE-D93D368BE85F}"/>
    <cellStyle name="Comma 4 2 3 10 2 4" xfId="27750" xr:uid="{FE80049D-4867-4924-AE44-9D21D034B13B}"/>
    <cellStyle name="Comma 4 2 3 10 3" xfId="10558" xr:uid="{7CA102E1-686D-46CE-BFF8-5F290316B0E1}"/>
    <cellStyle name="Comma 4 2 3 10 3 2" xfId="43173" xr:uid="{1C61FE07-0393-4265-AB15-E52BE0ABF013}"/>
    <cellStyle name="Comma 4 2 3 10 3 3" xfId="30546" xr:uid="{6E41358A-3A97-4A97-BA52-615E468753F6}"/>
    <cellStyle name="Comma 4 2 3 10 4" xfId="17918" xr:uid="{AB135185-179A-433E-BE38-DBFE4415F23F}"/>
    <cellStyle name="Comma 4 2 3 10 4 2" xfId="36892" xr:uid="{D3C512F2-3406-4990-9275-8CC7A3FE6A20}"/>
    <cellStyle name="Comma 4 2 3 10 5" xfId="24253" xr:uid="{7D191693-E373-4537-84B7-9FD168B82713}"/>
    <cellStyle name="Comma 4 2 3 11" xfId="5800" xr:uid="{97BD9A8A-D8AE-4D99-8313-24BF562E6351}"/>
    <cellStyle name="Comma 4 2 3 11 2" xfId="13165" xr:uid="{F488F71B-A9D5-46F5-A3E3-13E4514C5083}"/>
    <cellStyle name="Comma 4 2 3 11 2 2" xfId="45781" xr:uid="{6AEE373C-5046-4376-9E30-ED5549431AC0}"/>
    <cellStyle name="Comma 4 2 3 11 2 3" xfId="33154" xr:uid="{97C62267-9816-4BF8-82FC-F3D61C01FDA3}"/>
    <cellStyle name="Comma 4 2 3 11 3" xfId="20525" xr:uid="{288BD31A-E93B-4844-A921-D979AD550E48}"/>
    <cellStyle name="Comma 4 2 3 11 3 2" xfId="39500" xr:uid="{05215161-62FD-417B-BFE4-0C11641FA31D}"/>
    <cellStyle name="Comma 4 2 3 11 4" xfId="26861" xr:uid="{1E368F2E-A0F9-49C7-9946-B475A7E56091}"/>
    <cellStyle name="Comma 4 2 3 12" xfId="2136" xr:uid="{1A2565FA-5720-4C58-90A9-096C9726235C}"/>
    <cellStyle name="Comma 4 2 3 12 2" xfId="9673" xr:uid="{4243D39B-5596-4BB9-BE48-43F67C590092}"/>
    <cellStyle name="Comma 4 2 3 12 2 2" xfId="42116" xr:uid="{F15BC8A5-C89C-41F9-A8F6-27C1EDFB0CA2}"/>
    <cellStyle name="Comma 4 2 3 12 3" xfId="17033" xr:uid="{F4863C40-69A7-450F-BAC0-E05C1B5AA92F}"/>
    <cellStyle name="Comma 4 2 3 12 4" xfId="29478" xr:uid="{91311FB8-E0CA-4534-B0F4-7D7535C22A47}"/>
    <cellStyle name="Comma 4 2 3 13" xfId="8449" xr:uid="{EDE598AA-26D6-472C-843C-1B25AEDADFCF}"/>
    <cellStyle name="Comma 4 2 3 13 2" xfId="15814" xr:uid="{306B9123-E76D-436B-BDC9-3C8B6F526F16}"/>
    <cellStyle name="Comma 4 2 3 13 2 2" xfId="42153" xr:uid="{89884874-C4E7-467F-BB2A-66C4CC7BD30D}"/>
    <cellStyle name="Comma 4 2 3 13 3" xfId="23174" xr:uid="{4901C884-FA7B-49A0-8132-192ABA17105C}"/>
    <cellStyle name="Comma 4 2 3 13 4" xfId="29518" xr:uid="{FFC0401C-091A-4105-9A40-7E03A4D403A4}"/>
    <cellStyle name="Comma 4 2 3 14" xfId="1825" xr:uid="{68143D7D-3DEC-4172-B07B-74C8726411B0}"/>
    <cellStyle name="Comma 4 2 3 14 2" xfId="9400" xr:uid="{590F175E-A236-495A-B40D-5D93A1D0A7F2}"/>
    <cellStyle name="Comma 4 2 3 14 2 2" xfId="42288" xr:uid="{6E066E10-F796-45AA-8793-8E740212BA83}"/>
    <cellStyle name="Comma 4 2 3 14 3" xfId="16760" xr:uid="{A44C5922-D035-4E27-9FE7-B3E52CC308F7}"/>
    <cellStyle name="Comma 4 2 3 14 4" xfId="29661" xr:uid="{0B141AFA-F711-4172-8A52-B87AA6F74070}"/>
    <cellStyle name="Comma 4 2 3 15" xfId="1673" xr:uid="{D6CC4B87-84E0-487F-94EC-CB3791056CF0}"/>
    <cellStyle name="Comma 4 2 3 15 2" xfId="9296" xr:uid="{6F1E9114-E360-4021-95B6-0768BFFF5C18}"/>
    <cellStyle name="Comma 4 2 3 15 3" xfId="16656" xr:uid="{C254FA76-3061-4B39-8EE4-CA5D6F441B6D}"/>
    <cellStyle name="Comma 4 2 3 15 4" xfId="35915" xr:uid="{690A24E7-C17F-4AD8-A7BD-B31B059BBFD2}"/>
    <cellStyle name="Comma 4 2 3 16" xfId="8527" xr:uid="{47FE1510-BE6A-4E04-8B29-87B700F39347}"/>
    <cellStyle name="Comma 4 2 3 17" xfId="15888" xr:uid="{21C97E67-E4F9-4469-92B5-C7366625B184}"/>
    <cellStyle name="Comma 4 2 3 18" xfId="23357" xr:uid="{B71E0A97-1EC4-4245-B66D-AEC7F20929CE}"/>
    <cellStyle name="Comma 4 2 3 2" xfId="884" xr:uid="{E4BD0428-8B74-4E87-A961-84E046485F21}"/>
    <cellStyle name="Comma 4 2 3 2 10" xfId="1713" xr:uid="{AD575880-D11C-4E10-9150-2FAFCA3C8279}"/>
    <cellStyle name="Comma 4 2 3 2 10 2" xfId="9327" xr:uid="{D447B6D3-4F6D-4D63-BD7A-239A6B35039D}"/>
    <cellStyle name="Comma 4 2 3 2 10 3" xfId="16687" xr:uid="{91214FCA-905A-41C3-8151-8EC4876AFE52}"/>
    <cellStyle name="Comma 4 2 3 2 10 4" xfId="36055" xr:uid="{F88A4221-726E-4CF8-9DF5-D93CBD68A0B4}"/>
    <cellStyle name="Comma 4 2 3 2 11" xfId="8734" xr:uid="{E912109D-A3FE-4674-A8C1-502B586ABF3F}"/>
    <cellStyle name="Comma 4 2 3 2 12" xfId="16094" xr:uid="{2940B3D4-A354-4332-A96F-C6E6B8A98EE7}"/>
    <cellStyle name="Comma 4 2 3 2 13" xfId="23460" xr:uid="{FF1E6961-2987-4DDD-98CC-5682AB4FDBE6}"/>
    <cellStyle name="Comma 4 2 3 2 2" xfId="1374" xr:uid="{A21ABF3A-6DD7-468D-A00D-70391206A175}"/>
    <cellStyle name="Comma 4 2 3 2 2 10" xfId="23536" xr:uid="{92AB42D1-812D-4190-995E-C3ED429136F7}"/>
    <cellStyle name="Comma 4 2 3 2 2 2" xfId="2579" xr:uid="{6CF53CD6-5518-4874-A190-4AA95670419D}"/>
    <cellStyle name="Comma 4 2 3 2 2 2 2" xfId="3076" xr:uid="{0FE1F543-D11C-402A-997F-746BA64B04F6}"/>
    <cellStyle name="Comma 4 2 3 2 2 2 2 2" xfId="4808" xr:uid="{44602E6B-960B-4A8D-AB41-D275F3107339}"/>
    <cellStyle name="Comma 4 2 3 2 2 2 2 2 2" xfId="8306" xr:uid="{70E6BB46-BD9E-4C20-9716-7E94D3C680D8}"/>
    <cellStyle name="Comma 4 2 3 2 2 2 2 2 2 2" xfId="15671" xr:uid="{9B6709FA-E8BB-4BCE-AFA7-2F3C807382C9}"/>
    <cellStyle name="Comma 4 2 3 2 2 2 2 2 2 2 2" xfId="48287" xr:uid="{0BBDAF59-6598-4161-8F34-66B36DD5AFAF}"/>
    <cellStyle name="Comma 4 2 3 2 2 2 2 2 2 2 3" xfId="35660" xr:uid="{28DE8951-016C-458A-B475-7C2F5008E4D1}"/>
    <cellStyle name="Comma 4 2 3 2 2 2 2 2 2 3" xfId="23031" xr:uid="{9EE01E5E-E12E-4982-88B6-6D378160804B}"/>
    <cellStyle name="Comma 4 2 3 2 2 2 2 2 2 3 2" xfId="42006" xr:uid="{2B9F8636-2773-4893-9F94-3AB259B27C27}"/>
    <cellStyle name="Comma 4 2 3 2 2 2 2 2 2 4" xfId="29367" xr:uid="{F863CAD5-F1D1-44E7-8249-32E9671CBC0A}"/>
    <cellStyle name="Comma 4 2 3 2 2 2 2 2 3" xfId="5688" xr:uid="{AF142853-1262-48E3-B0C3-F1E38658435E}"/>
    <cellStyle name="Comma 4 2 3 2 2 2 2 2 3 2" xfId="13053" xr:uid="{E5D5B154-6E95-4F37-9D3F-7DB12BD9BFF1}"/>
    <cellStyle name="Comma 4 2 3 2 2 2 2 2 3 2 2" xfId="45669" xr:uid="{4AA30BD4-8FE8-4E23-92A0-18A57D185EFA}"/>
    <cellStyle name="Comma 4 2 3 2 2 2 2 2 3 2 3" xfId="33042" xr:uid="{494EE8D7-FA96-492E-859B-F1D4252B76DF}"/>
    <cellStyle name="Comma 4 2 3 2 2 2 2 2 3 3" xfId="20413" xr:uid="{16DF2B43-148E-4F29-82C6-35961F500669}"/>
    <cellStyle name="Comma 4 2 3 2 2 2 2 2 3 3 2" xfId="39388" xr:uid="{F091A5AB-B847-4BAC-8CB5-1CDAA6DE9E42}"/>
    <cellStyle name="Comma 4 2 3 2 2 2 2 2 3 4" xfId="26749" xr:uid="{4326394A-4AF9-410B-BE49-09D4CD46CDA2}"/>
    <cellStyle name="Comma 4 2 3 2 2 2 2 2 4" xfId="12174" xr:uid="{B3949786-35B3-4322-8742-06702606FEEB}"/>
    <cellStyle name="Comma 4 2 3 2 2 2 2 2 4 2" xfId="44790" xr:uid="{AEDD1477-20D2-465E-92D4-7C19A8FA1317}"/>
    <cellStyle name="Comma 4 2 3 2 2 2 2 2 4 3" xfId="32163" xr:uid="{FEF24D66-1D52-497E-8185-2E6DEB29C9BF}"/>
    <cellStyle name="Comma 4 2 3 2 2 2 2 2 5" xfId="19534" xr:uid="{8E207AA0-EE31-46FC-8949-1620211D04E4}"/>
    <cellStyle name="Comma 4 2 3 2 2 2 2 2 5 2" xfId="38509" xr:uid="{B371D6F3-507B-4A48-8616-1FC8B6EEBB94}"/>
    <cellStyle name="Comma 4 2 3 2 2 2 2 2 6" xfId="25870" xr:uid="{87301A05-7A4B-478A-A569-0D51042B203D}"/>
    <cellStyle name="Comma 4 2 3 2 2 2 2 3" xfId="3952" xr:uid="{AC7C37F8-2594-4B03-BAA0-1A37EC02EA3B}"/>
    <cellStyle name="Comma 4 2 3 2 2 2 2 3 2" xfId="7449" xr:uid="{667C51DE-036E-4C69-BE7E-F1AF6AC743E8}"/>
    <cellStyle name="Comma 4 2 3 2 2 2 2 3 2 2" xfId="14814" xr:uid="{B2D38BF6-8A82-4F5B-83FD-B11DBEB8B15F}"/>
    <cellStyle name="Comma 4 2 3 2 2 2 2 3 2 2 2" xfId="47430" xr:uid="{2542AECC-1098-4D6C-A2A4-A7B0B241C110}"/>
    <cellStyle name="Comma 4 2 3 2 2 2 2 3 2 2 3" xfId="34803" xr:uid="{0B79F20C-B115-4ED4-BDB0-A9F5358C205B}"/>
    <cellStyle name="Comma 4 2 3 2 2 2 2 3 2 3" xfId="22174" xr:uid="{797E470B-D485-40B8-80D8-44E3696761F9}"/>
    <cellStyle name="Comma 4 2 3 2 2 2 2 3 2 3 2" xfId="41149" xr:uid="{88755489-7409-47E1-A0F1-22909C6C1F8F}"/>
    <cellStyle name="Comma 4 2 3 2 2 2 2 3 2 4" xfId="28510" xr:uid="{D1462E63-68E9-4445-B834-A1ADB1C04236}"/>
    <cellStyle name="Comma 4 2 3 2 2 2 2 3 3" xfId="11318" xr:uid="{591EAB7B-A841-4CF4-BE87-E5D5948A9911}"/>
    <cellStyle name="Comma 4 2 3 2 2 2 2 3 3 2" xfId="43933" xr:uid="{AA616323-99A5-4E2D-BDF0-18DB5C4D857A}"/>
    <cellStyle name="Comma 4 2 3 2 2 2 2 3 3 3" xfId="31306" xr:uid="{9D7204F7-00F9-453B-BFEA-2A7184CBA5DC}"/>
    <cellStyle name="Comma 4 2 3 2 2 2 2 3 4" xfId="18678" xr:uid="{A259AFEF-FEE3-4F3A-B275-BA74C3BCC096}"/>
    <cellStyle name="Comma 4 2 3 2 2 2 2 3 4 2" xfId="37652" xr:uid="{4FCFD5E8-E3D4-43FD-AC05-AA99368B85E1}"/>
    <cellStyle name="Comma 4 2 3 2 2 2 2 3 5" xfId="25013" xr:uid="{FB9D6B3D-1C10-43F0-BC78-59105BD93D08}"/>
    <cellStyle name="Comma 4 2 3 2 2 2 2 4" xfId="6573" xr:uid="{DC10C093-73AB-4E18-9DE3-AFA7288E7652}"/>
    <cellStyle name="Comma 4 2 3 2 2 2 2 4 2" xfId="13938" xr:uid="{4A35B5A7-40B6-41B5-A22E-721746A547F0}"/>
    <cellStyle name="Comma 4 2 3 2 2 2 2 4 2 2" xfId="46554" xr:uid="{EEDAEC5C-7283-43FC-AADF-BE8B7932A228}"/>
    <cellStyle name="Comma 4 2 3 2 2 2 2 4 2 3" xfId="33927" xr:uid="{D0827726-EC93-4414-8786-6C0A3EC789B1}"/>
    <cellStyle name="Comma 4 2 3 2 2 2 2 4 3" xfId="21298" xr:uid="{D4BC0559-E719-4F69-AA72-A2F182221C7F}"/>
    <cellStyle name="Comma 4 2 3 2 2 2 2 4 3 2" xfId="40273" xr:uid="{B69B4AF9-5CD6-44C2-92DC-2671ED27CAD4}"/>
    <cellStyle name="Comma 4 2 3 2 2 2 2 4 4" xfId="27634" xr:uid="{7EEB21F9-DFCB-492B-A5D4-0D42718D0429}"/>
    <cellStyle name="Comma 4 2 3 2 2 2 2 5" xfId="10444" xr:uid="{18218857-3207-4C1E-9A61-0990CA1A5A28}"/>
    <cellStyle name="Comma 4 2 3 2 2 2 2 5 2" xfId="43057" xr:uid="{13F33F69-2866-4190-9EB1-571A4991FE6C}"/>
    <cellStyle name="Comma 4 2 3 2 2 2 2 5 3" xfId="30430" xr:uid="{E149792A-78EA-4FA9-B076-B9440DFEEC0D}"/>
    <cellStyle name="Comma 4 2 3 2 2 2 2 6" xfId="17804" xr:uid="{4CED0970-F56D-44C6-BAE0-205A22BEA3D0}"/>
    <cellStyle name="Comma 4 2 3 2 2 2 2 6 2" xfId="36776" xr:uid="{8B64A9A4-73C2-4A50-B971-682AE9C88959}"/>
    <cellStyle name="Comma 4 2 3 2 2 2 2 7" xfId="24137" xr:uid="{3EAC3797-BCDE-473F-996A-C5C20F1E53D7}"/>
    <cellStyle name="Comma 4 2 3 2 2 2 3" xfId="4368" xr:uid="{9BEFD58D-F4EF-42E2-B32B-8511B40F276C}"/>
    <cellStyle name="Comma 4 2 3 2 2 2 3 2" xfId="7865" xr:uid="{EA0EC750-EB49-4F03-9415-3F18628AA00D}"/>
    <cellStyle name="Comma 4 2 3 2 2 2 3 2 2" xfId="15230" xr:uid="{BDF0011A-5404-436F-B1D7-6840A55189D3}"/>
    <cellStyle name="Comma 4 2 3 2 2 2 3 2 2 2" xfId="47846" xr:uid="{3DCFCBB7-C727-4858-B1E6-D6B1C2C2C3FC}"/>
    <cellStyle name="Comma 4 2 3 2 2 2 3 2 2 3" xfId="35219" xr:uid="{FCAFD600-4C90-48D2-80E6-56F10FA21C7C}"/>
    <cellStyle name="Comma 4 2 3 2 2 2 3 2 3" xfId="22590" xr:uid="{D672D141-11CD-4D20-B16E-40BE00F9FE1F}"/>
    <cellStyle name="Comma 4 2 3 2 2 2 3 2 3 2" xfId="41565" xr:uid="{535EA833-4A8B-430D-9C08-4D08CF94A8AB}"/>
    <cellStyle name="Comma 4 2 3 2 2 2 3 2 4" xfId="28926" xr:uid="{579B1C01-62D0-43F4-883E-48FE79A6D921}"/>
    <cellStyle name="Comma 4 2 3 2 2 2 3 3" xfId="5246" xr:uid="{662FA0DE-754C-42E3-B291-1CA9551B0B54}"/>
    <cellStyle name="Comma 4 2 3 2 2 2 3 3 2" xfId="12611" xr:uid="{CB8545ED-393F-495A-8C21-FFD818023B64}"/>
    <cellStyle name="Comma 4 2 3 2 2 2 3 3 2 2" xfId="45227" xr:uid="{F4653547-ADAB-43CA-92CE-8E6BB30204CC}"/>
    <cellStyle name="Comma 4 2 3 2 2 2 3 3 2 3" xfId="32600" xr:uid="{43E8EBCF-79C7-4CCF-8ADB-91A6293D1BDC}"/>
    <cellStyle name="Comma 4 2 3 2 2 2 3 3 3" xfId="19971" xr:uid="{E7451593-9588-4873-A4ED-2D1F75BAF185}"/>
    <cellStyle name="Comma 4 2 3 2 2 2 3 3 3 2" xfId="38946" xr:uid="{43FECEA1-6BBA-4836-BB42-838922F8FAD0}"/>
    <cellStyle name="Comma 4 2 3 2 2 2 3 3 4" xfId="26307" xr:uid="{529DEB6A-90F2-47A0-8B93-6AA16086487B}"/>
    <cellStyle name="Comma 4 2 3 2 2 2 3 4" xfId="11734" xr:uid="{E4910536-F77B-4148-AD08-5104883D5374}"/>
    <cellStyle name="Comma 4 2 3 2 2 2 3 4 2" xfId="44349" xr:uid="{91EDE8C4-9A1B-459F-80F1-10A44298BC5C}"/>
    <cellStyle name="Comma 4 2 3 2 2 2 3 4 3" xfId="31722" xr:uid="{59A5ABC0-C57C-471F-94B9-BBBC14FFCBD6}"/>
    <cellStyle name="Comma 4 2 3 2 2 2 3 5" xfId="19094" xr:uid="{76144EAE-5D3D-4F52-9B98-907699891DA8}"/>
    <cellStyle name="Comma 4 2 3 2 2 2 3 5 2" xfId="38068" xr:uid="{2852A4CA-0168-4EFB-996F-C21F8463C260}"/>
    <cellStyle name="Comma 4 2 3 2 2 2 3 6" xfId="25429" xr:uid="{CD696EF6-D67C-4743-8E3A-40DC24F39C69}"/>
    <cellStyle name="Comma 4 2 3 2 2 2 4" xfId="3518" xr:uid="{18C2CA73-ECBF-4EC9-92A3-EE645B89F220}"/>
    <cellStyle name="Comma 4 2 3 2 2 2 4 2" xfId="7015" xr:uid="{2DCDDE54-9B9E-49A1-A6E7-144E64AC5FD7}"/>
    <cellStyle name="Comma 4 2 3 2 2 2 4 2 2" xfId="14380" xr:uid="{22DC1BE0-7CC5-424E-870C-02DB05BE351C}"/>
    <cellStyle name="Comma 4 2 3 2 2 2 4 2 2 2" xfId="46996" xr:uid="{D7D9B762-735C-41B1-83BB-C6181E3F41FB}"/>
    <cellStyle name="Comma 4 2 3 2 2 2 4 2 2 3" xfId="34369" xr:uid="{D9F0F963-12D5-4453-A92A-A53F40DE7EF8}"/>
    <cellStyle name="Comma 4 2 3 2 2 2 4 2 3" xfId="21740" xr:uid="{F5765880-1C85-4384-BC63-164B09AAB9D1}"/>
    <cellStyle name="Comma 4 2 3 2 2 2 4 2 3 2" xfId="40715" xr:uid="{357A7CCB-6221-484B-B2A4-A9F3F3665648}"/>
    <cellStyle name="Comma 4 2 3 2 2 2 4 2 4" xfId="28076" xr:uid="{828D3325-05FB-4D56-9AC9-8A30D1D3E1A6}"/>
    <cellStyle name="Comma 4 2 3 2 2 2 4 3" xfId="10884" xr:uid="{7C962D7A-FCF5-4296-B46A-E25334D3BAD6}"/>
    <cellStyle name="Comma 4 2 3 2 2 2 4 3 2" xfId="43499" xr:uid="{9F189468-C68A-4DF6-A069-3FD3F2C90636}"/>
    <cellStyle name="Comma 4 2 3 2 2 2 4 3 3" xfId="30872" xr:uid="{8832100C-30B9-4A1D-A562-26E9DAE57C06}"/>
    <cellStyle name="Comma 4 2 3 2 2 2 4 4" xfId="18244" xr:uid="{81B1957D-9F26-4FBE-8A02-F7878F6DB274}"/>
    <cellStyle name="Comma 4 2 3 2 2 2 4 4 2" xfId="37218" xr:uid="{AA17694C-7A85-4CCA-B2B3-F15DE15F4790}"/>
    <cellStyle name="Comma 4 2 3 2 2 2 4 5" xfId="24579" xr:uid="{295FD21C-1909-4C2C-AD82-A33E466B9A44}"/>
    <cellStyle name="Comma 4 2 3 2 2 2 5" xfId="6131" xr:uid="{12822CD3-056F-4296-AED8-728EB056C2E4}"/>
    <cellStyle name="Comma 4 2 3 2 2 2 5 2" xfId="13496" xr:uid="{2546B290-A4EF-4026-BB10-438BFD4E9B1D}"/>
    <cellStyle name="Comma 4 2 3 2 2 2 5 2 2" xfId="46112" xr:uid="{68E4B5B5-0AEA-4ABA-9E82-3FF6E751806A}"/>
    <cellStyle name="Comma 4 2 3 2 2 2 5 2 3" xfId="33485" xr:uid="{81680C64-4051-4E33-939E-6012928FE884}"/>
    <cellStyle name="Comma 4 2 3 2 2 2 5 3" xfId="20856" xr:uid="{4386EECB-27F7-4974-BAB2-FC8497E64C70}"/>
    <cellStyle name="Comma 4 2 3 2 2 2 5 3 2" xfId="39831" xr:uid="{1F30000C-CBBF-4AF8-9FB0-5A784671BD8B}"/>
    <cellStyle name="Comma 4 2 3 2 2 2 5 4" xfId="27192" xr:uid="{0E54F96A-8743-4CA4-AA38-010053EDB51A}"/>
    <cellStyle name="Comma 4 2 3 2 2 2 6" xfId="10004" xr:uid="{13F046AB-AEAB-4B3A-8EB7-73B15265967A}"/>
    <cellStyle name="Comma 4 2 3 2 2 2 6 2" xfId="42615" xr:uid="{4AA922CD-7E5C-40AD-8C44-D48CF1839FAA}"/>
    <cellStyle name="Comma 4 2 3 2 2 2 6 3" xfId="29988" xr:uid="{9F70C288-0C2D-471F-A16C-0DFDD056CB3E}"/>
    <cellStyle name="Comma 4 2 3 2 2 2 7" xfId="17364" xr:uid="{669D3DC4-D5A5-4637-A396-D7284A545895}"/>
    <cellStyle name="Comma 4 2 3 2 2 2 7 2" xfId="36302" xr:uid="{8AFC9DA4-639D-4E0A-88A7-3051D7E9E9A1}"/>
    <cellStyle name="Comma 4 2 3 2 2 2 8" xfId="23691" xr:uid="{8ECE826A-5F5A-4E8A-95AC-55C6CC1CC370}"/>
    <cellStyle name="Comma 4 2 3 2 2 3" xfId="2921" xr:uid="{C31223AC-0DD3-4A1D-B619-8204ABAD8026}"/>
    <cellStyle name="Comma 4 2 3 2 2 3 2" xfId="4653" xr:uid="{C20E33E9-8993-4141-B18A-51AB06D1C45E}"/>
    <cellStyle name="Comma 4 2 3 2 2 3 2 2" xfId="8151" xr:uid="{C7EF9C70-95FA-4511-B3D7-C5BE286A3623}"/>
    <cellStyle name="Comma 4 2 3 2 2 3 2 2 2" xfId="15516" xr:uid="{703ACAB9-B648-451F-B54B-106E055C28CA}"/>
    <cellStyle name="Comma 4 2 3 2 2 3 2 2 2 2" xfId="48132" xr:uid="{8035140B-7BFA-44F6-B8C8-070DF3C1D1EA}"/>
    <cellStyle name="Comma 4 2 3 2 2 3 2 2 2 3" xfId="35505" xr:uid="{73172A41-111D-4864-AAAA-0420E9EB96D7}"/>
    <cellStyle name="Comma 4 2 3 2 2 3 2 2 3" xfId="22876" xr:uid="{43DD4B18-54FF-436E-9E91-DFB8EE87F01C}"/>
    <cellStyle name="Comma 4 2 3 2 2 3 2 2 3 2" xfId="41851" xr:uid="{93841F1B-C865-46D3-9708-F32050C003AB}"/>
    <cellStyle name="Comma 4 2 3 2 2 3 2 2 4" xfId="29212" xr:uid="{9E70A94C-E811-47E2-905C-10B8A17924F1}"/>
    <cellStyle name="Comma 4 2 3 2 2 3 2 3" xfId="5533" xr:uid="{59C79E4C-BF70-46D2-BE5B-AD6BD2E92F4C}"/>
    <cellStyle name="Comma 4 2 3 2 2 3 2 3 2" xfId="12898" xr:uid="{1C1E26A7-4EC4-4835-A2C7-C4C6A5617E97}"/>
    <cellStyle name="Comma 4 2 3 2 2 3 2 3 2 2" xfId="45514" xr:uid="{29D801D0-8897-4D4B-A7DF-B2A4FA912A58}"/>
    <cellStyle name="Comma 4 2 3 2 2 3 2 3 2 3" xfId="32887" xr:uid="{999B865C-C95B-4ACE-AFA5-A4DDB1D8C455}"/>
    <cellStyle name="Comma 4 2 3 2 2 3 2 3 3" xfId="20258" xr:uid="{2DDEE78E-50E1-46B1-B2EB-765F85416311}"/>
    <cellStyle name="Comma 4 2 3 2 2 3 2 3 3 2" xfId="39233" xr:uid="{ED7EB70D-F8FA-402A-8E6F-E27A978E02B8}"/>
    <cellStyle name="Comma 4 2 3 2 2 3 2 3 4" xfId="26594" xr:uid="{1F9F0DC8-A778-40B1-94EE-B84BDEAE94B5}"/>
    <cellStyle name="Comma 4 2 3 2 2 3 2 4" xfId="12019" xr:uid="{C52E1223-0FE3-45C7-8845-788108D49DCF}"/>
    <cellStyle name="Comma 4 2 3 2 2 3 2 4 2" xfId="44635" xr:uid="{78847123-3A54-49FE-93D7-9D860A8AA691}"/>
    <cellStyle name="Comma 4 2 3 2 2 3 2 4 3" xfId="32008" xr:uid="{C3F7DCD6-4438-4327-B37C-3B6F15C35C3F}"/>
    <cellStyle name="Comma 4 2 3 2 2 3 2 5" xfId="19379" xr:uid="{B55AABEC-C963-46DD-9C47-876E81F1118C}"/>
    <cellStyle name="Comma 4 2 3 2 2 3 2 5 2" xfId="38354" xr:uid="{73E34FA7-1161-4759-8385-556327E66138}"/>
    <cellStyle name="Comma 4 2 3 2 2 3 2 6" xfId="25715" xr:uid="{C6E65220-C737-4341-9303-A487A9D63831}"/>
    <cellStyle name="Comma 4 2 3 2 2 3 3" xfId="3798" xr:uid="{A73FB0B7-64BD-42E3-8B4F-4AFF191E6143}"/>
    <cellStyle name="Comma 4 2 3 2 2 3 3 2" xfId="7295" xr:uid="{F6A0A540-1F6A-45BC-BD6C-BDEA83B5F302}"/>
    <cellStyle name="Comma 4 2 3 2 2 3 3 2 2" xfId="14660" xr:uid="{1613458C-432E-4024-9FA7-639BF6F584C6}"/>
    <cellStyle name="Comma 4 2 3 2 2 3 3 2 2 2" xfId="47276" xr:uid="{7CF32AC9-1D63-4BA2-A483-833F4A2312BB}"/>
    <cellStyle name="Comma 4 2 3 2 2 3 3 2 2 3" xfId="34649" xr:uid="{5F315B71-DB3F-495D-88B7-0D77484C3892}"/>
    <cellStyle name="Comma 4 2 3 2 2 3 3 2 3" xfId="22020" xr:uid="{9AEC987D-D9DB-4622-9289-57B89C80DDEC}"/>
    <cellStyle name="Comma 4 2 3 2 2 3 3 2 3 2" xfId="40995" xr:uid="{95A216BE-47B0-4D77-85E4-CC805ABF33F2}"/>
    <cellStyle name="Comma 4 2 3 2 2 3 3 2 4" xfId="28356" xr:uid="{77FD285A-301B-4FEF-8D1D-E276E22AFA49}"/>
    <cellStyle name="Comma 4 2 3 2 2 3 3 3" xfId="11164" xr:uid="{9E1E639A-F799-4BEC-B1DB-DD2D2FF01151}"/>
    <cellStyle name="Comma 4 2 3 2 2 3 3 3 2" xfId="43779" xr:uid="{1E8C58EF-91F8-40D2-ABA3-BCC59183C3EB}"/>
    <cellStyle name="Comma 4 2 3 2 2 3 3 3 3" xfId="31152" xr:uid="{74F626CC-65C7-422F-9E68-75FA282618C1}"/>
    <cellStyle name="Comma 4 2 3 2 2 3 3 4" xfId="18524" xr:uid="{E9846A46-DA2F-4EE8-B6A4-06E562D95184}"/>
    <cellStyle name="Comma 4 2 3 2 2 3 3 4 2" xfId="37498" xr:uid="{5B8F0082-97E5-46C3-B056-0152B14927FE}"/>
    <cellStyle name="Comma 4 2 3 2 2 3 3 5" xfId="24859" xr:uid="{1AE4C702-2DCD-470D-B878-6D8194ED3484}"/>
    <cellStyle name="Comma 4 2 3 2 2 3 4" xfId="6418" xr:uid="{AB644698-DDA5-44A3-8BCB-24122BE15DA0}"/>
    <cellStyle name="Comma 4 2 3 2 2 3 4 2" xfId="13783" xr:uid="{2F5275C3-E485-4AD8-B3BA-CBBB9D3F108F}"/>
    <cellStyle name="Comma 4 2 3 2 2 3 4 2 2" xfId="46399" xr:uid="{11E63A50-DD2D-4F09-885D-897F97BB63D9}"/>
    <cellStyle name="Comma 4 2 3 2 2 3 4 2 3" xfId="33772" xr:uid="{E0BE9219-9306-4500-AA99-5501FC573A3E}"/>
    <cellStyle name="Comma 4 2 3 2 2 3 4 3" xfId="21143" xr:uid="{644025AC-7A68-489E-B045-CE2997DBC5D3}"/>
    <cellStyle name="Comma 4 2 3 2 2 3 4 3 2" xfId="40118" xr:uid="{39736955-B75F-4944-8A9C-8CF9B7476A8F}"/>
    <cellStyle name="Comma 4 2 3 2 2 3 4 4" xfId="27479" xr:uid="{EBEF3EB0-7BCC-4B01-8F88-972F9D4E0D15}"/>
    <cellStyle name="Comma 4 2 3 2 2 3 5" xfId="10289" xr:uid="{EF0E2ACA-EA69-4547-87AD-FD4D31B4A300}"/>
    <cellStyle name="Comma 4 2 3 2 2 3 5 2" xfId="42902" xr:uid="{4D27D7AD-0721-4E43-89D4-46CB8AC6DA6F}"/>
    <cellStyle name="Comma 4 2 3 2 2 3 5 3" xfId="30275" xr:uid="{23D35952-DEAE-48CA-ABAE-26839285D490}"/>
    <cellStyle name="Comma 4 2 3 2 2 3 6" xfId="17649" xr:uid="{A7041248-97CB-4340-92B1-8B5E66B0F8F9}"/>
    <cellStyle name="Comma 4 2 3 2 2 3 6 2" xfId="36621" xr:uid="{E1BAC744-2C4B-41F1-81FB-9C6F7AC0D3A9}"/>
    <cellStyle name="Comma 4 2 3 2 2 3 7" xfId="23982" xr:uid="{D44645C6-C583-44D5-A3B1-3DD678CD8C2D}"/>
    <cellStyle name="Comma 4 2 3 2 2 4" xfId="4213" xr:uid="{24B3E50D-19EF-4BA7-AD45-A05830EA9516}"/>
    <cellStyle name="Comma 4 2 3 2 2 4 2" xfId="7710" xr:uid="{81C40D3C-AC60-4EBF-AE76-25BEA7181908}"/>
    <cellStyle name="Comma 4 2 3 2 2 4 2 2" xfId="15075" xr:uid="{B94FF9BF-C30B-4788-8C98-3EED0488B717}"/>
    <cellStyle name="Comma 4 2 3 2 2 4 2 2 2" xfId="47691" xr:uid="{F42829C0-BD5F-4DC3-BAC5-2B9AA2144C3C}"/>
    <cellStyle name="Comma 4 2 3 2 2 4 2 2 3" xfId="35064" xr:uid="{A0ED6999-6BD5-4ECF-9B24-479C4BF48704}"/>
    <cellStyle name="Comma 4 2 3 2 2 4 2 3" xfId="22435" xr:uid="{F0774836-0B1B-4A85-8EB2-D6D056BC5E5D}"/>
    <cellStyle name="Comma 4 2 3 2 2 4 2 3 2" xfId="41410" xr:uid="{71EE4708-0957-4287-AE19-8BF46BD78AFD}"/>
    <cellStyle name="Comma 4 2 3 2 2 4 2 4" xfId="28771" xr:uid="{B82F6D69-618D-4114-9514-BE69EBDF5C86}"/>
    <cellStyle name="Comma 4 2 3 2 2 4 3" xfId="5091" xr:uid="{E2497794-8D1F-4CAE-A74A-F1EFFACFC28E}"/>
    <cellStyle name="Comma 4 2 3 2 2 4 3 2" xfId="12456" xr:uid="{71370AD9-1C7E-45CB-938A-7C295C4CAF09}"/>
    <cellStyle name="Comma 4 2 3 2 2 4 3 2 2" xfId="45072" xr:uid="{5D89E976-0CF2-4D9F-BFE8-36B8F3C7A0C6}"/>
    <cellStyle name="Comma 4 2 3 2 2 4 3 2 3" xfId="32445" xr:uid="{A901991B-27C5-4CF7-A4A3-67A8FDE368E0}"/>
    <cellStyle name="Comma 4 2 3 2 2 4 3 3" xfId="19816" xr:uid="{60A2A20A-C7A6-45BC-9079-D9C45AC3A9FD}"/>
    <cellStyle name="Comma 4 2 3 2 2 4 3 3 2" xfId="38791" xr:uid="{7BB23C10-5709-46FA-94FD-817FEC9163ED}"/>
    <cellStyle name="Comma 4 2 3 2 2 4 3 4" xfId="26152" xr:uid="{384DC2A1-8466-45B2-8C3A-0A3363D432EB}"/>
    <cellStyle name="Comma 4 2 3 2 2 4 4" xfId="11579" xr:uid="{B2D42408-2802-4946-BEE5-B9BE4569B8FA}"/>
    <cellStyle name="Comma 4 2 3 2 2 4 4 2" xfId="44194" xr:uid="{582A71A4-5F33-4C49-931B-252D8AD27B2A}"/>
    <cellStyle name="Comma 4 2 3 2 2 4 4 3" xfId="31567" xr:uid="{1FEECB8A-C993-417E-8DAD-9230091A9A3E}"/>
    <cellStyle name="Comma 4 2 3 2 2 4 5" xfId="18939" xr:uid="{F235410A-93AA-4EF3-A851-E2F7E75364FD}"/>
    <cellStyle name="Comma 4 2 3 2 2 4 5 2" xfId="37913" xr:uid="{0A264283-AA3C-4AD8-ABC1-7C2CF86D4541}"/>
    <cellStyle name="Comma 4 2 3 2 2 4 6" xfId="25274" xr:uid="{0BE394B7-A7C5-4AB1-86A2-47B56DAC465B}"/>
    <cellStyle name="Comma 4 2 3 2 2 5" xfId="3363" xr:uid="{3DE9CB3F-32E8-4CB6-A4AA-C947AF9375D4}"/>
    <cellStyle name="Comma 4 2 3 2 2 5 2" xfId="6860" xr:uid="{98DCF457-B407-41DB-8831-B8C71F650B76}"/>
    <cellStyle name="Comma 4 2 3 2 2 5 2 2" xfId="14225" xr:uid="{1F4E42B9-1BE5-48EB-877F-28E47DF5C40E}"/>
    <cellStyle name="Comma 4 2 3 2 2 5 2 2 2" xfId="46841" xr:uid="{89B0D01B-DDC3-4FE8-8775-E72BA4B7C7DC}"/>
    <cellStyle name="Comma 4 2 3 2 2 5 2 2 3" xfId="34214" xr:uid="{FC26B8B9-4035-43B8-87BA-39EB2E178055}"/>
    <cellStyle name="Comma 4 2 3 2 2 5 2 3" xfId="21585" xr:uid="{001BDAC2-0448-4C11-9744-60D72DF6D03E}"/>
    <cellStyle name="Comma 4 2 3 2 2 5 2 3 2" xfId="40560" xr:uid="{2987CE87-AB29-4A4C-88F1-FE4541B796A4}"/>
    <cellStyle name="Comma 4 2 3 2 2 5 2 4" xfId="27921" xr:uid="{35D5A6A0-7B84-4EDB-8D42-252D8272A0FE}"/>
    <cellStyle name="Comma 4 2 3 2 2 5 3" xfId="10729" xr:uid="{4FDD9358-73F4-4784-8621-F6DF026D3FB7}"/>
    <cellStyle name="Comma 4 2 3 2 2 5 3 2" xfId="43344" xr:uid="{627AC4E0-82C7-4BD3-8A14-BD435CE79E30}"/>
    <cellStyle name="Comma 4 2 3 2 2 5 3 3" xfId="30717" xr:uid="{99268371-F1A3-4EF7-A9F0-D4970A2F51AE}"/>
    <cellStyle name="Comma 4 2 3 2 2 5 4" xfId="18089" xr:uid="{D5D1D553-3DD6-4162-9491-9BB55B6FCA26}"/>
    <cellStyle name="Comma 4 2 3 2 2 5 4 2" xfId="37063" xr:uid="{6E06FC5D-1E8F-45CA-BD9C-24C5BC65F83B}"/>
    <cellStyle name="Comma 4 2 3 2 2 5 5" xfId="24424" xr:uid="{0A083DD3-2ED8-4EE1-AB25-F80937E4F635}"/>
    <cellStyle name="Comma 4 2 3 2 2 6" xfId="5976" xr:uid="{BB9BDEA6-22DB-45D0-8DE0-BF86D4EF7277}"/>
    <cellStyle name="Comma 4 2 3 2 2 6 2" xfId="13341" xr:uid="{3712D37B-D4D7-4641-803E-11113A4E3993}"/>
    <cellStyle name="Comma 4 2 3 2 2 6 2 2" xfId="45957" xr:uid="{EAD6D318-AF0E-4966-BC03-7028E84EFEE4}"/>
    <cellStyle name="Comma 4 2 3 2 2 6 2 3" xfId="33330" xr:uid="{0331D24C-F1FB-44ED-BB08-C865AFE3FBC1}"/>
    <cellStyle name="Comma 4 2 3 2 2 6 3" xfId="20701" xr:uid="{A1F383C3-11DD-4BFB-8F2F-8F8D81F92306}"/>
    <cellStyle name="Comma 4 2 3 2 2 6 3 2" xfId="39676" xr:uid="{70955D0B-FB45-4A71-9E79-9F9B8B7248EF}"/>
    <cellStyle name="Comma 4 2 3 2 2 6 4" xfId="27037" xr:uid="{31F1391E-7C19-4453-A651-4B4C9893694A}"/>
    <cellStyle name="Comma 4 2 3 2 2 7" xfId="2424" xr:uid="{FFBA077E-A06F-48DA-B281-970B20E1D7D1}"/>
    <cellStyle name="Comma 4 2 3 2 2 7 2" xfId="9849" xr:uid="{2D211A14-FF91-4346-8A6B-5EAD8F52737A}"/>
    <cellStyle name="Comma 4 2 3 2 2 7 2 2" xfId="42460" xr:uid="{8724ADEB-D1DE-4C21-8DE0-9D52E28A4BA6}"/>
    <cellStyle name="Comma 4 2 3 2 2 7 3" xfId="17209" xr:uid="{3B33A873-02AC-4DAC-A406-BD5F8FB1EA8E}"/>
    <cellStyle name="Comma 4 2 3 2 2 7 4" xfId="29833" xr:uid="{905C0AAB-2226-450C-AED8-8C56F5035C76}"/>
    <cellStyle name="Comma 4 2 3 2 2 8" xfId="9157" xr:uid="{2B55F0A1-4C1E-4AD2-853F-EE87F051C203}"/>
    <cellStyle name="Comma 4 2 3 2 2 8 2" xfId="36147" xr:uid="{6180E389-9FA2-4962-9F03-4ED24F7B0EE1}"/>
    <cellStyle name="Comma 4 2 3 2 2 9" xfId="16517" xr:uid="{30952642-D10A-409B-992C-144F8A6A2F9E}"/>
    <cellStyle name="Comma 4 2 3 2 3" xfId="1094" xr:uid="{E96A8BF4-504A-4B95-BFCB-D259FDE7B50C}"/>
    <cellStyle name="Comma 4 2 3 2 3 2" xfId="3000" xr:uid="{E594A08A-7580-4A8E-B153-95909CCB3D3A}"/>
    <cellStyle name="Comma 4 2 3 2 3 2 2" xfId="4732" xr:uid="{DAFAE753-00AA-4539-85F1-2EC2CE1B6949}"/>
    <cellStyle name="Comma 4 2 3 2 3 2 2 2" xfId="8230" xr:uid="{6584ED59-A947-4D66-8DB6-7D2350D99029}"/>
    <cellStyle name="Comma 4 2 3 2 3 2 2 2 2" xfId="15595" xr:uid="{B97B3244-62EC-43B0-AAB7-E38B0B44539D}"/>
    <cellStyle name="Comma 4 2 3 2 3 2 2 2 2 2" xfId="48211" xr:uid="{03A63F84-2C75-4B45-BD18-153EC760B04E}"/>
    <cellStyle name="Comma 4 2 3 2 3 2 2 2 2 3" xfId="35584" xr:uid="{77E364AD-F15D-423F-AC0C-7558401D5885}"/>
    <cellStyle name="Comma 4 2 3 2 3 2 2 2 3" xfId="22955" xr:uid="{C547316D-B733-4E36-8E3F-062D893389A6}"/>
    <cellStyle name="Comma 4 2 3 2 3 2 2 2 3 2" xfId="41930" xr:uid="{84237F35-B5D8-4CB3-A6A3-456000DA65A8}"/>
    <cellStyle name="Comma 4 2 3 2 3 2 2 2 4" xfId="29291" xr:uid="{80590247-6878-4FEC-9287-9BC918A08533}"/>
    <cellStyle name="Comma 4 2 3 2 3 2 2 3" xfId="5612" xr:uid="{88B5ED63-0D09-4787-971B-C300C8D1AE41}"/>
    <cellStyle name="Comma 4 2 3 2 3 2 2 3 2" xfId="12977" xr:uid="{EA0A82DE-C029-4F87-A30D-733013B74F4D}"/>
    <cellStyle name="Comma 4 2 3 2 3 2 2 3 2 2" xfId="45593" xr:uid="{706B4331-70A0-41D8-8C5D-7B2E7B8A5C47}"/>
    <cellStyle name="Comma 4 2 3 2 3 2 2 3 2 3" xfId="32966" xr:uid="{9D1BBE20-4FD6-4CD8-8A1C-1735B6EA2AC6}"/>
    <cellStyle name="Comma 4 2 3 2 3 2 2 3 3" xfId="20337" xr:uid="{DCDE3B21-ACAC-4723-8B09-EAB7C7B8F6AF}"/>
    <cellStyle name="Comma 4 2 3 2 3 2 2 3 3 2" xfId="39312" xr:uid="{E5AFDB3B-E866-4D17-A56E-D2EC3A2BE731}"/>
    <cellStyle name="Comma 4 2 3 2 3 2 2 3 4" xfId="26673" xr:uid="{7C7A3C89-C420-434A-895E-016782674F87}"/>
    <cellStyle name="Comma 4 2 3 2 3 2 2 4" xfId="12098" xr:uid="{B4E640CE-2485-4ABE-B1F0-4F5FD49D041A}"/>
    <cellStyle name="Comma 4 2 3 2 3 2 2 4 2" xfId="44714" xr:uid="{3729627E-2D65-444C-9E76-F059C50EDCA9}"/>
    <cellStyle name="Comma 4 2 3 2 3 2 2 4 3" xfId="32087" xr:uid="{C4F276EE-A8C7-444E-A4B6-1A808C00D9BE}"/>
    <cellStyle name="Comma 4 2 3 2 3 2 2 5" xfId="19458" xr:uid="{D09E7AC7-DB1E-4E2B-AFEA-9B61D8BEEB48}"/>
    <cellStyle name="Comma 4 2 3 2 3 2 2 5 2" xfId="38433" xr:uid="{39E0D7F0-52C6-4743-BBB2-A9A40CC37651}"/>
    <cellStyle name="Comma 4 2 3 2 3 2 2 6" xfId="25794" xr:uid="{6DF5441F-D76B-4323-BEF4-14A1475DBA01}"/>
    <cellStyle name="Comma 4 2 3 2 3 2 3" xfId="3876" xr:uid="{148EFE63-6884-4F1E-98E6-9118F49D2ADB}"/>
    <cellStyle name="Comma 4 2 3 2 3 2 3 2" xfId="7373" xr:uid="{D6FE6E4B-B4AA-44AA-BD16-F5A2CF77A2ED}"/>
    <cellStyle name="Comma 4 2 3 2 3 2 3 2 2" xfId="14738" xr:uid="{421DFD60-DB50-4801-B74B-E56793A0D17C}"/>
    <cellStyle name="Comma 4 2 3 2 3 2 3 2 2 2" xfId="47354" xr:uid="{4578D1B9-B769-4E56-AFB8-C442D0674714}"/>
    <cellStyle name="Comma 4 2 3 2 3 2 3 2 2 3" xfId="34727" xr:uid="{4879C8B5-175B-4587-BA3A-75631FB19B7C}"/>
    <cellStyle name="Comma 4 2 3 2 3 2 3 2 3" xfId="22098" xr:uid="{1CC6B516-C5AB-488C-85D8-5440AC0C6443}"/>
    <cellStyle name="Comma 4 2 3 2 3 2 3 2 3 2" xfId="41073" xr:uid="{AE769FD7-5501-496B-8052-85C6B9445C63}"/>
    <cellStyle name="Comma 4 2 3 2 3 2 3 2 4" xfId="28434" xr:uid="{8B16D99B-DA32-4FA2-BFB2-E0EA736C6F6C}"/>
    <cellStyle name="Comma 4 2 3 2 3 2 3 3" xfId="11242" xr:uid="{4A4EE230-884B-43BE-A47D-94E5B9C001A1}"/>
    <cellStyle name="Comma 4 2 3 2 3 2 3 3 2" xfId="43857" xr:uid="{BAAC5BAA-8E00-4CDA-9F85-16C53E6B48FE}"/>
    <cellStyle name="Comma 4 2 3 2 3 2 3 3 3" xfId="31230" xr:uid="{931F0C20-D479-4968-AF4A-D8B9288C1646}"/>
    <cellStyle name="Comma 4 2 3 2 3 2 3 4" xfId="18602" xr:uid="{DFAA709C-4C6A-404E-8CDD-2B761520DEE6}"/>
    <cellStyle name="Comma 4 2 3 2 3 2 3 4 2" xfId="37576" xr:uid="{3DC54096-AD3B-416C-9561-07C6E7E75B97}"/>
    <cellStyle name="Comma 4 2 3 2 3 2 3 5" xfId="24937" xr:uid="{C8E9F078-1722-481B-91F3-3461112B01CE}"/>
    <cellStyle name="Comma 4 2 3 2 3 2 4" xfId="6497" xr:uid="{10193389-1D8A-4AFF-8364-E9575D273057}"/>
    <cellStyle name="Comma 4 2 3 2 3 2 4 2" xfId="13862" xr:uid="{85C448C3-6060-467E-B75A-E6A0A29C19D8}"/>
    <cellStyle name="Comma 4 2 3 2 3 2 4 2 2" xfId="46478" xr:uid="{EF1B1C3C-0E3B-41FF-BEB5-9993469F862E}"/>
    <cellStyle name="Comma 4 2 3 2 3 2 4 2 3" xfId="33851" xr:uid="{322B1AAA-9318-4FEB-BBC0-6F1A623824AB}"/>
    <cellStyle name="Comma 4 2 3 2 3 2 4 3" xfId="21222" xr:uid="{048A3FC5-0ED4-4751-AD8B-49AA256F4736}"/>
    <cellStyle name="Comma 4 2 3 2 3 2 4 3 2" xfId="40197" xr:uid="{F27753F6-5F12-440E-8247-D4D39195908D}"/>
    <cellStyle name="Comma 4 2 3 2 3 2 4 4" xfId="27558" xr:uid="{904FF478-8A78-4023-97DD-3D4B1F23753C}"/>
    <cellStyle name="Comma 4 2 3 2 3 2 5" xfId="10368" xr:uid="{10599F71-328C-4D59-A92F-26375B7C178C}"/>
    <cellStyle name="Comma 4 2 3 2 3 2 5 2" xfId="42981" xr:uid="{5A5B53B4-5B29-40D5-A5B2-D1355E01A910}"/>
    <cellStyle name="Comma 4 2 3 2 3 2 5 3" xfId="30354" xr:uid="{D0A03307-CD8E-4E19-B803-9E8752F06304}"/>
    <cellStyle name="Comma 4 2 3 2 3 2 6" xfId="17728" xr:uid="{60781064-C668-44B1-9B43-4E84A85C8F5F}"/>
    <cellStyle name="Comma 4 2 3 2 3 2 6 2" xfId="36700" xr:uid="{8B5B3F10-DE0C-4BF5-B9F4-EDF4C13B91A2}"/>
    <cellStyle name="Comma 4 2 3 2 3 2 7" xfId="24061" xr:uid="{1B645F9D-0327-43C7-B32F-1F7CAFA4A663}"/>
    <cellStyle name="Comma 4 2 3 2 3 3" xfId="4292" xr:uid="{52EFC080-BAD5-40AB-A5F6-39283A1DCD8D}"/>
    <cellStyle name="Comma 4 2 3 2 3 3 2" xfId="7789" xr:uid="{D2F1E16C-9A3E-450A-80E7-F105B9D187CF}"/>
    <cellStyle name="Comma 4 2 3 2 3 3 2 2" xfId="15154" xr:uid="{5F9F76C7-FB25-4E68-ADE0-B6DEC85A3F38}"/>
    <cellStyle name="Comma 4 2 3 2 3 3 2 2 2" xfId="47770" xr:uid="{7D7B7016-C759-422C-9D7A-2F1BF374AA97}"/>
    <cellStyle name="Comma 4 2 3 2 3 3 2 2 3" xfId="35143" xr:uid="{9E47B018-1631-4A9A-A791-5B9A3410FD25}"/>
    <cellStyle name="Comma 4 2 3 2 3 3 2 3" xfId="22514" xr:uid="{9A50CAF8-F805-4F30-B856-D1AAB9B1928D}"/>
    <cellStyle name="Comma 4 2 3 2 3 3 2 3 2" xfId="41489" xr:uid="{BF331E0C-EEDA-450B-9D10-A10898CFFD1C}"/>
    <cellStyle name="Comma 4 2 3 2 3 3 2 4" xfId="28850" xr:uid="{2AE8DA4F-5F84-49E7-91ED-98359B9899F0}"/>
    <cellStyle name="Comma 4 2 3 2 3 3 3" xfId="5170" xr:uid="{80A9BED5-41FE-4B26-85DD-401FD6206924}"/>
    <cellStyle name="Comma 4 2 3 2 3 3 3 2" xfId="12535" xr:uid="{9D4145A0-2B3C-403C-81F6-ECDED7C6DD44}"/>
    <cellStyle name="Comma 4 2 3 2 3 3 3 2 2" xfId="45151" xr:uid="{3FD4B42E-0BAD-49E2-8064-42902A7F7E96}"/>
    <cellStyle name="Comma 4 2 3 2 3 3 3 2 3" xfId="32524" xr:uid="{74C0812F-64E0-4A73-983C-E266A4EF93EC}"/>
    <cellStyle name="Comma 4 2 3 2 3 3 3 3" xfId="19895" xr:uid="{F0A8BE37-5F10-4579-A9D2-B52EE76FF040}"/>
    <cellStyle name="Comma 4 2 3 2 3 3 3 3 2" xfId="38870" xr:uid="{77D8228C-76E4-4C8D-9865-413432203F06}"/>
    <cellStyle name="Comma 4 2 3 2 3 3 3 4" xfId="26231" xr:uid="{8E8709D3-016D-4B47-BE15-0E36682B8DA7}"/>
    <cellStyle name="Comma 4 2 3 2 3 3 4" xfId="11658" xr:uid="{34B1E816-C411-46BB-B15C-45B42DE46F51}"/>
    <cellStyle name="Comma 4 2 3 2 3 3 4 2" xfId="44273" xr:uid="{260A3C29-6B7D-4B17-AF34-A67DF3ED66E5}"/>
    <cellStyle name="Comma 4 2 3 2 3 3 4 3" xfId="31646" xr:uid="{F136C846-3C11-4100-A3C8-B862F1DFAFC0}"/>
    <cellStyle name="Comma 4 2 3 2 3 3 5" xfId="19018" xr:uid="{94457848-E26B-4DF5-9A5B-2154791FCEFA}"/>
    <cellStyle name="Comma 4 2 3 2 3 3 5 2" xfId="37992" xr:uid="{419761C4-2483-4DB8-AE57-79FA9667410F}"/>
    <cellStyle name="Comma 4 2 3 2 3 3 6" xfId="25353" xr:uid="{8C23F075-6C2F-4EC0-A99B-E91DC74D70E6}"/>
    <cellStyle name="Comma 4 2 3 2 3 4" xfId="3442" xr:uid="{5CB824E5-609D-4F55-9097-D0235BB38B26}"/>
    <cellStyle name="Comma 4 2 3 2 3 4 2" xfId="6939" xr:uid="{3B6AA39A-8C16-4A61-8295-945A9801E52A}"/>
    <cellStyle name="Comma 4 2 3 2 3 4 2 2" xfId="14304" xr:uid="{F413D6A0-8840-4CD5-AA47-89911BB200C8}"/>
    <cellStyle name="Comma 4 2 3 2 3 4 2 2 2" xfId="46920" xr:uid="{F1D9FEB5-C3C0-41FD-A92A-7E2BC0CCA0AC}"/>
    <cellStyle name="Comma 4 2 3 2 3 4 2 2 3" xfId="34293" xr:uid="{1872D299-78B8-4FD4-A39A-AC1DE72A36D1}"/>
    <cellStyle name="Comma 4 2 3 2 3 4 2 3" xfId="21664" xr:uid="{06424E3F-A931-48FF-8887-D9ACD12FA103}"/>
    <cellStyle name="Comma 4 2 3 2 3 4 2 3 2" xfId="40639" xr:uid="{3CA00F75-98A2-4BC2-A3E2-BBAA0042E45E}"/>
    <cellStyle name="Comma 4 2 3 2 3 4 2 4" xfId="28000" xr:uid="{E1C99262-C9FB-4235-9AE2-BD912C049399}"/>
    <cellStyle name="Comma 4 2 3 2 3 4 3" xfId="10808" xr:uid="{CDD2BC5F-3956-42B4-8D3D-9B91BC0FA734}"/>
    <cellStyle name="Comma 4 2 3 2 3 4 3 2" xfId="43423" xr:uid="{F1E63576-04F0-4A40-B885-B0FC18059916}"/>
    <cellStyle name="Comma 4 2 3 2 3 4 3 3" xfId="30796" xr:uid="{F4F671FC-AC48-4EF7-8DC8-3804975E6D61}"/>
    <cellStyle name="Comma 4 2 3 2 3 4 4" xfId="18168" xr:uid="{CD984EA2-C20A-4DBE-8A4B-A0318354AD7A}"/>
    <cellStyle name="Comma 4 2 3 2 3 4 4 2" xfId="37142" xr:uid="{2B41521D-B6C1-4F6B-B054-A002C3887ADA}"/>
    <cellStyle name="Comma 4 2 3 2 3 4 5" xfId="24503" xr:uid="{972C1DAA-8B1F-465B-B4AA-C97010039F8F}"/>
    <cellStyle name="Comma 4 2 3 2 3 5" xfId="6055" xr:uid="{1540C07B-2272-4DE1-9666-DEE517444EA7}"/>
    <cellStyle name="Comma 4 2 3 2 3 5 2" xfId="13420" xr:uid="{8AB11E27-6F15-4059-832B-CA9A89F9AF90}"/>
    <cellStyle name="Comma 4 2 3 2 3 5 2 2" xfId="46036" xr:uid="{DFEAD42A-C4C7-4108-A0EF-C73BFB096B3B}"/>
    <cellStyle name="Comma 4 2 3 2 3 5 2 3" xfId="33409" xr:uid="{BADD8C7B-DEAD-4B9D-B11D-189A9F0C8467}"/>
    <cellStyle name="Comma 4 2 3 2 3 5 3" xfId="20780" xr:uid="{50CEF4A3-F2F5-462D-BC82-FB24F2623207}"/>
    <cellStyle name="Comma 4 2 3 2 3 5 3 2" xfId="39755" xr:uid="{E2F094A1-1D48-47FF-AC5A-0C62DED61F39}"/>
    <cellStyle name="Comma 4 2 3 2 3 5 4" xfId="27116" xr:uid="{B3ADF991-2861-418A-9B78-E7300AFA2523}"/>
    <cellStyle name="Comma 4 2 3 2 3 6" xfId="2503" xr:uid="{5C210F9C-C2AE-4591-A29F-C63A073625AD}"/>
    <cellStyle name="Comma 4 2 3 2 3 6 2" xfId="9928" xr:uid="{72FF73D3-5EAD-4768-A51B-6D3A6F08A8BA}"/>
    <cellStyle name="Comma 4 2 3 2 3 6 2 2" xfId="42539" xr:uid="{1567DEF2-EA7F-4686-A603-387C32A532CC}"/>
    <cellStyle name="Comma 4 2 3 2 3 6 3" xfId="17288" xr:uid="{0B4F3F28-BEFC-4950-B224-C93E1EAA9087}"/>
    <cellStyle name="Comma 4 2 3 2 3 6 4" xfId="29912" xr:uid="{7E085B02-8B4F-4592-8E31-805D3103CA1E}"/>
    <cellStyle name="Comma 4 2 3 2 3 7" xfId="8903" xr:uid="{3E87620E-21B5-4161-B686-C1F9246DA789}"/>
    <cellStyle name="Comma 4 2 3 2 3 7 2" xfId="36226" xr:uid="{536CCF04-7E4E-447D-93ED-DEE53CF5EFD7}"/>
    <cellStyle name="Comma 4 2 3 2 3 8" xfId="16263" xr:uid="{846D8849-AAB7-4A21-8707-24EFE9D7BFFC}"/>
    <cellStyle name="Comma 4 2 3 2 3 9" xfId="23615" xr:uid="{2B664727-7D82-4F04-A9CA-1C408BE1A2C7}"/>
    <cellStyle name="Comma 4 2 3 2 4" xfId="2845" xr:uid="{F1788773-F6A4-43F3-8A99-403D3745DAC2}"/>
    <cellStyle name="Comma 4 2 3 2 4 2" xfId="4578" xr:uid="{4E6DFF15-1709-4805-B485-42F433680B4C}"/>
    <cellStyle name="Comma 4 2 3 2 4 2 2" xfId="8076" xr:uid="{E7003654-9650-4E5F-B040-B3F63D9EA149}"/>
    <cellStyle name="Comma 4 2 3 2 4 2 2 2" xfId="15441" xr:uid="{12CE4751-C52D-45E7-B614-6BDC26AF403D}"/>
    <cellStyle name="Comma 4 2 3 2 4 2 2 2 2" xfId="48057" xr:uid="{977FA133-42C7-460B-81B7-D0A739F7677F}"/>
    <cellStyle name="Comma 4 2 3 2 4 2 2 2 3" xfId="35430" xr:uid="{AE194C59-82C1-4E7E-9303-8AB4D3C2D348}"/>
    <cellStyle name="Comma 4 2 3 2 4 2 2 3" xfId="22801" xr:uid="{52534471-6745-4DB5-87DF-EA2597E57363}"/>
    <cellStyle name="Comma 4 2 3 2 4 2 2 3 2" xfId="41776" xr:uid="{C1F6D484-8FEE-4A9D-AED7-12B4776C70D8}"/>
    <cellStyle name="Comma 4 2 3 2 4 2 2 4" xfId="29137" xr:uid="{F6252A80-E40F-44ED-A92F-F57D68CFA9B5}"/>
    <cellStyle name="Comma 4 2 3 2 4 2 3" xfId="5458" xr:uid="{6AB378D6-45D6-472C-ABD8-504095C08446}"/>
    <cellStyle name="Comma 4 2 3 2 4 2 3 2" xfId="12823" xr:uid="{79178ADA-9001-46AC-99C2-58289EF85C5B}"/>
    <cellStyle name="Comma 4 2 3 2 4 2 3 2 2" xfId="45439" xr:uid="{FABD389A-FD67-40EB-983D-299A02F636FD}"/>
    <cellStyle name="Comma 4 2 3 2 4 2 3 2 3" xfId="32812" xr:uid="{3532E1AE-B08A-4CF1-BB53-E77C5FB218D3}"/>
    <cellStyle name="Comma 4 2 3 2 4 2 3 3" xfId="20183" xr:uid="{66207899-79FD-4BDD-BDA1-126E4D3BD200}"/>
    <cellStyle name="Comma 4 2 3 2 4 2 3 3 2" xfId="39158" xr:uid="{3914ADB1-8E6C-4EFC-8AAE-60F2958CC6C6}"/>
    <cellStyle name="Comma 4 2 3 2 4 2 3 4" xfId="26519" xr:uid="{89F91D63-714F-4D4B-B34D-DE3D60A7F37C}"/>
    <cellStyle name="Comma 4 2 3 2 4 2 4" xfId="11944" xr:uid="{7A27A84F-D490-40B2-A6F7-08B293961EC2}"/>
    <cellStyle name="Comma 4 2 3 2 4 2 4 2" xfId="44560" xr:uid="{1E5050A2-87FC-45DD-B96C-364BD6EADFBD}"/>
    <cellStyle name="Comma 4 2 3 2 4 2 4 3" xfId="31933" xr:uid="{489AF7D6-E578-4ED7-8572-7FE6693716D3}"/>
    <cellStyle name="Comma 4 2 3 2 4 2 5" xfId="19304" xr:uid="{A6DAF89B-1807-4F78-8B0C-B2649E2845B2}"/>
    <cellStyle name="Comma 4 2 3 2 4 2 5 2" xfId="38279" xr:uid="{27100F01-CF49-4EBB-B33E-AE2D82D0B0C7}"/>
    <cellStyle name="Comma 4 2 3 2 4 2 6" xfId="25640" xr:uid="{5FA2993D-942B-401D-AF54-892183C6B5B6}"/>
    <cellStyle name="Comma 4 2 3 2 4 3" xfId="3723" xr:uid="{E0711730-5744-49CD-B81D-C09B150CB71B}"/>
    <cellStyle name="Comma 4 2 3 2 4 3 2" xfId="7220" xr:uid="{9EEBCAE4-18EE-49E4-AB50-66D301E4C91B}"/>
    <cellStyle name="Comma 4 2 3 2 4 3 2 2" xfId="14585" xr:uid="{D1513F75-42E5-4F24-8F4A-2A215B3A4C8A}"/>
    <cellStyle name="Comma 4 2 3 2 4 3 2 2 2" xfId="47201" xr:uid="{6588A970-0E08-41FA-923C-3A2C3E20E784}"/>
    <cellStyle name="Comma 4 2 3 2 4 3 2 2 3" xfId="34574" xr:uid="{32D352D6-C87D-4D5B-B1E5-B2FA405FC13C}"/>
    <cellStyle name="Comma 4 2 3 2 4 3 2 3" xfId="21945" xr:uid="{FEA33EFB-C791-41E7-AD2F-074784D51AC7}"/>
    <cellStyle name="Comma 4 2 3 2 4 3 2 3 2" xfId="40920" xr:uid="{330016EC-63AA-44BB-8E7A-FA6C39A378D8}"/>
    <cellStyle name="Comma 4 2 3 2 4 3 2 4" xfId="28281" xr:uid="{D8D82314-F485-4515-94EA-86A07DF8DF93}"/>
    <cellStyle name="Comma 4 2 3 2 4 3 3" xfId="11089" xr:uid="{3C31A302-E6FE-42EE-9BAF-9FE13738245E}"/>
    <cellStyle name="Comma 4 2 3 2 4 3 3 2" xfId="43704" xr:uid="{32E170F1-1A6E-4203-A81B-4E7BF559849E}"/>
    <cellStyle name="Comma 4 2 3 2 4 3 3 3" xfId="31077" xr:uid="{51D5A427-39A3-4B90-9B6D-1F2CC171BE95}"/>
    <cellStyle name="Comma 4 2 3 2 4 3 4" xfId="18449" xr:uid="{7FC0B1F0-C9D8-4706-82D7-86274505BCD2}"/>
    <cellStyle name="Comma 4 2 3 2 4 3 4 2" xfId="37423" xr:uid="{5B6766BF-73C1-44C8-A4F5-0277409D30D2}"/>
    <cellStyle name="Comma 4 2 3 2 4 3 5" xfId="24784" xr:uid="{4E0E3042-39B9-406E-90B7-C18F439890CC}"/>
    <cellStyle name="Comma 4 2 3 2 4 4" xfId="6343" xr:uid="{93FE1614-0A2A-461B-8004-807569326C67}"/>
    <cellStyle name="Comma 4 2 3 2 4 4 2" xfId="13708" xr:uid="{E412E3C2-7988-4421-9575-1ED1655F5D8E}"/>
    <cellStyle name="Comma 4 2 3 2 4 4 2 2" xfId="46324" xr:uid="{37CB6067-4CC9-40D8-8558-D6FD7BF65DFE}"/>
    <cellStyle name="Comma 4 2 3 2 4 4 2 3" xfId="33697" xr:uid="{2C013291-4C02-448B-91C4-575520399CDD}"/>
    <cellStyle name="Comma 4 2 3 2 4 4 3" xfId="21068" xr:uid="{D403D89A-3712-456D-988F-A9620E7225CD}"/>
    <cellStyle name="Comma 4 2 3 2 4 4 3 2" xfId="40043" xr:uid="{9126F81B-ED04-492F-9E2B-7201D1DDBC85}"/>
    <cellStyle name="Comma 4 2 3 2 4 4 4" xfId="27404" xr:uid="{B2469860-D36E-44BC-AAB2-E56EE022BC87}"/>
    <cellStyle name="Comma 4 2 3 2 4 5" xfId="10214" xr:uid="{B37918F4-8E53-470E-948A-0E00613F8CD8}"/>
    <cellStyle name="Comma 4 2 3 2 4 5 2" xfId="42827" xr:uid="{30992BA6-F069-4871-9261-4A7D7541F8FC}"/>
    <cellStyle name="Comma 4 2 3 2 4 5 3" xfId="30200" xr:uid="{5D8172B9-1600-4EAA-B8F3-96EE51829F23}"/>
    <cellStyle name="Comma 4 2 3 2 4 6" xfId="17574" xr:uid="{915C85AA-D334-49D1-8D6B-ECBA8E7959F1}"/>
    <cellStyle name="Comma 4 2 3 2 4 6 2" xfId="36546" xr:uid="{E773C6E4-427B-4BA7-95F8-4C084EBA3CB8}"/>
    <cellStyle name="Comma 4 2 3 2 4 7" xfId="23907" xr:uid="{E378DDC2-F666-478D-B110-F56D5909B7CC}"/>
    <cellStyle name="Comma 4 2 3 2 5" xfId="3146" xr:uid="{21147F56-2C18-4269-AAE1-D49A59D92108}"/>
    <cellStyle name="Comma 4 2 3 2 5 2" xfId="4864" xr:uid="{9728A401-B3CC-4A13-8E16-B91D685BA2CC}"/>
    <cellStyle name="Comma 4 2 3 2 5 2 2" xfId="8362" xr:uid="{206BBC6D-F7EE-45FA-9F46-641A880E9349}"/>
    <cellStyle name="Comma 4 2 3 2 5 2 2 2" xfId="15727" xr:uid="{C11B1443-BF5C-4EA7-889E-39D88938DC7F}"/>
    <cellStyle name="Comma 4 2 3 2 5 2 2 2 2" xfId="48343" xr:uid="{C614427D-6F42-4EDF-AACF-3B71274D63E8}"/>
    <cellStyle name="Comma 4 2 3 2 5 2 2 2 3" xfId="35716" xr:uid="{D52C2D50-A514-4EE9-A13F-DADFA284E299}"/>
    <cellStyle name="Comma 4 2 3 2 5 2 2 3" xfId="23087" xr:uid="{01E852FC-06B5-44C8-B9B8-FDD303A2EBA9}"/>
    <cellStyle name="Comma 4 2 3 2 5 2 2 3 2" xfId="42062" xr:uid="{5501D7F3-669C-4D36-95FA-894E10365ADC}"/>
    <cellStyle name="Comma 4 2 3 2 5 2 2 4" xfId="29423" xr:uid="{9E963C6C-6087-4DBA-8913-1DE070ECD7E3}"/>
    <cellStyle name="Comma 4 2 3 2 5 2 3" xfId="5750" xr:uid="{D884B2C1-DA9C-4364-B923-4530AAE232DC}"/>
    <cellStyle name="Comma 4 2 3 2 5 2 3 2" xfId="13115" xr:uid="{A40072F4-1FA8-40C2-8AE4-0E95C233D631}"/>
    <cellStyle name="Comma 4 2 3 2 5 2 3 2 2" xfId="45731" xr:uid="{DE527A54-FAAF-4F16-AFE0-BBA6B46C7558}"/>
    <cellStyle name="Comma 4 2 3 2 5 2 3 2 3" xfId="33104" xr:uid="{F2B3BAE9-739D-45D0-9F03-4194F8A784C5}"/>
    <cellStyle name="Comma 4 2 3 2 5 2 3 3" xfId="20475" xr:uid="{40055514-B180-441D-8DA9-552D84E96EE9}"/>
    <cellStyle name="Comma 4 2 3 2 5 2 3 3 2" xfId="39450" xr:uid="{56463081-B15F-434F-B2E1-8B7B596AB7AE}"/>
    <cellStyle name="Comma 4 2 3 2 5 2 3 4" xfId="26811" xr:uid="{4B63476E-5A23-4CDF-9702-858326CB5A8F}"/>
    <cellStyle name="Comma 4 2 3 2 5 2 4" xfId="12230" xr:uid="{D86A447B-05F5-4A87-940A-4A3888C2BE3D}"/>
    <cellStyle name="Comma 4 2 3 2 5 2 4 2" xfId="44846" xr:uid="{578B61CC-21AE-4BF1-BF5E-6AF2D3275130}"/>
    <cellStyle name="Comma 4 2 3 2 5 2 4 3" xfId="32219" xr:uid="{9EF3E46E-F93F-4AB5-B70A-85B584B8F37C}"/>
    <cellStyle name="Comma 4 2 3 2 5 2 5" xfId="19590" xr:uid="{0F4001E7-B19D-4F48-964C-CEE7CC4B175C}"/>
    <cellStyle name="Comma 4 2 3 2 5 2 5 2" xfId="38565" xr:uid="{3FF7B4E6-4D05-4426-A83E-DAF906A5963D}"/>
    <cellStyle name="Comma 4 2 3 2 5 2 6" xfId="25926" xr:uid="{4D35AB9D-4A84-4C86-97AF-3BBE5E3478C7}"/>
    <cellStyle name="Comma 4 2 3 2 5 3" xfId="4139" xr:uid="{C022FFE6-000F-4379-89CA-C0E915312676}"/>
    <cellStyle name="Comma 4 2 3 2 5 3 2" xfId="7636" xr:uid="{5FA3C558-A78B-4CF2-9BF2-D7F1792F611E}"/>
    <cellStyle name="Comma 4 2 3 2 5 3 2 2" xfId="15001" xr:uid="{C7E941B7-F7A9-4A9F-8AB2-30FFE80A9285}"/>
    <cellStyle name="Comma 4 2 3 2 5 3 2 2 2" xfId="47617" xr:uid="{6DB8474F-DE59-4486-9F78-DC1D075B835E}"/>
    <cellStyle name="Comma 4 2 3 2 5 3 2 2 3" xfId="34990" xr:uid="{EA03F133-3977-410A-A7A6-058590EE182F}"/>
    <cellStyle name="Comma 4 2 3 2 5 3 2 3" xfId="22361" xr:uid="{DD628C1D-437C-4239-99EA-298F13CED5F1}"/>
    <cellStyle name="Comma 4 2 3 2 5 3 2 3 2" xfId="41336" xr:uid="{448A0356-E67D-4DC1-9E76-DEAE8FD38F77}"/>
    <cellStyle name="Comma 4 2 3 2 5 3 2 4" xfId="28697" xr:uid="{8E262EAE-DC66-49C7-B348-2AA1D5EAFA1C}"/>
    <cellStyle name="Comma 4 2 3 2 5 3 3" xfId="11505" xr:uid="{1C89D130-53B3-4296-903A-BBFE1EB85003}"/>
    <cellStyle name="Comma 4 2 3 2 5 3 3 2" xfId="44120" xr:uid="{105F7BFE-5DBE-4121-81D8-FC79D389098C}"/>
    <cellStyle name="Comma 4 2 3 2 5 3 3 3" xfId="31493" xr:uid="{34599D2B-E0DF-4292-AB8F-EB42953D6A89}"/>
    <cellStyle name="Comma 4 2 3 2 5 3 4" xfId="18865" xr:uid="{E0692100-2356-44E1-B20B-F981BFFE3A31}"/>
    <cellStyle name="Comma 4 2 3 2 5 3 4 2" xfId="37839" xr:uid="{AC97D3D2-71C0-4D4B-9811-EFBCBE43DA90}"/>
    <cellStyle name="Comma 4 2 3 2 5 3 5" xfId="25200" xr:uid="{5C7AF401-524D-4E5E-B4FD-07961DE5897D}"/>
    <cellStyle name="Comma 4 2 3 2 5 4" xfId="6643" xr:uid="{9F93E42A-62B0-4954-AD3E-E4C8F2428F65}"/>
    <cellStyle name="Comma 4 2 3 2 5 4 2" xfId="14008" xr:uid="{C52C8647-3FBC-4A8D-A34C-3CE7BB8D5D5E}"/>
    <cellStyle name="Comma 4 2 3 2 5 4 2 2" xfId="46624" xr:uid="{B00037BD-5C25-4C9E-846C-DE3456F70430}"/>
    <cellStyle name="Comma 4 2 3 2 5 4 2 3" xfId="33997" xr:uid="{B0D1D974-54B2-4DC9-8766-6F17654D6326}"/>
    <cellStyle name="Comma 4 2 3 2 5 4 3" xfId="21368" xr:uid="{DD5AA056-4504-4598-A67E-E8EB312495C5}"/>
    <cellStyle name="Comma 4 2 3 2 5 4 3 2" xfId="40343" xr:uid="{33F17F2B-549F-423B-8CA1-66EE4710CEDA}"/>
    <cellStyle name="Comma 4 2 3 2 5 4 4" xfId="27704" xr:uid="{A3E235A7-CC57-4D24-8169-66839A154E42}"/>
    <cellStyle name="Comma 4 2 3 2 5 5" xfId="5016" xr:uid="{74A14000-D0CB-4DBC-B509-6B8C0B3A3CCA}"/>
    <cellStyle name="Comma 4 2 3 2 5 5 2" xfId="12381" xr:uid="{59546C3E-2F43-4B9F-9AEA-6358D4341803}"/>
    <cellStyle name="Comma 4 2 3 2 5 5 2 2" xfId="44997" xr:uid="{16B24036-B077-4376-9A7C-5D592118036C}"/>
    <cellStyle name="Comma 4 2 3 2 5 5 2 3" xfId="32370" xr:uid="{14F5EDF5-1E63-4DEA-A127-0B62CBA9ADD3}"/>
    <cellStyle name="Comma 4 2 3 2 5 5 3" xfId="19741" xr:uid="{BB5E8439-6274-4EF5-928A-B00C2BEFAD8A}"/>
    <cellStyle name="Comma 4 2 3 2 5 5 3 2" xfId="38716" xr:uid="{009D0179-A462-4D85-BAC9-109776E7F7DD}"/>
    <cellStyle name="Comma 4 2 3 2 5 5 4" xfId="26077" xr:uid="{396B4042-6F46-4D04-85B2-1FBD8EA51046}"/>
    <cellStyle name="Comma 4 2 3 2 5 6" xfId="10512" xr:uid="{35080843-011F-4D42-96BD-208A28EA4786}"/>
    <cellStyle name="Comma 4 2 3 2 5 6 2" xfId="43127" xr:uid="{031478DD-3149-49D8-BB1A-9E275CD9E94A}"/>
    <cellStyle name="Comma 4 2 3 2 5 6 3" xfId="30500" xr:uid="{03C12525-E0AF-48DE-944E-5F22817A2183}"/>
    <cellStyle name="Comma 4 2 3 2 5 7" xfId="17872" xr:uid="{7C50BA69-9BB1-4394-8EEE-7321D6BD5D80}"/>
    <cellStyle name="Comma 4 2 3 2 5 7 2" xfId="36846" xr:uid="{063088AA-A05B-49CC-8A89-D7D06A188EB8}"/>
    <cellStyle name="Comma 4 2 3 2 5 8" xfId="24207" xr:uid="{99B8C44E-2D97-4620-B671-D87A1935DC3F}"/>
    <cellStyle name="Comma 4 2 3 2 6" xfId="3289" xr:uid="{CA3408D0-CF91-49C1-9AC9-2E0AB51B76CA}"/>
    <cellStyle name="Comma 4 2 3 2 6 2" xfId="6786" xr:uid="{5AC0550F-97B8-4BED-822D-27B117EFFB4F}"/>
    <cellStyle name="Comma 4 2 3 2 6 2 2" xfId="14151" xr:uid="{ABD25FFF-F33E-434F-A528-39747C96BE18}"/>
    <cellStyle name="Comma 4 2 3 2 6 2 2 2" xfId="46767" xr:uid="{CEFF78DC-723B-4EDD-AF73-65087601ABE2}"/>
    <cellStyle name="Comma 4 2 3 2 6 2 2 3" xfId="34140" xr:uid="{B912DCA4-2B44-467C-9C21-162734CE3F75}"/>
    <cellStyle name="Comma 4 2 3 2 6 2 3" xfId="21511" xr:uid="{07A476C0-8BBF-4EFE-BD51-7037250F5520}"/>
    <cellStyle name="Comma 4 2 3 2 6 2 3 2" xfId="40486" xr:uid="{4281F9F9-BD3E-4E7A-BAEE-68276648B736}"/>
    <cellStyle name="Comma 4 2 3 2 6 2 4" xfId="27847" xr:uid="{75291E09-892C-4F2E-8318-9F92BC56FAEF}"/>
    <cellStyle name="Comma 4 2 3 2 6 3" xfId="10655" xr:uid="{478CFBCF-093E-4D9C-8B79-A9C5B3A2EE98}"/>
    <cellStyle name="Comma 4 2 3 2 6 3 2" xfId="43270" xr:uid="{DEDD7C24-38EA-4F3C-ACC0-353E76846F52}"/>
    <cellStyle name="Comma 4 2 3 2 6 3 3" xfId="30643" xr:uid="{D87BCC6A-6E64-4AF7-B3F6-60E292552370}"/>
    <cellStyle name="Comma 4 2 3 2 6 4" xfId="18015" xr:uid="{9DFC287A-BFB0-4CCB-B65D-CD663774C35E}"/>
    <cellStyle name="Comma 4 2 3 2 6 4 2" xfId="36989" xr:uid="{362CDAC9-B1D8-4CCF-A936-82F60D85C446}"/>
    <cellStyle name="Comma 4 2 3 2 6 5" xfId="24350" xr:uid="{28569515-7A9D-4352-BCF8-D0E98BF5A438}"/>
    <cellStyle name="Comma 4 2 3 2 7" xfId="5901" xr:uid="{D4A6EDCF-D303-4DF0-AE81-9D99DF395DD5}"/>
    <cellStyle name="Comma 4 2 3 2 7 2" xfId="13266" xr:uid="{91084E34-0371-4FC0-9192-9275B2939D88}"/>
    <cellStyle name="Comma 4 2 3 2 7 2 2" xfId="45882" xr:uid="{A3E06648-01A4-49BD-BE4C-258D67897B1F}"/>
    <cellStyle name="Comma 4 2 3 2 7 2 3" xfId="33255" xr:uid="{05FEB4EA-D3E7-4D84-93A4-C59A3110F294}"/>
    <cellStyle name="Comma 4 2 3 2 7 3" xfId="20626" xr:uid="{A56A678F-8B21-4317-AFEA-165B8C4C1117}"/>
    <cellStyle name="Comma 4 2 3 2 7 3 2" xfId="39601" xr:uid="{8929D883-E8FD-41E8-9DDB-031AFB5BC815}"/>
    <cellStyle name="Comma 4 2 3 2 7 4" xfId="26962" xr:uid="{76B493D2-B3E3-4B58-A6F5-A2D69D028654}"/>
    <cellStyle name="Comma 4 2 3 2 8" xfId="2328" xr:uid="{75C4E3F1-4F05-4D88-926E-68B7CC190280}"/>
    <cellStyle name="Comma 4 2 3 2 8 2" xfId="9774" xr:uid="{66AF3EF9-C81D-40B4-AD8D-96D804DF07E8}"/>
    <cellStyle name="Comma 4 2 3 2 8 2 2" xfId="42184" xr:uid="{3CBAA743-413F-487F-B51B-946949E94CE6}"/>
    <cellStyle name="Comma 4 2 3 2 8 3" xfId="17134" xr:uid="{2140A210-608C-4723-B017-9298EB99224C}"/>
    <cellStyle name="Comma 4 2 3 2 8 4" xfId="29550" xr:uid="{AFBD08AC-057D-4E5F-9C8A-87F656C70CB9}"/>
    <cellStyle name="Comma 4 2 3 2 9" xfId="1952" xr:uid="{37CA764A-6B28-4B16-8B3F-F4C9F4639F82}"/>
    <cellStyle name="Comma 4 2 3 2 9 2" xfId="9490" xr:uid="{381516EB-08F3-40AA-8B1A-2884853D9CE4}"/>
    <cellStyle name="Comma 4 2 3 2 9 2 2" xfId="42385" xr:uid="{8800052E-85E8-47DD-953C-4523E5C02E6B}"/>
    <cellStyle name="Comma 4 2 3 2 9 3" xfId="16850" xr:uid="{1EF5E92C-7743-4D5B-85E8-13FB948050DE}"/>
    <cellStyle name="Comma 4 2 3 2 9 4" xfId="29758" xr:uid="{FAB7468E-3751-4A7A-BD9D-3B3FDD3159FC}"/>
    <cellStyle name="Comma 4 2 3 3" xfId="457" xr:uid="{1C2C8A1C-D6E4-49AD-BFBC-A302AAE8ED86}"/>
    <cellStyle name="Comma 4 2 3 3 10" xfId="1733" xr:uid="{068395ED-3505-402C-AB26-9614D0589674}"/>
    <cellStyle name="Comma 4 2 3 3 10 2" xfId="9347" xr:uid="{337C71E4-43D2-404C-9052-C4DD147ADF9C}"/>
    <cellStyle name="Comma 4 2 3 3 10 3" xfId="16707" xr:uid="{FD2FDD59-0F58-4A80-99F2-99E6BDF09D31}"/>
    <cellStyle name="Comma 4 2 3 3 10 4" xfId="36125" xr:uid="{64E03A5D-304A-493E-992C-D92D0D5354FD}"/>
    <cellStyle name="Comma 4 2 3 3 11" xfId="8522" xr:uid="{CAD00854-CEAC-45A7-8A10-6C29B6E4B805}"/>
    <cellStyle name="Comma 4 2 3 3 12" xfId="15883" xr:uid="{FE74421E-0804-4F45-A86F-C144F415ACCC}"/>
    <cellStyle name="Comma 4 2 3 3 13" xfId="23514" xr:uid="{7A8C3B86-EC54-4026-A917-8CDB5AD98553}"/>
    <cellStyle name="Comma 4 2 3 3 2" xfId="530" xr:uid="{B9E0D413-9373-4D5A-A705-3B24018DF8DA}"/>
    <cellStyle name="Comma 4 2 3 3 2 2" xfId="1150" xr:uid="{2B280F52-D704-4403-A47F-883029AEADBF}"/>
    <cellStyle name="Comma 4 2 3 3 2 2 2" xfId="4786" xr:uid="{5CD0ABC9-7FE1-4491-BF28-FD7DB44C473F}"/>
    <cellStyle name="Comma 4 2 3 3 2 2 2 2" xfId="8284" xr:uid="{5DA8D4FC-BBE5-4AF8-BA1B-E6E54DD0201B}"/>
    <cellStyle name="Comma 4 2 3 3 2 2 2 2 2" xfId="15649" xr:uid="{F8B6ADF0-07CC-4201-9CEA-59FF27736B79}"/>
    <cellStyle name="Comma 4 2 3 3 2 2 2 2 2 2" xfId="48265" xr:uid="{5B3E6A8A-1A83-47C9-9C36-414B73209699}"/>
    <cellStyle name="Comma 4 2 3 3 2 2 2 2 2 3" xfId="35638" xr:uid="{A115AE9B-462B-44C0-942B-2334D82A7F75}"/>
    <cellStyle name="Comma 4 2 3 3 2 2 2 2 3" xfId="23009" xr:uid="{EF2ED8CE-B2B1-43E3-9253-3C0C39004BB6}"/>
    <cellStyle name="Comma 4 2 3 3 2 2 2 2 3 2" xfId="41984" xr:uid="{E8C8D617-8207-4415-9F3B-76C8648A6F74}"/>
    <cellStyle name="Comma 4 2 3 3 2 2 2 2 4" xfId="29345" xr:uid="{E3589E28-AE62-48F7-8B3A-C7F03ECC726B}"/>
    <cellStyle name="Comma 4 2 3 3 2 2 2 3" xfId="5666" xr:uid="{7F5F15B3-E236-4792-8257-DE7EA9DAACEE}"/>
    <cellStyle name="Comma 4 2 3 3 2 2 2 3 2" xfId="13031" xr:uid="{05CFAA62-71FF-412B-9528-7E7188F50637}"/>
    <cellStyle name="Comma 4 2 3 3 2 2 2 3 2 2" xfId="45647" xr:uid="{930FCB58-BFC6-4D32-9BD1-B112BDA5518F}"/>
    <cellStyle name="Comma 4 2 3 3 2 2 2 3 2 3" xfId="33020" xr:uid="{A52BF3BE-345C-453C-8DDA-16F4B4E09911}"/>
    <cellStyle name="Comma 4 2 3 3 2 2 2 3 3" xfId="20391" xr:uid="{140F25E7-F4F5-4D4F-8697-239516C5EE8F}"/>
    <cellStyle name="Comma 4 2 3 3 2 2 2 3 3 2" xfId="39366" xr:uid="{AED7F182-C7E2-4EFC-9794-4DE94EDD71EF}"/>
    <cellStyle name="Comma 4 2 3 3 2 2 2 3 4" xfId="26727" xr:uid="{E589E5B8-6A68-495B-90A3-6B2E477BB44A}"/>
    <cellStyle name="Comma 4 2 3 3 2 2 2 4" xfId="12152" xr:uid="{7344F171-CEAD-4C40-B1FD-B4861A57801C}"/>
    <cellStyle name="Comma 4 2 3 3 2 2 2 4 2" xfId="44768" xr:uid="{CBAC5DAF-D040-4A96-8CD0-B2FCD58C4219}"/>
    <cellStyle name="Comma 4 2 3 3 2 2 2 4 3" xfId="32141" xr:uid="{8DFA8AF1-BE59-40CF-8615-539BA2B5E8C7}"/>
    <cellStyle name="Comma 4 2 3 3 2 2 2 5" xfId="19512" xr:uid="{DF85877C-290A-4038-A709-656D7B011D2F}"/>
    <cellStyle name="Comma 4 2 3 3 2 2 2 5 2" xfId="38487" xr:uid="{207A0D06-C97B-4316-B9AF-64320A83ACD2}"/>
    <cellStyle name="Comma 4 2 3 3 2 2 2 6" xfId="25848" xr:uid="{12C09C1A-6E44-444D-898E-160A4BF57EF7}"/>
    <cellStyle name="Comma 4 2 3 3 2 2 3" xfId="3930" xr:uid="{997632C5-A3C4-4104-A961-D8670E5F97F6}"/>
    <cellStyle name="Comma 4 2 3 3 2 2 3 2" xfId="7427" xr:uid="{CE15E2C3-3CB8-4DA3-B201-1C164C6C8CDD}"/>
    <cellStyle name="Comma 4 2 3 3 2 2 3 2 2" xfId="14792" xr:uid="{FDD9BE39-3FEB-428C-9CAC-C4CD09732FC4}"/>
    <cellStyle name="Comma 4 2 3 3 2 2 3 2 2 2" xfId="47408" xr:uid="{3116F5E6-41F3-4AD5-853A-9C4A10FF184D}"/>
    <cellStyle name="Comma 4 2 3 3 2 2 3 2 2 3" xfId="34781" xr:uid="{5DFDF4D4-40C0-4A25-9416-69D2967DC40F}"/>
    <cellStyle name="Comma 4 2 3 3 2 2 3 2 3" xfId="22152" xr:uid="{3D6A26C7-2C17-4924-8B68-F4866BA45F4A}"/>
    <cellStyle name="Comma 4 2 3 3 2 2 3 2 3 2" xfId="41127" xr:uid="{8F529EBB-C000-4C09-9167-ED9CBBA3CD68}"/>
    <cellStyle name="Comma 4 2 3 3 2 2 3 2 4" xfId="28488" xr:uid="{CE012CAE-E77C-4548-84EA-C340A00D1246}"/>
    <cellStyle name="Comma 4 2 3 3 2 2 3 3" xfId="11296" xr:uid="{163F30A7-BFCD-468E-9C6F-159AF035A59D}"/>
    <cellStyle name="Comma 4 2 3 3 2 2 3 3 2" xfId="43911" xr:uid="{51784907-1629-4800-B85A-930F3E4177EF}"/>
    <cellStyle name="Comma 4 2 3 3 2 2 3 3 3" xfId="31284" xr:uid="{D75F4EF3-4BE0-44A2-A87F-01A7504352D3}"/>
    <cellStyle name="Comma 4 2 3 3 2 2 3 4" xfId="18656" xr:uid="{B4607031-8168-434D-BDF6-CC17B13CD85B}"/>
    <cellStyle name="Comma 4 2 3 3 2 2 3 4 2" xfId="37630" xr:uid="{B31E0107-3B2B-401B-BF5C-17E6A1CEB046}"/>
    <cellStyle name="Comma 4 2 3 3 2 2 3 5" xfId="24991" xr:uid="{00C65E91-479E-4E95-AC79-D164C235EF0B}"/>
    <cellStyle name="Comma 4 2 3 3 2 2 4" xfId="6551" xr:uid="{225A534B-6DF4-4C1F-96B6-7F67132484DC}"/>
    <cellStyle name="Comma 4 2 3 3 2 2 4 2" xfId="13916" xr:uid="{2609C58B-3AD0-46AD-BBBD-0863867D2C11}"/>
    <cellStyle name="Comma 4 2 3 3 2 2 4 2 2" xfId="46532" xr:uid="{0DECB736-AEFD-4C0F-BD15-2968976FD5FC}"/>
    <cellStyle name="Comma 4 2 3 3 2 2 4 2 3" xfId="33905" xr:uid="{385AD6CB-5394-4599-AA7E-508F904D7A76}"/>
    <cellStyle name="Comma 4 2 3 3 2 2 4 3" xfId="21276" xr:uid="{8257957D-8597-47E9-8187-9491D81F3F58}"/>
    <cellStyle name="Comma 4 2 3 3 2 2 4 3 2" xfId="40251" xr:uid="{47458345-406A-491F-9D61-1FB9EBA68881}"/>
    <cellStyle name="Comma 4 2 3 3 2 2 4 4" xfId="27612" xr:uid="{3193B61F-DA78-47A6-BF56-CC83B67BC778}"/>
    <cellStyle name="Comma 4 2 3 3 2 2 5" xfId="3054" xr:uid="{B5195019-E2A3-43DC-B8BB-E7B80ED20050}"/>
    <cellStyle name="Comma 4 2 3 3 2 2 5 2" xfId="10422" xr:uid="{353ABA49-A7AE-41DB-BB2A-82254ECD6493}"/>
    <cellStyle name="Comma 4 2 3 3 2 2 5 2 2" xfId="43035" xr:uid="{350EDB03-98F1-4A17-A220-F074F55CBB79}"/>
    <cellStyle name="Comma 4 2 3 3 2 2 5 3" xfId="17782" xr:uid="{80664047-081F-49CF-B4F2-88DF8ED0807F}"/>
    <cellStyle name="Comma 4 2 3 3 2 2 5 4" xfId="30408" xr:uid="{22EADCF9-C93A-4A5E-A785-5DE955C7799C}"/>
    <cellStyle name="Comma 4 2 3 3 2 2 6" xfId="8949" xr:uid="{95B4627D-0746-45BF-9882-55E24E465137}"/>
    <cellStyle name="Comma 4 2 3 3 2 2 6 2" xfId="36754" xr:uid="{E2EA57EF-D053-44F9-96EB-3BD5FD6DFBAC}"/>
    <cellStyle name="Comma 4 2 3 3 2 2 7" xfId="16309" xr:uid="{E2CAE157-6A0A-4C15-9B08-8021F4B1B518}"/>
    <cellStyle name="Comma 4 2 3 3 2 2 8" xfId="24115" xr:uid="{8353BFDF-5019-4FB0-872D-83ACFDCE7A1F}"/>
    <cellStyle name="Comma 4 2 3 3 2 3" xfId="4346" xr:uid="{7196C18A-0187-4BBF-92D2-0CE3CCFA1C95}"/>
    <cellStyle name="Comma 4 2 3 3 2 3 2" xfId="7843" xr:uid="{4ECEBF1B-438B-41AD-B210-11BD826AF760}"/>
    <cellStyle name="Comma 4 2 3 3 2 3 2 2" xfId="15208" xr:uid="{86C4C34F-497F-4DAB-9052-3F6876065013}"/>
    <cellStyle name="Comma 4 2 3 3 2 3 2 2 2" xfId="47824" xr:uid="{BE3F9944-26B1-412D-9132-BDD2D2FE744E}"/>
    <cellStyle name="Comma 4 2 3 3 2 3 2 2 3" xfId="35197" xr:uid="{A44EF060-EA35-449B-BB8E-E13C4413BBAC}"/>
    <cellStyle name="Comma 4 2 3 3 2 3 2 3" xfId="22568" xr:uid="{13882289-CD50-4F41-87DE-E5FF389D48A4}"/>
    <cellStyle name="Comma 4 2 3 3 2 3 2 3 2" xfId="41543" xr:uid="{CBF4DB74-D8F9-4A98-880C-6C542F4F19C9}"/>
    <cellStyle name="Comma 4 2 3 3 2 3 2 4" xfId="28904" xr:uid="{C4D8F631-3CEB-4F8E-A558-E47CD104FE79}"/>
    <cellStyle name="Comma 4 2 3 3 2 3 3" xfId="5224" xr:uid="{80354F5E-1A2B-4783-8EE6-D44753C193E8}"/>
    <cellStyle name="Comma 4 2 3 3 2 3 3 2" xfId="12589" xr:uid="{811478BA-BCAE-425C-BF70-E06E44628EB6}"/>
    <cellStyle name="Comma 4 2 3 3 2 3 3 2 2" xfId="45205" xr:uid="{908C70BC-B41A-4891-9A8E-531926F0A9E0}"/>
    <cellStyle name="Comma 4 2 3 3 2 3 3 2 3" xfId="32578" xr:uid="{353556C5-A816-44E4-B07E-7545CD93918C}"/>
    <cellStyle name="Comma 4 2 3 3 2 3 3 3" xfId="19949" xr:uid="{C9347037-377F-4586-AFDC-24A4FADC2E8F}"/>
    <cellStyle name="Comma 4 2 3 3 2 3 3 3 2" xfId="38924" xr:uid="{9C26859C-4EBC-4CB4-84A2-80C38C92EC9C}"/>
    <cellStyle name="Comma 4 2 3 3 2 3 3 4" xfId="26285" xr:uid="{4720DA49-3DE6-4380-86CE-B2283DDC0B5D}"/>
    <cellStyle name="Comma 4 2 3 3 2 3 4" xfId="11712" xr:uid="{78A3E86C-B1D7-4936-AB14-61ED3126524E}"/>
    <cellStyle name="Comma 4 2 3 3 2 3 4 2" xfId="44327" xr:uid="{F2D2A119-1E2C-4213-922B-DD5CB261D94B}"/>
    <cellStyle name="Comma 4 2 3 3 2 3 4 3" xfId="31700" xr:uid="{8C27C1CD-86C8-4DDB-BC68-336713FD8A56}"/>
    <cellStyle name="Comma 4 2 3 3 2 3 5" xfId="19072" xr:uid="{1BD5B15E-D3AC-430C-B44D-DF13A540FBD1}"/>
    <cellStyle name="Comma 4 2 3 3 2 3 5 2" xfId="38046" xr:uid="{C1A688FB-0C82-4B0B-9D77-AE23E54CA1CE}"/>
    <cellStyle name="Comma 4 2 3 3 2 3 6" xfId="25407" xr:uid="{07ADBDEE-2638-42B1-ADD9-0911511C2B15}"/>
    <cellStyle name="Comma 4 2 3 3 2 4" xfId="3496" xr:uid="{7E3F4A0C-8756-4204-BA82-E8F15B01B0F3}"/>
    <cellStyle name="Comma 4 2 3 3 2 4 2" xfId="6993" xr:uid="{392A4B9A-4070-4DD8-BE5B-D6A27D56EA72}"/>
    <cellStyle name="Comma 4 2 3 3 2 4 2 2" xfId="14358" xr:uid="{F7730E21-F169-42F0-A3AE-21979F5F5793}"/>
    <cellStyle name="Comma 4 2 3 3 2 4 2 2 2" xfId="46974" xr:uid="{4CEADE90-05E1-48FC-8A8E-7A16C6414840}"/>
    <cellStyle name="Comma 4 2 3 3 2 4 2 2 3" xfId="34347" xr:uid="{71086EA6-0CF9-4668-ACC9-7210E28D2EFD}"/>
    <cellStyle name="Comma 4 2 3 3 2 4 2 3" xfId="21718" xr:uid="{2156802E-4509-478C-8A2C-F24A234E50F1}"/>
    <cellStyle name="Comma 4 2 3 3 2 4 2 3 2" xfId="40693" xr:uid="{F62C5E4B-FF21-492D-A17A-3FDA0BD3E70A}"/>
    <cellStyle name="Comma 4 2 3 3 2 4 2 4" xfId="28054" xr:uid="{6476DED1-C687-4A6E-838D-0D9311726531}"/>
    <cellStyle name="Comma 4 2 3 3 2 4 3" xfId="10862" xr:uid="{F318B776-C0E1-47AD-98EE-07DB8AA9D915}"/>
    <cellStyle name="Comma 4 2 3 3 2 4 3 2" xfId="43477" xr:uid="{29C671E7-7200-443E-8C32-0AF697D7B512}"/>
    <cellStyle name="Comma 4 2 3 3 2 4 3 3" xfId="30850" xr:uid="{B48F2309-E005-4DF7-A65C-4F2ABB5AA2AE}"/>
    <cellStyle name="Comma 4 2 3 3 2 4 4" xfId="18222" xr:uid="{417555C8-EB83-4F52-A941-DEA54BA12E96}"/>
    <cellStyle name="Comma 4 2 3 3 2 4 4 2" xfId="37196" xr:uid="{B7397717-2620-4B97-A05F-8A50899DFE16}"/>
    <cellStyle name="Comma 4 2 3 3 2 4 5" xfId="24557" xr:uid="{29533881-FDBC-409F-9C0F-BE4FD484A5E4}"/>
    <cellStyle name="Comma 4 2 3 3 2 5" xfId="6109" xr:uid="{214BD27A-5C49-401C-BF0D-5AFFCF3EAA65}"/>
    <cellStyle name="Comma 4 2 3 3 2 5 2" xfId="13474" xr:uid="{95144182-3B4E-4679-80B4-0D39692E3B86}"/>
    <cellStyle name="Comma 4 2 3 3 2 5 2 2" xfId="46090" xr:uid="{8F6ED9F8-FD04-4B7C-9FBA-17417F5F5694}"/>
    <cellStyle name="Comma 4 2 3 3 2 5 2 3" xfId="33463" xr:uid="{D5CDDEAD-B063-4410-9B11-55BBEEFAB78D}"/>
    <cellStyle name="Comma 4 2 3 3 2 5 3" xfId="20834" xr:uid="{B5E75A2E-6ACB-4EDF-8C22-C6A18FFC40F8}"/>
    <cellStyle name="Comma 4 2 3 3 2 5 3 2" xfId="39809" xr:uid="{4182771D-3C61-470B-A3A8-886B732FFF4F}"/>
    <cellStyle name="Comma 4 2 3 3 2 5 4" xfId="27170" xr:uid="{A30CA536-B132-4A26-8514-FA95D5F60D5C}"/>
    <cellStyle name="Comma 4 2 3 3 2 6" xfId="2557" xr:uid="{F5ECFADD-C55E-435B-880B-C3AC4171F65E}"/>
    <cellStyle name="Comma 4 2 3 3 2 6 2" xfId="9982" xr:uid="{FAEB8F50-9106-4810-AF28-0EB142EEE02B}"/>
    <cellStyle name="Comma 4 2 3 3 2 6 2 2" xfId="42593" xr:uid="{594578A8-191E-451A-AEE9-7A4F75216A52}"/>
    <cellStyle name="Comma 4 2 3 3 2 6 3" xfId="17342" xr:uid="{4E2B6134-70A1-4192-B90E-B1C7559B3D56}"/>
    <cellStyle name="Comma 4 2 3 3 2 6 4" xfId="29966" xr:uid="{EE603655-C8B0-4330-B3EF-2B7F681AA495}"/>
    <cellStyle name="Comma 4 2 3 3 2 7" xfId="8562" xr:uid="{C9D935B6-D55F-4A17-889E-E7EDC5118F91}"/>
    <cellStyle name="Comma 4 2 3 3 2 7 2" xfId="36280" xr:uid="{FB3DC992-326E-4C6D-8AC5-D44DDA8CFEF1}"/>
    <cellStyle name="Comma 4 2 3 3 2 8" xfId="15923" xr:uid="{CB7B3B3B-9283-4D76-BBB6-51BEB859CED2}"/>
    <cellStyle name="Comma 4 2 3 3 2 9" xfId="23669" xr:uid="{C6C08E59-F829-4F97-B41E-933616C21EBD}"/>
    <cellStyle name="Comma 4 2 3 3 3" xfId="571" xr:uid="{3C8FADBC-C3ED-4C38-9D6A-A9B30F4BAAD9}"/>
    <cellStyle name="Comma 4 2 3 3 3 2" xfId="1180" xr:uid="{A688CA01-4D6B-4157-89B8-BD56B7507DF9}"/>
    <cellStyle name="Comma 4 2 3 3 3 2 2" xfId="8129" xr:uid="{13A7F5AD-CB8F-4810-B338-88329523B14F}"/>
    <cellStyle name="Comma 4 2 3 3 3 2 2 2" xfId="15494" xr:uid="{ABEC2B51-C975-4879-AE77-4D516F8EC7F5}"/>
    <cellStyle name="Comma 4 2 3 3 3 2 2 2 2" xfId="48110" xr:uid="{9726601B-8AB5-4610-8FFF-F190C6023B10}"/>
    <cellStyle name="Comma 4 2 3 3 3 2 2 2 3" xfId="35483" xr:uid="{34B543C4-5CBD-4FC7-BEE7-E0BBB9DABEC1}"/>
    <cellStyle name="Comma 4 2 3 3 3 2 2 3" xfId="22854" xr:uid="{C47FA8AD-D780-4ABF-BD89-69F48BEC5DF5}"/>
    <cellStyle name="Comma 4 2 3 3 3 2 2 3 2" xfId="41829" xr:uid="{1DCA838E-E3A5-49C7-A121-7D189BB5D0EF}"/>
    <cellStyle name="Comma 4 2 3 3 3 2 2 4" xfId="29190" xr:uid="{839165A7-3B62-4B48-88AD-65250D758BE9}"/>
    <cellStyle name="Comma 4 2 3 3 3 2 3" xfId="5511" xr:uid="{23C126B9-919F-4D01-9FDA-6C527198DAA6}"/>
    <cellStyle name="Comma 4 2 3 3 3 2 3 2" xfId="12876" xr:uid="{C57512DC-2CF6-44E0-B907-16D03170A45C}"/>
    <cellStyle name="Comma 4 2 3 3 3 2 3 2 2" xfId="45492" xr:uid="{2B9B0E0C-1E78-4BE0-9574-946843E70D6C}"/>
    <cellStyle name="Comma 4 2 3 3 3 2 3 2 3" xfId="32865" xr:uid="{726F0B94-4461-4D5B-83E6-333CD0FDD75E}"/>
    <cellStyle name="Comma 4 2 3 3 3 2 3 3" xfId="20236" xr:uid="{16448E89-FF0B-48E6-B376-263AF4F02600}"/>
    <cellStyle name="Comma 4 2 3 3 3 2 3 3 2" xfId="39211" xr:uid="{23E01992-E298-412B-AE96-CA97A376CF06}"/>
    <cellStyle name="Comma 4 2 3 3 3 2 3 4" xfId="26572" xr:uid="{0D763FE1-25D1-4B4B-A553-1787CD42F295}"/>
    <cellStyle name="Comma 4 2 3 3 3 2 4" xfId="4631" xr:uid="{F75E010C-A015-4669-84A7-E188C7D09361}"/>
    <cellStyle name="Comma 4 2 3 3 3 2 4 2" xfId="11997" xr:uid="{17ABCCD9-40A4-4207-9873-5AEB70877B81}"/>
    <cellStyle name="Comma 4 2 3 3 3 2 4 2 2" xfId="44613" xr:uid="{01546FF2-4921-4151-B048-F9738D5BFAF1}"/>
    <cellStyle name="Comma 4 2 3 3 3 2 4 3" xfId="19357" xr:uid="{FEB24AF1-B1C9-4E26-AE84-8E001878B51D}"/>
    <cellStyle name="Comma 4 2 3 3 3 2 4 4" xfId="31986" xr:uid="{EEF00430-D56D-4D1D-9777-676E21B9B84E}"/>
    <cellStyle name="Comma 4 2 3 3 3 2 5" xfId="8977" xr:uid="{92DC08EC-EBA6-4AA2-8CDC-723504F7176E}"/>
    <cellStyle name="Comma 4 2 3 3 3 2 5 2" xfId="38332" xr:uid="{6DA6A8A7-1CAE-497E-8966-290DB949D967}"/>
    <cellStyle name="Comma 4 2 3 3 3 2 6" xfId="16337" xr:uid="{62886174-9FB8-4836-8766-7A87B4F18A87}"/>
    <cellStyle name="Comma 4 2 3 3 3 2 7" xfId="25693" xr:uid="{D948BCE5-46D7-4546-85E8-66F31757BED0}"/>
    <cellStyle name="Comma 4 2 3 3 3 3" xfId="3776" xr:uid="{4C59C929-1943-4F3C-B2CA-5C0E8A4FA23E}"/>
    <cellStyle name="Comma 4 2 3 3 3 3 2" xfId="7273" xr:uid="{18D83030-9BDB-45DD-8F85-C00C1877BFA6}"/>
    <cellStyle name="Comma 4 2 3 3 3 3 2 2" xfId="14638" xr:uid="{92109944-F339-46FA-B688-FAC32C3D2135}"/>
    <cellStyle name="Comma 4 2 3 3 3 3 2 2 2" xfId="47254" xr:uid="{12471DFD-1F14-499B-BA2C-CAEBBAECCFF4}"/>
    <cellStyle name="Comma 4 2 3 3 3 3 2 2 3" xfId="34627" xr:uid="{B3A821B7-2C26-465A-B4EE-DF671306A523}"/>
    <cellStyle name="Comma 4 2 3 3 3 3 2 3" xfId="21998" xr:uid="{FD14E829-9FD1-47BB-B001-E79F1CB54014}"/>
    <cellStyle name="Comma 4 2 3 3 3 3 2 3 2" xfId="40973" xr:uid="{9A766CB3-323A-46E5-B5DC-3AAF6E025086}"/>
    <cellStyle name="Comma 4 2 3 3 3 3 2 4" xfId="28334" xr:uid="{32CF22E2-A8AF-431F-A861-58794AA07CF1}"/>
    <cellStyle name="Comma 4 2 3 3 3 3 3" xfId="11142" xr:uid="{03FD8BB6-F8A7-4851-8C7B-A1C8FDD17934}"/>
    <cellStyle name="Comma 4 2 3 3 3 3 3 2" xfId="43757" xr:uid="{E9502D4F-385A-483F-9F45-87760E1A8433}"/>
    <cellStyle name="Comma 4 2 3 3 3 3 3 3" xfId="31130" xr:uid="{8AAC10BF-3E16-4488-958F-A4C45A081344}"/>
    <cellStyle name="Comma 4 2 3 3 3 3 4" xfId="18502" xr:uid="{D2845919-16E7-4CB8-BBBF-3E3FDBB5E904}"/>
    <cellStyle name="Comma 4 2 3 3 3 3 4 2" xfId="37476" xr:uid="{5F48F075-98F2-41CA-B56F-2685D92B4546}"/>
    <cellStyle name="Comma 4 2 3 3 3 3 5" xfId="24837" xr:uid="{52E1D924-E33C-48A5-A4AE-9CEA18340CA0}"/>
    <cellStyle name="Comma 4 2 3 3 3 4" xfId="6396" xr:uid="{CEE67ECF-939E-4D31-8949-C076F620E77C}"/>
    <cellStyle name="Comma 4 2 3 3 3 4 2" xfId="13761" xr:uid="{72D314B6-AB2E-44D5-B3A7-3E8899E79D6B}"/>
    <cellStyle name="Comma 4 2 3 3 3 4 2 2" xfId="46377" xr:uid="{21D5191D-E629-40D2-BC70-5A9FC69241D4}"/>
    <cellStyle name="Comma 4 2 3 3 3 4 2 3" xfId="33750" xr:uid="{9A14F65B-D778-4C1F-A574-E25EE87DB1E9}"/>
    <cellStyle name="Comma 4 2 3 3 3 4 3" xfId="21121" xr:uid="{89175D60-49A6-4432-8C73-1CE95E5BE924}"/>
    <cellStyle name="Comma 4 2 3 3 3 4 3 2" xfId="40096" xr:uid="{03D769BE-2A2D-460A-8A2E-DFA98719DDC9}"/>
    <cellStyle name="Comma 4 2 3 3 3 4 4" xfId="27457" xr:uid="{61230BAC-7AE4-4226-BABC-FB154C8540B7}"/>
    <cellStyle name="Comma 4 2 3 3 3 5" xfId="2899" xr:uid="{E5577964-1D17-4FF5-8F0F-84F723A6C7FC}"/>
    <cellStyle name="Comma 4 2 3 3 3 5 2" xfId="10267" xr:uid="{66F2C041-A550-4A39-9BFC-69F7E01F9339}"/>
    <cellStyle name="Comma 4 2 3 3 3 5 2 2" xfId="42880" xr:uid="{849B7902-EEC7-4B4B-981C-1122A23CED23}"/>
    <cellStyle name="Comma 4 2 3 3 3 5 3" xfId="17627" xr:uid="{E2B339B0-D05E-4048-B789-8DC966603745}"/>
    <cellStyle name="Comma 4 2 3 3 3 5 4" xfId="30253" xr:uid="{3EAB4AF8-327D-4134-9C76-A51620A4EF71}"/>
    <cellStyle name="Comma 4 2 3 3 3 6" xfId="8601" xr:uid="{BD4AF0A2-2EB8-4EF0-B1EE-DAD5276FC536}"/>
    <cellStyle name="Comma 4 2 3 3 3 6 2" xfId="36599" xr:uid="{D3AE67E2-79A5-4A63-8C67-24D7197DEA1D}"/>
    <cellStyle name="Comma 4 2 3 3 3 7" xfId="15962" xr:uid="{0D23AE66-B821-4CFB-AE36-7CE929901C87}"/>
    <cellStyle name="Comma 4 2 3 3 3 8" xfId="23960" xr:uid="{AE0B7A9B-A358-4B2E-8B54-62E432396727}"/>
    <cellStyle name="Comma 4 2 3 3 4" xfId="586" xr:uid="{0D55C41B-0FC2-4006-B916-B5B02DDBC27F}"/>
    <cellStyle name="Comma 4 2 3 3 4 2" xfId="1192" xr:uid="{F52B2B2C-8066-4A84-8160-91B49E3132BA}"/>
    <cellStyle name="Comma 4 2 3 3 4 2 2" xfId="7688" xr:uid="{16EB769F-346F-479B-9AAA-B8CA1748D622}"/>
    <cellStyle name="Comma 4 2 3 3 4 2 2 2" xfId="15053" xr:uid="{4CC1271E-B624-4C2E-B8E0-17B404D09EBC}"/>
    <cellStyle name="Comma 4 2 3 3 4 2 2 2 2" xfId="47669" xr:uid="{A249CD4F-21EA-479E-8CFC-794AEA8020EE}"/>
    <cellStyle name="Comma 4 2 3 3 4 2 2 3" xfId="22413" xr:uid="{9F92C649-7C60-4EE4-A746-B56F4567F722}"/>
    <cellStyle name="Comma 4 2 3 3 4 2 2 4" xfId="35042" xr:uid="{F82800BC-F824-4F61-BE27-B9DB81EB42A1}"/>
    <cellStyle name="Comma 4 2 3 3 4 2 3" xfId="8988" xr:uid="{95C584E2-0B68-4700-B49E-0A37C679CD0E}"/>
    <cellStyle name="Comma 4 2 3 3 4 2 3 2" xfId="41388" xr:uid="{5F26DBAC-AFE5-4D82-91C5-1C5EC177E2CF}"/>
    <cellStyle name="Comma 4 2 3 3 4 2 4" xfId="16348" xr:uid="{8D1DA026-C1BF-4ED4-AB9D-5EA16925774F}"/>
    <cellStyle name="Comma 4 2 3 3 4 2 5" xfId="28749" xr:uid="{211E57D8-9D43-49F0-91F9-93D7972AB963}"/>
    <cellStyle name="Comma 4 2 3 3 4 3" xfId="5069" xr:uid="{C16FC5E2-5AD7-4AAB-AB8E-3E9127344D28}"/>
    <cellStyle name="Comma 4 2 3 3 4 3 2" xfId="12434" xr:uid="{85EE693D-2DB1-4687-B881-F29379448833}"/>
    <cellStyle name="Comma 4 2 3 3 4 3 2 2" xfId="45050" xr:uid="{7ABDC152-B6D9-43A4-9560-92F2C15EA575}"/>
    <cellStyle name="Comma 4 2 3 3 4 3 2 3" xfId="32423" xr:uid="{A5830E48-1A65-4F7E-B9C5-477CBE51B4F9}"/>
    <cellStyle name="Comma 4 2 3 3 4 3 3" xfId="19794" xr:uid="{109FCFFD-35DC-4470-A4B8-6DA71FC0D3C7}"/>
    <cellStyle name="Comma 4 2 3 3 4 3 3 2" xfId="38769" xr:uid="{75C01A6A-4014-4DC5-8098-84106BAB5CB4}"/>
    <cellStyle name="Comma 4 2 3 3 4 3 4" xfId="26130" xr:uid="{A85DE1FA-D129-4757-9935-FE6BC17E4010}"/>
    <cellStyle name="Comma 4 2 3 3 4 4" xfId="4191" xr:uid="{E0CBF7D6-0FA5-41F0-B5AD-10984A5DD9D0}"/>
    <cellStyle name="Comma 4 2 3 3 4 4 2" xfId="11557" xr:uid="{79F25951-930B-4BF1-B44D-9A3909AA6A46}"/>
    <cellStyle name="Comma 4 2 3 3 4 4 2 2" xfId="44172" xr:uid="{66E35FF0-CFF0-4F53-86AA-5B1BE5491513}"/>
    <cellStyle name="Comma 4 2 3 3 4 4 3" xfId="18917" xr:uid="{E0708266-2928-4FBD-A31A-BF5690B65E4A}"/>
    <cellStyle name="Comma 4 2 3 3 4 4 4" xfId="31545" xr:uid="{75BD4BB8-6F32-4CCD-892E-D7EDC0F76D9E}"/>
    <cellStyle name="Comma 4 2 3 3 4 5" xfId="8615" xr:uid="{C6E63371-085B-4AB9-9C6C-9130D316FED9}"/>
    <cellStyle name="Comma 4 2 3 3 4 5 2" xfId="37891" xr:uid="{5E768B36-EDE7-49B6-BD9A-10EB7F178855}"/>
    <cellStyle name="Comma 4 2 3 3 4 6" xfId="15976" xr:uid="{63C16356-13E5-44BF-9E9C-56535B382DBD}"/>
    <cellStyle name="Comma 4 2 3 3 4 7" xfId="25252" xr:uid="{033B2A7A-D7C9-4520-A936-628E750C934F}"/>
    <cellStyle name="Comma 4 2 3 3 5" xfId="686" xr:uid="{56EBAAF0-11E9-4B69-A20E-BC1FD3C50E17}"/>
    <cellStyle name="Comma 4 2 3 3 5 2" xfId="1234" xr:uid="{24CC8555-469F-4D18-BFD4-79C16008CEC7}"/>
    <cellStyle name="Comma 4 2 3 3 5 2 2" xfId="6838" xr:uid="{3129C278-5298-4CAB-A9C5-A3215B4A930A}"/>
    <cellStyle name="Comma 4 2 3 3 5 2 2 2" xfId="14203" xr:uid="{E925BBD2-0F9D-4EFA-9E91-5E99BB95A37A}"/>
    <cellStyle name="Comma 4 2 3 3 5 2 2 2 2" xfId="46819" xr:uid="{8D7946FA-7F8D-4D37-8D9F-E44134119D5D}"/>
    <cellStyle name="Comma 4 2 3 3 5 2 2 3" xfId="21563" xr:uid="{038F84A6-6287-4A5F-B088-594DD2447056}"/>
    <cellStyle name="Comma 4 2 3 3 5 2 2 4" xfId="34192" xr:uid="{5AD657E9-7D75-4B16-B224-6B01EA330907}"/>
    <cellStyle name="Comma 4 2 3 3 5 2 3" xfId="9030" xr:uid="{3FEC78F3-935D-45B2-8E78-1700FD3E2B88}"/>
    <cellStyle name="Comma 4 2 3 3 5 2 3 2" xfId="40538" xr:uid="{9D448CA3-9BA7-416D-B9B6-861F0B175FF4}"/>
    <cellStyle name="Comma 4 2 3 3 5 2 4" xfId="16390" xr:uid="{81C8E809-4DEE-4FAD-A538-0ABA4AD07345}"/>
    <cellStyle name="Comma 4 2 3 3 5 2 5" xfId="27899" xr:uid="{1A645FB6-722D-4DB3-8720-65DD5BA776A0}"/>
    <cellStyle name="Comma 4 2 3 3 5 3" xfId="3341" xr:uid="{97871766-48CF-4C98-B7A8-92529831593B}"/>
    <cellStyle name="Comma 4 2 3 3 5 3 2" xfId="10707" xr:uid="{0340B64E-1BC6-417F-B05B-1BC4FF642584}"/>
    <cellStyle name="Comma 4 2 3 3 5 3 2 2" xfId="43322" xr:uid="{D77EFF5D-969B-422C-9756-B3F89DE82D4C}"/>
    <cellStyle name="Comma 4 2 3 3 5 3 3" xfId="18067" xr:uid="{0025C7C5-9813-470C-9235-D6C12B091050}"/>
    <cellStyle name="Comma 4 2 3 3 5 3 4" xfId="30695" xr:uid="{7B956E6C-F82E-4D65-B256-EEA55D902BF7}"/>
    <cellStyle name="Comma 4 2 3 3 5 4" xfId="8680" xr:uid="{35CE15C5-4CE9-4F6B-ABD0-517073B4C5D8}"/>
    <cellStyle name="Comma 4 2 3 3 5 4 2" xfId="37041" xr:uid="{4CB99B3B-CD9D-4EF3-A59B-0E63217C379A}"/>
    <cellStyle name="Comma 4 2 3 3 5 5" xfId="16040" xr:uid="{7D3FBF11-C592-49AE-9730-252D5A4F10F4}"/>
    <cellStyle name="Comma 4 2 3 3 5 6" xfId="24402" xr:uid="{D3CE737D-13E3-4801-A8A1-BFF3A7D292D4}"/>
    <cellStyle name="Comma 4 2 3 3 6" xfId="960" xr:uid="{2F478B7C-C0C3-4732-A98B-664A8ECA89A7}"/>
    <cellStyle name="Comma 4 2 3 3 6 2" xfId="1286" xr:uid="{B6091C34-25F3-4661-ADA6-8C24CE4AD16B}"/>
    <cellStyle name="Comma 4 2 3 3 6 2 2" xfId="9082" xr:uid="{AC204E62-4B3B-42C7-AD93-F9F74AB02AC1}"/>
    <cellStyle name="Comma 4 2 3 3 6 2 2 2" xfId="45935" xr:uid="{9BE00126-4C01-4C9F-81A8-129CB3AFBBF0}"/>
    <cellStyle name="Comma 4 2 3 3 6 2 3" xfId="16442" xr:uid="{C6E144DD-1BA1-4FEC-92B6-37329FEEDC2E}"/>
    <cellStyle name="Comma 4 2 3 3 6 2 4" xfId="33308" xr:uid="{F282C0D0-C23E-465F-A270-F80967AE078E}"/>
    <cellStyle name="Comma 4 2 3 3 6 3" xfId="5954" xr:uid="{53284726-4D01-4B1C-AFB8-7E0326E0E06F}"/>
    <cellStyle name="Comma 4 2 3 3 6 3 2" xfId="13319" xr:uid="{58463249-FE0A-42EE-BC68-A02D678317DC}"/>
    <cellStyle name="Comma 4 2 3 3 6 3 3" xfId="20679" xr:uid="{5F91F351-8639-4BFD-96F7-4139BF19BCC2}"/>
    <cellStyle name="Comma 4 2 3 3 6 3 4" xfId="39654" xr:uid="{039DBE0C-B089-410C-AF89-85C6971DA69A}"/>
    <cellStyle name="Comma 4 2 3 3 6 4" xfId="8777" xr:uid="{5F1E957C-D88A-450B-8DBC-7286F2E6CF17}"/>
    <cellStyle name="Comma 4 2 3 3 6 5" xfId="16137" xr:uid="{B0C1AD3B-02CF-4010-8214-463A77848714}"/>
    <cellStyle name="Comma 4 2 3 3 6 6" xfId="27015" xr:uid="{102DB7A5-E202-40CA-8669-D42BE8AE31E4}"/>
    <cellStyle name="Comma 4 2 3 3 7" xfId="1040" xr:uid="{8811ADED-0719-4648-AFD2-E3924E4ED22E}"/>
    <cellStyle name="Comma 4 2 3 3 7 2" xfId="8382" xr:uid="{437780A0-5E9B-4F3A-A7E1-B38E6CFBE175}"/>
    <cellStyle name="Comma 4 2 3 3 7 2 2" xfId="15747" xr:uid="{6C00A861-DA56-455F-AECD-C44856BEB010}"/>
    <cellStyle name="Comma 4 2 3 3 7 2 2 2" xfId="48363" xr:uid="{3ED45BBC-7513-4D5F-9D41-72CC7F629D7F}"/>
    <cellStyle name="Comma 4 2 3 3 7 2 3" xfId="23107" xr:uid="{9341E4C0-B899-4F64-8E50-5903B3D1917B}"/>
    <cellStyle name="Comma 4 2 3 3 7 2 4" xfId="35736" xr:uid="{8217D1DC-5F16-4625-B8C4-37022C4C292D}"/>
    <cellStyle name="Comma 4 2 3 3 7 3" xfId="8849" xr:uid="{288630FB-2665-4571-814E-CE9CB47CCAE4}"/>
    <cellStyle name="Comma 4 2 3 3 7 3 2" xfId="42082" xr:uid="{A639A652-4186-40B8-9F2F-F55AB915DC53}"/>
    <cellStyle name="Comma 4 2 3 3 7 4" xfId="16209" xr:uid="{72A73BE5-F586-4B66-8259-A4AFCD855B25}"/>
    <cellStyle name="Comma 4 2 3 3 7 5" xfId="29443" xr:uid="{74B50795-2E04-4CBC-9376-C9C7446A60C1}"/>
    <cellStyle name="Comma 4 2 3 3 8" xfId="2402" xr:uid="{57180A29-08B9-4910-BA36-FFAAD2D8BF97}"/>
    <cellStyle name="Comma 4 2 3 3 8 2" xfId="9827" xr:uid="{9815D3A0-E33B-4534-993F-23E5B55647CA}"/>
    <cellStyle name="Comma 4 2 3 3 8 2 2" xfId="42204" xr:uid="{974CFEA4-FF04-49EA-A90E-30E80F3E7108}"/>
    <cellStyle name="Comma 4 2 3 3 8 3" xfId="17187" xr:uid="{C2A165DF-CF1D-4991-8E12-731E0C328858}"/>
    <cellStyle name="Comma 4 2 3 3 8 4" xfId="29570" xr:uid="{0A3BAB0C-1357-4415-9211-AC2BD15D8BA1}"/>
    <cellStyle name="Comma 4 2 3 3 9" xfId="2049" xr:uid="{62C00A96-0218-42B2-B67C-D96D5546C257}"/>
    <cellStyle name="Comma 4 2 3 3 9 2" xfId="9586" xr:uid="{6C4EB015-FFCB-42F6-87EC-33A7503F1647}"/>
    <cellStyle name="Comma 4 2 3 3 9 2 2" xfId="42438" xr:uid="{710E648D-DDC1-431C-9D54-63A0590EFAEB}"/>
    <cellStyle name="Comma 4 2 3 3 9 3" xfId="16946" xr:uid="{22E0E595-B726-46E5-B123-294F78ED9222}"/>
    <cellStyle name="Comma 4 2 3 3 9 4" xfId="29811" xr:uid="{7C24E5C1-9B45-490B-B72C-CB033F688D12}"/>
    <cellStyle name="Comma 4 2 3 4" xfId="632" xr:uid="{C8FAF10C-CDE3-4193-846B-AF378F2A3E44}"/>
    <cellStyle name="Comma 4 2 3 4 2" xfId="1219" xr:uid="{2BB2AF8D-5100-428D-9BB6-ADB423181568}"/>
    <cellStyle name="Comma 4 2 3 4 2 2" xfId="4710" xr:uid="{6B4C44FE-5B28-4CEC-A8D7-0F7C42DAF814}"/>
    <cellStyle name="Comma 4 2 3 4 2 2 2" xfId="8208" xr:uid="{DDE9A77C-0D43-421A-8B68-7E83B9B0116A}"/>
    <cellStyle name="Comma 4 2 3 4 2 2 2 2" xfId="15573" xr:uid="{14AD5669-8CF3-4B8B-B671-A82F5ED6C794}"/>
    <cellStyle name="Comma 4 2 3 4 2 2 2 2 2" xfId="48189" xr:uid="{4AB4CA70-35CE-4964-B4E0-BDAC642FC22B}"/>
    <cellStyle name="Comma 4 2 3 4 2 2 2 2 3" xfId="35562" xr:uid="{9549A67D-89E7-408F-A321-83A2229DAE82}"/>
    <cellStyle name="Comma 4 2 3 4 2 2 2 3" xfId="22933" xr:uid="{551D95DE-1CFE-45B4-95B6-FFFB15994803}"/>
    <cellStyle name="Comma 4 2 3 4 2 2 2 3 2" xfId="41908" xr:uid="{0C0348E7-FD05-446B-A4D2-2A42398C7AE1}"/>
    <cellStyle name="Comma 4 2 3 4 2 2 2 4" xfId="29269" xr:uid="{24898A4D-AB80-44D5-9F24-0AFD1C060E22}"/>
    <cellStyle name="Comma 4 2 3 4 2 2 3" xfId="5590" xr:uid="{63B01F77-BC0E-40E0-B4D4-1C9242312634}"/>
    <cellStyle name="Comma 4 2 3 4 2 2 3 2" xfId="12955" xr:uid="{2E293D5D-F479-4121-9E48-7F3FDF193E3B}"/>
    <cellStyle name="Comma 4 2 3 4 2 2 3 2 2" xfId="45571" xr:uid="{CBFC5743-AD48-4C82-BB40-235C079E2E0F}"/>
    <cellStyle name="Comma 4 2 3 4 2 2 3 2 3" xfId="32944" xr:uid="{69F853B8-DE6A-4291-9791-B72A97777970}"/>
    <cellStyle name="Comma 4 2 3 4 2 2 3 3" xfId="20315" xr:uid="{189B3A29-76D3-4DAD-A9ED-5872B0BB29DB}"/>
    <cellStyle name="Comma 4 2 3 4 2 2 3 3 2" xfId="39290" xr:uid="{2BFA01A4-EC34-4519-98F5-703933500456}"/>
    <cellStyle name="Comma 4 2 3 4 2 2 3 4" xfId="26651" xr:uid="{EEA36A4A-C408-4E07-8D5C-2ADDA52CBE06}"/>
    <cellStyle name="Comma 4 2 3 4 2 2 4" xfId="12076" xr:uid="{DD4770E8-12E3-491D-8C22-5FEC0551FA00}"/>
    <cellStyle name="Comma 4 2 3 4 2 2 4 2" xfId="44692" xr:uid="{C676ED2D-1BF2-4E97-BDEF-A7024D284FE4}"/>
    <cellStyle name="Comma 4 2 3 4 2 2 4 3" xfId="32065" xr:uid="{CB8D714F-9053-42EC-BB12-FAC15911CAA9}"/>
    <cellStyle name="Comma 4 2 3 4 2 2 5" xfId="19436" xr:uid="{743CE949-981C-4EC7-AF2C-F9216F93CBAE}"/>
    <cellStyle name="Comma 4 2 3 4 2 2 5 2" xfId="38411" xr:uid="{7E3EE2DD-DEC7-496D-A3DD-DE1E689BE1CE}"/>
    <cellStyle name="Comma 4 2 3 4 2 2 6" xfId="25772" xr:uid="{DF865ADD-1FE1-43BC-B508-7062814FC648}"/>
    <cellStyle name="Comma 4 2 3 4 2 3" xfId="3854" xr:uid="{6C47E5FE-0244-47F5-9022-C53ADE89F85A}"/>
    <cellStyle name="Comma 4 2 3 4 2 3 2" xfId="7351" xr:uid="{B940BA0E-EBD6-4F76-ADC1-433D256D43FB}"/>
    <cellStyle name="Comma 4 2 3 4 2 3 2 2" xfId="14716" xr:uid="{C30B90F7-2512-4A82-80AF-E138493F4BFA}"/>
    <cellStyle name="Comma 4 2 3 4 2 3 2 2 2" xfId="47332" xr:uid="{26027EE4-3771-4AE8-A781-063B692226C3}"/>
    <cellStyle name="Comma 4 2 3 4 2 3 2 2 3" xfId="34705" xr:uid="{8AE774ED-6E2F-45E4-9C84-C53A2E2C9FF5}"/>
    <cellStyle name="Comma 4 2 3 4 2 3 2 3" xfId="22076" xr:uid="{9EF3DE2F-BB97-4842-BA31-163037232C6D}"/>
    <cellStyle name="Comma 4 2 3 4 2 3 2 3 2" xfId="41051" xr:uid="{848280AA-B06E-4C4B-9C72-3D79C5FDA4CB}"/>
    <cellStyle name="Comma 4 2 3 4 2 3 2 4" xfId="28412" xr:uid="{87961E21-8DFE-4264-8655-63E16FA847E2}"/>
    <cellStyle name="Comma 4 2 3 4 2 3 3" xfId="11220" xr:uid="{EE098BEB-116A-4EAC-9904-B9566E6D6BA0}"/>
    <cellStyle name="Comma 4 2 3 4 2 3 3 2" xfId="43835" xr:uid="{BC5F1B62-FBE1-4830-BF4F-C852B0DFD783}"/>
    <cellStyle name="Comma 4 2 3 4 2 3 3 3" xfId="31208" xr:uid="{DAD1A4AE-B3E6-42E5-96CA-F4190AC75F59}"/>
    <cellStyle name="Comma 4 2 3 4 2 3 4" xfId="18580" xr:uid="{534A0208-F70B-400B-BDC7-94AE07AE9FFA}"/>
    <cellStyle name="Comma 4 2 3 4 2 3 4 2" xfId="37554" xr:uid="{1D4C2125-02FA-4933-A3A7-FD886EB2F2C4}"/>
    <cellStyle name="Comma 4 2 3 4 2 3 5" xfId="24915" xr:uid="{C1B05215-DAC8-4BC6-8F74-0CC6A2BF5102}"/>
    <cellStyle name="Comma 4 2 3 4 2 4" xfId="6475" xr:uid="{FFE3FEEC-068B-42D7-9E6B-5C9116B62E7A}"/>
    <cellStyle name="Comma 4 2 3 4 2 4 2" xfId="13840" xr:uid="{DED8A3DA-5595-48D6-9DE4-21DECD394408}"/>
    <cellStyle name="Comma 4 2 3 4 2 4 2 2" xfId="46456" xr:uid="{240B8D8B-18FE-468F-A380-A9BCF76C1F40}"/>
    <cellStyle name="Comma 4 2 3 4 2 4 2 3" xfId="33829" xr:uid="{4D7946CB-7528-4AE6-B152-83B1DCF0CB43}"/>
    <cellStyle name="Comma 4 2 3 4 2 4 3" xfId="21200" xr:uid="{B86B6FEC-1F96-4A7D-9A7A-581D38DC6DAF}"/>
    <cellStyle name="Comma 4 2 3 4 2 4 3 2" xfId="40175" xr:uid="{9745D9C0-D1C2-4037-A29E-36796E318C51}"/>
    <cellStyle name="Comma 4 2 3 4 2 4 4" xfId="27536" xr:uid="{B210E898-BD07-4FDC-840D-DA21588877F8}"/>
    <cellStyle name="Comma 4 2 3 4 2 5" xfId="2978" xr:uid="{503B0E9C-D4BD-4692-8E57-E5E56F2148F5}"/>
    <cellStyle name="Comma 4 2 3 4 2 5 2" xfId="10346" xr:uid="{B98774A4-2931-4987-98C2-E33116D158E1}"/>
    <cellStyle name="Comma 4 2 3 4 2 5 2 2" xfId="42959" xr:uid="{C9C501D5-C6A3-4A57-8B5D-C5B5860FB2A9}"/>
    <cellStyle name="Comma 4 2 3 4 2 5 3" xfId="17706" xr:uid="{0B0BA0B8-6B76-4C51-9D87-4BE8472DBA92}"/>
    <cellStyle name="Comma 4 2 3 4 2 5 4" xfId="30332" xr:uid="{0254703E-7375-49B0-AAD7-5F83C232469B}"/>
    <cellStyle name="Comma 4 2 3 4 2 6" xfId="9015" xr:uid="{1A901527-C1E8-4803-B906-DF247A569AA5}"/>
    <cellStyle name="Comma 4 2 3 4 2 6 2" xfId="36678" xr:uid="{92BB9294-D1B8-49BB-813A-4CADE810E6B7}"/>
    <cellStyle name="Comma 4 2 3 4 2 7" xfId="16375" xr:uid="{B5100F1B-33F3-45D0-A308-D6A1050D3E4D}"/>
    <cellStyle name="Comma 4 2 3 4 2 8" xfId="24039" xr:uid="{5ADC3EAF-8BDA-4578-A5B1-FE5193D0C3BF}"/>
    <cellStyle name="Comma 4 2 3 4 3" xfId="4270" xr:uid="{3875D991-57FF-4C56-B42A-818867152A1C}"/>
    <cellStyle name="Comma 4 2 3 4 3 2" xfId="7767" xr:uid="{86CBD112-F51F-43C0-9D0F-3F9262549DE1}"/>
    <cellStyle name="Comma 4 2 3 4 3 2 2" xfId="15132" xr:uid="{2A1188DD-F95D-4FBD-B264-D2FEF2776BFF}"/>
    <cellStyle name="Comma 4 2 3 4 3 2 2 2" xfId="47748" xr:uid="{08261457-AA70-42F0-97A1-90DD5D8C4844}"/>
    <cellStyle name="Comma 4 2 3 4 3 2 2 3" xfId="35121" xr:uid="{894630DD-DDAE-4893-8FAB-4CE8B242A039}"/>
    <cellStyle name="Comma 4 2 3 4 3 2 3" xfId="22492" xr:uid="{1B76E3D6-6007-4BF5-AB12-63FBB3505E07}"/>
    <cellStyle name="Comma 4 2 3 4 3 2 3 2" xfId="41467" xr:uid="{F55471F8-2874-4897-9AC8-31CB69DC15A8}"/>
    <cellStyle name="Comma 4 2 3 4 3 2 4" xfId="28828" xr:uid="{2F3A13BE-1DD4-4988-B69A-AD1E1D0B41B4}"/>
    <cellStyle name="Comma 4 2 3 4 3 3" xfId="5148" xr:uid="{0A46A498-AA2D-4F1B-9718-6A34A583930F}"/>
    <cellStyle name="Comma 4 2 3 4 3 3 2" xfId="12513" xr:uid="{D05943E8-09C5-4D04-825B-1B44F741F4C2}"/>
    <cellStyle name="Comma 4 2 3 4 3 3 2 2" xfId="45129" xr:uid="{773278FD-7604-41A8-96E8-F8E4D4DA4DF7}"/>
    <cellStyle name="Comma 4 2 3 4 3 3 2 3" xfId="32502" xr:uid="{305305D3-073A-45AC-8D72-0E70D9758775}"/>
    <cellStyle name="Comma 4 2 3 4 3 3 3" xfId="19873" xr:uid="{B78C4D92-A51F-4898-818B-286E08DFE004}"/>
    <cellStyle name="Comma 4 2 3 4 3 3 3 2" xfId="38848" xr:uid="{544FC396-4C76-451F-9515-72FDBF11C642}"/>
    <cellStyle name="Comma 4 2 3 4 3 3 4" xfId="26209" xr:uid="{C01A17A6-711A-41DC-9D3A-0DD5E4901A62}"/>
    <cellStyle name="Comma 4 2 3 4 3 4" xfId="11636" xr:uid="{96955149-EBE3-4682-B2FE-71F477104CE8}"/>
    <cellStyle name="Comma 4 2 3 4 3 4 2" xfId="44251" xr:uid="{76125765-1F84-493A-9D27-B6AFD9E902B9}"/>
    <cellStyle name="Comma 4 2 3 4 3 4 3" xfId="31624" xr:uid="{589DCC65-A64F-4988-B50D-2B06B44F5A6D}"/>
    <cellStyle name="Comma 4 2 3 4 3 5" xfId="18996" xr:uid="{ADA5C033-8F9D-4F09-9AF9-1EF77059F037}"/>
    <cellStyle name="Comma 4 2 3 4 3 5 2" xfId="37970" xr:uid="{98EAD9B6-91FB-4D09-BDAA-CBB81921775E}"/>
    <cellStyle name="Comma 4 2 3 4 3 6" xfId="25331" xr:uid="{46F61424-B1B4-496F-95AD-DFBCA223AEEF}"/>
    <cellStyle name="Comma 4 2 3 4 4" xfId="3420" xr:uid="{10E2461E-907E-4BBE-8B23-2CE33D93D9EE}"/>
    <cellStyle name="Comma 4 2 3 4 4 2" xfId="6917" xr:uid="{CA23E93A-1FE0-4BF2-9A74-40FC06E9F70D}"/>
    <cellStyle name="Comma 4 2 3 4 4 2 2" xfId="14282" xr:uid="{2C1752BB-C844-41F4-996E-BCC298542F00}"/>
    <cellStyle name="Comma 4 2 3 4 4 2 2 2" xfId="46898" xr:uid="{B4F5BDB5-0A08-4AE9-BF5C-F24041B4094C}"/>
    <cellStyle name="Comma 4 2 3 4 4 2 2 3" xfId="34271" xr:uid="{0C235CBC-734C-458E-87AF-8F0574988997}"/>
    <cellStyle name="Comma 4 2 3 4 4 2 3" xfId="21642" xr:uid="{B252BD64-0B77-4010-9D25-C0C4E129C005}"/>
    <cellStyle name="Comma 4 2 3 4 4 2 3 2" xfId="40617" xr:uid="{FAAFFF6F-F4F0-4C32-8860-8B6B12DCF93F}"/>
    <cellStyle name="Comma 4 2 3 4 4 2 4" xfId="27978" xr:uid="{5FB2A895-D49C-4360-851A-638F0A1171CD}"/>
    <cellStyle name="Comma 4 2 3 4 4 3" xfId="10786" xr:uid="{5517CABF-82A2-48FF-94A1-72BB8744EA4E}"/>
    <cellStyle name="Comma 4 2 3 4 4 3 2" xfId="43401" xr:uid="{AEE2ADE9-7981-47A2-AA80-2221E64707BB}"/>
    <cellStyle name="Comma 4 2 3 4 4 3 3" xfId="30774" xr:uid="{0C6C4AB3-7991-48B4-BF50-7E893AC8585E}"/>
    <cellStyle name="Comma 4 2 3 4 4 4" xfId="18146" xr:uid="{0A049C39-59F8-47C1-8492-7FBBBEE49AD3}"/>
    <cellStyle name="Comma 4 2 3 4 4 4 2" xfId="37120" xr:uid="{1F01970E-B56C-421D-A409-3E9B2178157F}"/>
    <cellStyle name="Comma 4 2 3 4 4 5" xfId="24481" xr:uid="{475B72F9-8999-41A1-994B-F84805924301}"/>
    <cellStyle name="Comma 4 2 3 4 5" xfId="6033" xr:uid="{4FAEAAD0-7D29-44D7-AA88-C921CDD3862B}"/>
    <cellStyle name="Comma 4 2 3 4 5 2" xfId="13398" xr:uid="{8275F24D-5DA3-4175-A0CC-C19FB43D1CB0}"/>
    <cellStyle name="Comma 4 2 3 4 5 2 2" xfId="46014" xr:uid="{E3A1CA2A-0388-46A6-A965-21A75DAE1AEF}"/>
    <cellStyle name="Comma 4 2 3 4 5 2 3" xfId="33387" xr:uid="{D0CE592C-11F0-40B9-932C-373AA2E4B728}"/>
    <cellStyle name="Comma 4 2 3 4 5 3" xfId="20758" xr:uid="{50CE0985-6FDB-43BD-8F93-F70B96608B2D}"/>
    <cellStyle name="Comma 4 2 3 4 5 3 2" xfId="39733" xr:uid="{E84BBB3E-C9C6-46D1-9975-12547BA35100}"/>
    <cellStyle name="Comma 4 2 3 4 5 4" xfId="27094" xr:uid="{402BEDCD-E3E7-494C-BA59-B6D90FC3AD5C}"/>
    <cellStyle name="Comma 4 2 3 4 6" xfId="2481" xr:uid="{AC395DD6-BD61-4980-8A37-A0B8C9D3AF84}"/>
    <cellStyle name="Comma 4 2 3 4 6 2" xfId="9906" xr:uid="{6F0A0592-7E55-4D18-A80B-E9191F9EAC0D}"/>
    <cellStyle name="Comma 4 2 3 4 6 2 2" xfId="42517" xr:uid="{CFDE7A06-2532-425F-994B-659568403454}"/>
    <cellStyle name="Comma 4 2 3 4 6 3" xfId="17266" xr:uid="{9906802F-4C16-4AA1-A763-9BBBA80FEC10}"/>
    <cellStyle name="Comma 4 2 3 4 6 4" xfId="29890" xr:uid="{7175E409-4A1E-497F-8047-1778A5153672}"/>
    <cellStyle name="Comma 4 2 3 4 7" xfId="8645" xr:uid="{F5215948-B519-4562-BBC2-A0333C3A6445}"/>
    <cellStyle name="Comma 4 2 3 4 7 2" xfId="36204" xr:uid="{01267640-34F6-43F0-A996-8296024F3810}"/>
    <cellStyle name="Comma 4 2 3 4 8" xfId="16005" xr:uid="{8E538DFB-3CBF-4E13-88DC-EEB8EC605668}"/>
    <cellStyle name="Comma 4 2 3 4 9" xfId="23593" xr:uid="{CB2C64A0-E3FB-4DB7-94E0-92AB8B7BFA9D}"/>
    <cellStyle name="Comma 4 2 3 5" xfId="1005" xr:uid="{D01116DE-F3F4-482F-B709-CDFC433877B2}"/>
    <cellStyle name="Comma 4 2 3 5 2" xfId="2824" xr:uid="{325E2847-E821-4681-B755-FA95943FBF28}"/>
    <cellStyle name="Comma 4 2 3 5 2 2" xfId="4558" xr:uid="{EF8E07BA-F1C0-42B7-BFDC-FE3D7B5C1232}"/>
    <cellStyle name="Comma 4 2 3 5 2 2 2" xfId="8056" xr:uid="{2DAE5523-2D4F-43A3-B2CD-1E5E0E36A358}"/>
    <cellStyle name="Comma 4 2 3 5 2 2 2 2" xfId="15421" xr:uid="{43DC0A65-5CD1-426F-987B-E29933B80595}"/>
    <cellStyle name="Comma 4 2 3 5 2 2 2 2 2" xfId="48037" xr:uid="{D017F103-8E4B-43C7-913C-F3F9B5CAFF31}"/>
    <cellStyle name="Comma 4 2 3 5 2 2 2 2 3" xfId="35410" xr:uid="{30D78A2B-99FE-44ED-A85F-77248F1F97C6}"/>
    <cellStyle name="Comma 4 2 3 5 2 2 2 3" xfId="22781" xr:uid="{C443AB64-5FD3-41A2-939C-1D6277BB04E3}"/>
    <cellStyle name="Comma 4 2 3 5 2 2 2 3 2" xfId="41756" xr:uid="{443FA01E-52C9-4DFD-8A94-6A5A83310E7D}"/>
    <cellStyle name="Comma 4 2 3 5 2 2 2 4" xfId="29117" xr:uid="{E66313C7-CD5B-42BD-A926-5392D19CA292}"/>
    <cellStyle name="Comma 4 2 3 5 2 2 3" xfId="5438" xr:uid="{4F407099-0405-49A9-BCB4-5D195895A5D2}"/>
    <cellStyle name="Comma 4 2 3 5 2 2 3 2" xfId="12803" xr:uid="{4290AADF-6859-4FEF-952A-FFB539D9B5C8}"/>
    <cellStyle name="Comma 4 2 3 5 2 2 3 2 2" xfId="45419" xr:uid="{54DC0E89-11AF-4F32-84F4-5BB917579B83}"/>
    <cellStyle name="Comma 4 2 3 5 2 2 3 2 3" xfId="32792" xr:uid="{29A4A221-5522-442B-B064-D743AE8DD54C}"/>
    <cellStyle name="Comma 4 2 3 5 2 2 3 3" xfId="20163" xr:uid="{133F3F1B-2171-4B13-87E6-BFE0A5FA617F}"/>
    <cellStyle name="Comma 4 2 3 5 2 2 3 3 2" xfId="39138" xr:uid="{24953C07-0ED7-4A06-95AD-1E46C2189996}"/>
    <cellStyle name="Comma 4 2 3 5 2 2 3 4" xfId="26499" xr:uid="{0F3B5041-76BB-493D-B752-69765ABB2A19}"/>
    <cellStyle name="Comma 4 2 3 5 2 2 4" xfId="11924" xr:uid="{942026F2-6D77-43E9-9469-7201BDD40D3E}"/>
    <cellStyle name="Comma 4 2 3 5 2 2 4 2" xfId="44540" xr:uid="{C51DA49B-4F55-4A12-B4B6-A6ECAA50E712}"/>
    <cellStyle name="Comma 4 2 3 5 2 2 4 3" xfId="31913" xr:uid="{68C2A659-DE04-4FAE-B19F-C7813BF7F243}"/>
    <cellStyle name="Comma 4 2 3 5 2 2 5" xfId="19284" xr:uid="{90451CE6-42FA-4DED-9E38-3B5466FE2646}"/>
    <cellStyle name="Comma 4 2 3 5 2 2 5 2" xfId="38259" xr:uid="{C184970C-56DC-4BD5-9371-AE69CFA45BD0}"/>
    <cellStyle name="Comma 4 2 3 5 2 2 6" xfId="25620" xr:uid="{8C3A2C78-AC59-4A18-BF59-1FCB831557BC}"/>
    <cellStyle name="Comma 4 2 3 5 2 3" xfId="3703" xr:uid="{B1EA05D4-3FF0-45FB-9174-1D96370CF441}"/>
    <cellStyle name="Comma 4 2 3 5 2 3 2" xfId="7200" xr:uid="{CFAF7177-35D0-47A0-BEA1-133F28577C8C}"/>
    <cellStyle name="Comma 4 2 3 5 2 3 2 2" xfId="14565" xr:uid="{2D973A97-E459-41E2-B1C4-B0EEA84A27B0}"/>
    <cellStyle name="Comma 4 2 3 5 2 3 2 2 2" xfId="47181" xr:uid="{FEF3D1F5-7676-49D1-84E5-9B0935C71EC0}"/>
    <cellStyle name="Comma 4 2 3 5 2 3 2 2 3" xfId="34554" xr:uid="{3FE84078-5DF1-410F-B204-9C4EAC80D43D}"/>
    <cellStyle name="Comma 4 2 3 5 2 3 2 3" xfId="21925" xr:uid="{92D2C30D-D956-4CBB-B8F0-916A7490DC06}"/>
    <cellStyle name="Comma 4 2 3 5 2 3 2 3 2" xfId="40900" xr:uid="{0FAB3EAC-4D9A-4089-A168-9F4F1FFDD139}"/>
    <cellStyle name="Comma 4 2 3 5 2 3 2 4" xfId="28261" xr:uid="{D0ED3E5F-20FA-44D1-AD7D-86347A03AAED}"/>
    <cellStyle name="Comma 4 2 3 5 2 3 3" xfId="11069" xr:uid="{7B4297D6-457F-45BE-A19D-F2DB1A91C043}"/>
    <cellStyle name="Comma 4 2 3 5 2 3 3 2" xfId="43684" xr:uid="{78BC3DC7-3AC4-4F95-AB6A-992D961F814A}"/>
    <cellStyle name="Comma 4 2 3 5 2 3 3 3" xfId="31057" xr:uid="{C8742486-5F3F-4579-95DD-8D573A0229A9}"/>
    <cellStyle name="Comma 4 2 3 5 2 3 4" xfId="18429" xr:uid="{FA96E472-9490-45B7-82F6-343E3D84ABED}"/>
    <cellStyle name="Comma 4 2 3 5 2 3 4 2" xfId="37403" xr:uid="{04FE3241-1C7F-4433-AFE8-F8AB4B1354E2}"/>
    <cellStyle name="Comma 4 2 3 5 2 3 5" xfId="24764" xr:uid="{26FCDE58-DCC5-472D-B09D-775C58867034}"/>
    <cellStyle name="Comma 4 2 3 5 2 4" xfId="6323" xr:uid="{E1C300B7-9D1F-45F8-8B7B-8544FDD4490D}"/>
    <cellStyle name="Comma 4 2 3 5 2 4 2" xfId="13688" xr:uid="{0FBCB544-CF1E-412E-B66C-5F182C2C5F07}"/>
    <cellStyle name="Comma 4 2 3 5 2 4 2 2" xfId="46304" xr:uid="{7D9E4A6E-BF18-4BC7-A80E-E81B71B350F6}"/>
    <cellStyle name="Comma 4 2 3 5 2 4 2 3" xfId="33677" xr:uid="{5559DD1B-2CF9-4D95-B95A-B419C19800B7}"/>
    <cellStyle name="Comma 4 2 3 5 2 4 3" xfId="21048" xr:uid="{C54B1472-1416-48DF-89C1-C0543F425699}"/>
    <cellStyle name="Comma 4 2 3 5 2 4 3 2" xfId="40023" xr:uid="{99FF4FE1-112F-4516-BAED-4DBEC3B9E977}"/>
    <cellStyle name="Comma 4 2 3 5 2 4 4" xfId="27384" xr:uid="{8DCDC26F-674E-4B9B-84EF-7583BC2BDC22}"/>
    <cellStyle name="Comma 4 2 3 5 2 5" xfId="10194" xr:uid="{D5B3C4AE-8A29-4B66-B0FA-9B9F5105E510}"/>
    <cellStyle name="Comma 4 2 3 5 2 5 2" xfId="42807" xr:uid="{F8CED34F-0822-41C1-BC39-BC1279B069B7}"/>
    <cellStyle name="Comma 4 2 3 5 2 5 3" xfId="30180" xr:uid="{1452C356-A85A-429A-A747-AE680C842386}"/>
    <cellStyle name="Comma 4 2 3 5 2 6" xfId="17554" xr:uid="{5F963CEF-EFDD-4959-BA2F-F9C860D67372}"/>
    <cellStyle name="Comma 4 2 3 5 2 6 2" xfId="36526" xr:uid="{3765EB47-EDCC-448B-808C-257F191C939F}"/>
    <cellStyle name="Comma 4 2 3 5 2 7" xfId="23887" xr:uid="{EF78D65D-97C9-4D97-A68A-359690258A21}"/>
    <cellStyle name="Comma 4 2 3 5 3" xfId="4119" xr:uid="{0AADD2FD-8298-4E9D-A704-EFBE2047B3C3}"/>
    <cellStyle name="Comma 4 2 3 5 3 2" xfId="7616" xr:uid="{034FF79B-9B4E-4E7A-86C1-24273F467900}"/>
    <cellStyle name="Comma 4 2 3 5 3 2 2" xfId="14981" xr:uid="{91F5CD53-AC5E-44AE-9C21-BCFF54CE882E}"/>
    <cellStyle name="Comma 4 2 3 5 3 2 2 2" xfId="47597" xr:uid="{A3DFD0A3-B6B3-4AC0-923F-DE6FEB39258A}"/>
    <cellStyle name="Comma 4 2 3 5 3 2 2 3" xfId="34970" xr:uid="{214A25BF-63D7-46E1-B1AC-0FCEF6F6568D}"/>
    <cellStyle name="Comma 4 2 3 5 3 2 3" xfId="22341" xr:uid="{8D12C22E-F92E-4D2A-86F7-339212CE47E0}"/>
    <cellStyle name="Comma 4 2 3 5 3 2 3 2" xfId="41316" xr:uid="{79C50845-7C82-4A94-952F-DBECAEFB686F}"/>
    <cellStyle name="Comma 4 2 3 5 3 2 4" xfId="28677" xr:uid="{79C2AD3B-086F-4405-B58A-BDF74D422CEE}"/>
    <cellStyle name="Comma 4 2 3 5 3 3" xfId="4994" xr:uid="{9173C93C-E853-4F2B-9569-E233900F92FF}"/>
    <cellStyle name="Comma 4 2 3 5 3 3 2" xfId="12359" xr:uid="{D73D2FEB-DB87-4C32-9118-F76499293509}"/>
    <cellStyle name="Comma 4 2 3 5 3 3 2 2" xfId="44975" xr:uid="{108B58EB-A85E-4C66-B45F-EA590342071C}"/>
    <cellStyle name="Comma 4 2 3 5 3 3 2 3" xfId="32348" xr:uid="{00823856-0656-4490-82EF-F11B14DA5134}"/>
    <cellStyle name="Comma 4 2 3 5 3 3 3" xfId="19719" xr:uid="{09F603B2-BB5E-47EF-BF8C-5A8E34A4B891}"/>
    <cellStyle name="Comma 4 2 3 5 3 3 3 2" xfId="38694" xr:uid="{8E655F06-E246-4442-B468-EE168B3957EC}"/>
    <cellStyle name="Comma 4 2 3 5 3 3 4" xfId="26055" xr:uid="{213E6D27-A811-4945-8C96-7DE60659BF4D}"/>
    <cellStyle name="Comma 4 2 3 5 3 4" xfId="11485" xr:uid="{A3CDABB5-F777-44F5-90A9-3C0A76EACA76}"/>
    <cellStyle name="Comma 4 2 3 5 3 4 2" xfId="44100" xr:uid="{EA76BEFC-1234-47C1-AA70-4DAF9564A35C}"/>
    <cellStyle name="Comma 4 2 3 5 3 4 3" xfId="31473" xr:uid="{B2143F50-FDA3-48FE-8C97-2C48D8F8EBAB}"/>
    <cellStyle name="Comma 4 2 3 5 3 5" xfId="18845" xr:uid="{6D4AF9D8-803C-4855-AC1D-BEA55B59984B}"/>
    <cellStyle name="Comma 4 2 3 5 3 5 2" xfId="37819" xr:uid="{021B4487-584C-4574-9054-ECD5F3AEB887}"/>
    <cellStyle name="Comma 4 2 3 5 3 6" xfId="25180" xr:uid="{005CC193-0691-4CE7-A862-DF3CD66D2B9A}"/>
    <cellStyle name="Comma 4 2 3 5 4" xfId="3269" xr:uid="{96D0D715-3C5D-4547-AB7E-9AE846D92C91}"/>
    <cellStyle name="Comma 4 2 3 5 4 2" xfId="6766" xr:uid="{3F5F68A0-61E4-412E-9605-BF3D27764FAB}"/>
    <cellStyle name="Comma 4 2 3 5 4 2 2" xfId="14131" xr:uid="{35F0B13C-8808-465C-8A24-228ADDF7F6F5}"/>
    <cellStyle name="Comma 4 2 3 5 4 2 2 2" xfId="46747" xr:uid="{1DF5442A-CBD1-4653-AF75-A28C4BC343EC}"/>
    <cellStyle name="Comma 4 2 3 5 4 2 2 3" xfId="34120" xr:uid="{BE33FA2F-F009-45A8-90BB-B9CA3CD357DE}"/>
    <cellStyle name="Comma 4 2 3 5 4 2 3" xfId="21491" xr:uid="{C6DAD484-DE68-4B35-BF8E-15A2674724E2}"/>
    <cellStyle name="Comma 4 2 3 5 4 2 3 2" xfId="40466" xr:uid="{A0BD2D74-B2AF-464E-ABB8-111A13F2C192}"/>
    <cellStyle name="Comma 4 2 3 5 4 2 4" xfId="27827" xr:uid="{660711BC-5CC9-4B2D-A1D9-6C5CCBE6FCAF}"/>
    <cellStyle name="Comma 4 2 3 5 4 3" xfId="10635" xr:uid="{EFFC3673-9C20-4E0D-8C7F-38EDAB36D566}"/>
    <cellStyle name="Comma 4 2 3 5 4 3 2" xfId="43250" xr:uid="{3228FF81-AD8C-4F57-B67B-A465CFC99BCE}"/>
    <cellStyle name="Comma 4 2 3 5 4 3 3" xfId="30623" xr:uid="{6E543B64-721F-4EA8-B633-36B4C04FBDE0}"/>
    <cellStyle name="Comma 4 2 3 5 4 4" xfId="17995" xr:uid="{C5655D69-2971-42DC-B693-ADE0C45FB004}"/>
    <cellStyle name="Comma 4 2 3 5 4 4 2" xfId="36969" xr:uid="{981C4658-5D65-4305-9B97-04F4BD7D2105}"/>
    <cellStyle name="Comma 4 2 3 5 4 5" xfId="24330" xr:uid="{41975525-AB4F-4CD3-A71E-F34F7396AE0F}"/>
    <cellStyle name="Comma 4 2 3 5 5" xfId="5879" xr:uid="{D03720F1-25BF-4A9F-A839-C41378FE2980}"/>
    <cellStyle name="Comma 4 2 3 5 5 2" xfId="13244" xr:uid="{E6E83425-9005-4292-B5CA-08C6AFA0F023}"/>
    <cellStyle name="Comma 4 2 3 5 5 2 2" xfId="45860" xr:uid="{A66C3979-2F11-425E-8BF6-24104D18D759}"/>
    <cellStyle name="Comma 4 2 3 5 5 2 3" xfId="33233" xr:uid="{AF125F8B-8B71-4B18-9D45-E5B4876FF06A}"/>
    <cellStyle name="Comma 4 2 3 5 5 3" xfId="20604" xr:uid="{7E615F64-E6BF-4641-8DFD-3B1F5EF04736}"/>
    <cellStyle name="Comma 4 2 3 5 5 3 2" xfId="39579" xr:uid="{43C52DE1-AC86-4D41-ACCE-FAC1154E9ED8}"/>
    <cellStyle name="Comma 4 2 3 5 5 4" xfId="26940" xr:uid="{D07CE97B-BB64-41DE-8090-DFFBA70EF23C}"/>
    <cellStyle name="Comma 4 2 3 5 6" xfId="2278" xr:uid="{20025E68-A2D9-40AA-9A0A-3C43ABD5BC7A}"/>
    <cellStyle name="Comma 4 2 3 5 6 2" xfId="9752" xr:uid="{4ED4CFF8-DE99-4E0C-9E80-30467BBD4E73}"/>
    <cellStyle name="Comma 4 2 3 5 6 2 2" xfId="42363" xr:uid="{DA0D8BF9-AD7F-442F-A1D8-362661366719}"/>
    <cellStyle name="Comma 4 2 3 5 6 3" xfId="17112" xr:uid="{DFFCFCF2-170E-4A02-8514-622B684331A1}"/>
    <cellStyle name="Comma 4 2 3 5 6 4" xfId="29736" xr:uid="{14FFDB20-2E22-4D1B-B172-97AEB38AA3FA}"/>
    <cellStyle name="Comma 4 2 3 5 7" xfId="8814" xr:uid="{EE671CB9-EE8D-473A-9F22-4F416E206B5E}"/>
    <cellStyle name="Comma 4 2 3 5 7 2" xfId="36019" xr:uid="{A5CF7D48-0539-4B1B-BCEE-B13761375920}"/>
    <cellStyle name="Comma 4 2 3 5 8" xfId="16174" xr:uid="{5983B6FD-364F-47DE-97AB-002EA961C921}"/>
    <cellStyle name="Comma 4 2 3 5 9" xfId="23438" xr:uid="{FDDCCFB9-8FA2-4738-BFB0-83233A0FBC0A}"/>
    <cellStyle name="Comma 4 2 3 6" xfId="2169" xr:uid="{500CE4AD-286C-4D0B-A476-CA7748BC55E3}"/>
    <cellStyle name="Comma 4 2 3 6 2" xfId="2768" xr:uid="{9315D393-3F32-45C9-B35F-64F9CFE4E651}"/>
    <cellStyle name="Comma 4 2 3 6 2 2" xfId="4501" xr:uid="{823764DB-DF4C-48BA-85C5-8417B191416C}"/>
    <cellStyle name="Comma 4 2 3 6 2 2 2" xfId="7999" xr:uid="{2DC9002D-62D8-4F20-8021-5A8489915B25}"/>
    <cellStyle name="Comma 4 2 3 6 2 2 2 2" xfId="15364" xr:uid="{283E0518-C79A-4971-952C-D127C7FC3A1B}"/>
    <cellStyle name="Comma 4 2 3 6 2 2 2 2 2" xfId="47980" xr:uid="{B15EE77F-A0EB-4260-8979-8422F954B5A1}"/>
    <cellStyle name="Comma 4 2 3 6 2 2 2 2 3" xfId="35353" xr:uid="{AADA59AA-376C-4D58-ACB3-987F4DE262CA}"/>
    <cellStyle name="Comma 4 2 3 6 2 2 2 3" xfId="22724" xr:uid="{377C97FF-5D88-43AA-BA44-C11ECB7B5BE8}"/>
    <cellStyle name="Comma 4 2 3 6 2 2 2 3 2" xfId="41699" xr:uid="{59BB96C2-F16C-4486-80C5-770B4DCDCA31}"/>
    <cellStyle name="Comma 4 2 3 6 2 2 2 4" xfId="29060" xr:uid="{CEE9274F-37C9-462B-BE97-F5C67A1BD2A8}"/>
    <cellStyle name="Comma 4 2 3 6 2 2 3" xfId="5381" xr:uid="{C289497C-6F33-423E-817B-EFE26937158A}"/>
    <cellStyle name="Comma 4 2 3 6 2 2 3 2" xfId="12746" xr:uid="{8EF5D110-D1D8-4BE3-A36D-5684920E3232}"/>
    <cellStyle name="Comma 4 2 3 6 2 2 3 2 2" xfId="45362" xr:uid="{0C740327-8BC9-40FD-80BC-FB824175255A}"/>
    <cellStyle name="Comma 4 2 3 6 2 2 3 2 3" xfId="32735" xr:uid="{B8526323-24D2-4694-B659-96733C536C1F}"/>
    <cellStyle name="Comma 4 2 3 6 2 2 3 3" xfId="20106" xr:uid="{128EB1E6-C194-4501-A62A-19A72572C2A5}"/>
    <cellStyle name="Comma 4 2 3 6 2 2 3 3 2" xfId="39081" xr:uid="{24D85CB7-2677-437C-8001-8F43CFFBD4B3}"/>
    <cellStyle name="Comma 4 2 3 6 2 2 3 4" xfId="26442" xr:uid="{C4DE844D-99F5-46C5-8729-D940F8D4E1D7}"/>
    <cellStyle name="Comma 4 2 3 6 2 2 4" xfId="11867" xr:uid="{4D3EEAA0-960C-4C5F-BC10-AD2AECCBF43E}"/>
    <cellStyle name="Comma 4 2 3 6 2 2 4 2" xfId="44483" xr:uid="{1C9B3BDB-3018-4A53-AF2C-C7C26B4B25DD}"/>
    <cellStyle name="Comma 4 2 3 6 2 2 4 3" xfId="31856" xr:uid="{D7F53390-56A5-4561-8874-45014F21C7A4}"/>
    <cellStyle name="Comma 4 2 3 6 2 2 5" xfId="19227" xr:uid="{5B9F1053-80F2-4619-A231-BA25800550CE}"/>
    <cellStyle name="Comma 4 2 3 6 2 2 5 2" xfId="38202" xr:uid="{C4BF55E2-441C-4098-B88F-01C150E439EE}"/>
    <cellStyle name="Comma 4 2 3 6 2 2 6" xfId="25563" xr:uid="{FCD6B534-CB86-43A7-8B76-416BDEDFF033}"/>
    <cellStyle name="Comma 4 2 3 6 2 3" xfId="3647" xr:uid="{29861FD1-0B1F-4C5D-9863-614BD25DDFD8}"/>
    <cellStyle name="Comma 4 2 3 6 2 3 2" xfId="7144" xr:uid="{A9B7BE25-7CC7-4AF8-B5C6-977C84D408BF}"/>
    <cellStyle name="Comma 4 2 3 6 2 3 2 2" xfId="14509" xr:uid="{F6F1A9A1-B751-482A-89D6-D866CF047756}"/>
    <cellStyle name="Comma 4 2 3 6 2 3 2 2 2" xfId="47125" xr:uid="{62DFE684-7F41-4EB6-8093-83A669ABF7DD}"/>
    <cellStyle name="Comma 4 2 3 6 2 3 2 2 3" xfId="34498" xr:uid="{D2B4E333-98B5-4CEB-86FB-C2F4A91E19A9}"/>
    <cellStyle name="Comma 4 2 3 6 2 3 2 3" xfId="21869" xr:uid="{729CEF58-1144-4968-B9AB-16C927E3DABD}"/>
    <cellStyle name="Comma 4 2 3 6 2 3 2 3 2" xfId="40844" xr:uid="{659B3F4D-8AD5-40A4-AF30-5860CC5FF97D}"/>
    <cellStyle name="Comma 4 2 3 6 2 3 2 4" xfId="28205" xr:uid="{1C498AEB-6CDF-4DC5-98F9-11043A2BE3C6}"/>
    <cellStyle name="Comma 4 2 3 6 2 3 3" xfId="11013" xr:uid="{B13DF40F-47E7-4E1F-B4F7-5D5466F90F37}"/>
    <cellStyle name="Comma 4 2 3 6 2 3 3 2" xfId="43628" xr:uid="{A1A66B5E-E495-42CF-A6E4-E42685EF0683}"/>
    <cellStyle name="Comma 4 2 3 6 2 3 3 3" xfId="31001" xr:uid="{88D4C3D7-31F4-42B4-80D8-DE814012ADA1}"/>
    <cellStyle name="Comma 4 2 3 6 2 3 4" xfId="18373" xr:uid="{A9CA3CA1-0BCE-44BF-A20A-71DB71D53D53}"/>
    <cellStyle name="Comma 4 2 3 6 2 3 4 2" xfId="37347" xr:uid="{6C7250DA-40A6-4676-B98F-54B08BA954AB}"/>
    <cellStyle name="Comma 4 2 3 6 2 3 5" xfId="24708" xr:uid="{95503E66-6588-4644-8704-182B9F86B55C}"/>
    <cellStyle name="Comma 4 2 3 6 2 4" xfId="6266" xr:uid="{A9961BE2-C48E-4B1A-A5A4-C1D20D349907}"/>
    <cellStyle name="Comma 4 2 3 6 2 4 2" xfId="13631" xr:uid="{DF0CDDBB-F6E3-4818-AD93-798A72E8B8B2}"/>
    <cellStyle name="Comma 4 2 3 6 2 4 2 2" xfId="46247" xr:uid="{D6F60B3B-DEE6-467B-BBA6-6A9953FC9A49}"/>
    <cellStyle name="Comma 4 2 3 6 2 4 2 3" xfId="33620" xr:uid="{06C673C0-4551-4C9F-8E45-3B7A9795D363}"/>
    <cellStyle name="Comma 4 2 3 6 2 4 3" xfId="20991" xr:uid="{0D78080F-DD9D-4642-8FBB-7991425C9B9E}"/>
    <cellStyle name="Comma 4 2 3 6 2 4 3 2" xfId="39966" xr:uid="{4A8B6BBD-72B0-44E5-8FBF-BDED6EE84CB2}"/>
    <cellStyle name="Comma 4 2 3 6 2 4 4" xfId="27327" xr:uid="{DAC6A1AE-99DD-468B-A330-F284C2B0FD0E}"/>
    <cellStyle name="Comma 4 2 3 6 2 5" xfId="10138" xr:uid="{707F6FE2-5F40-4FCF-9C69-E670B1C9D4B8}"/>
    <cellStyle name="Comma 4 2 3 6 2 5 2" xfId="42750" xr:uid="{29699665-1B67-4533-8AF5-9E6AC937A732}"/>
    <cellStyle name="Comma 4 2 3 6 2 5 3" xfId="30123" xr:uid="{5311D2F1-116C-4F4E-82AA-865EF21DE610}"/>
    <cellStyle name="Comma 4 2 3 6 2 6" xfId="17498" xr:uid="{9528AABF-2EEE-4E4F-8D62-295F2E2498A3}"/>
    <cellStyle name="Comma 4 2 3 6 2 6 2" xfId="36469" xr:uid="{9178E832-5F6A-4E94-BE8E-2AE336AF9A92}"/>
    <cellStyle name="Comma 4 2 3 6 2 7" xfId="23830" xr:uid="{132A7B73-72B1-4AF8-9F1F-629F344E09C6}"/>
    <cellStyle name="Comma 4 2 3 6 3" xfId="4062" xr:uid="{5BB0DE34-B63B-4E8A-9E7F-549BCA36EB42}"/>
    <cellStyle name="Comma 4 2 3 6 3 2" xfId="7559" xr:uid="{42FC6126-FB20-4EEC-8F95-3DB04BD94056}"/>
    <cellStyle name="Comma 4 2 3 6 3 2 2" xfId="14924" xr:uid="{5B4D79D8-FF6B-4ACC-80DD-485997C40E70}"/>
    <cellStyle name="Comma 4 2 3 6 3 2 2 2" xfId="47540" xr:uid="{F90D5CE1-4821-43F0-BF93-2BDD9AF2BDF1}"/>
    <cellStyle name="Comma 4 2 3 6 3 2 2 3" xfId="34913" xr:uid="{CCCD3475-62E6-46A7-903B-FBBEFFD9DB87}"/>
    <cellStyle name="Comma 4 2 3 6 3 2 3" xfId="22284" xr:uid="{B3B5D0D5-EB02-4EBE-BF24-97CC367110B2}"/>
    <cellStyle name="Comma 4 2 3 6 3 2 3 2" xfId="41259" xr:uid="{DCB65219-819F-44B9-8EAC-90ED3D865709}"/>
    <cellStyle name="Comma 4 2 3 6 3 2 4" xfId="28620" xr:uid="{7125FA97-FD7E-4733-97C5-A3CAC95B54BC}"/>
    <cellStyle name="Comma 4 2 3 6 3 3" xfId="4937" xr:uid="{BAD3BF06-B81C-4F3C-B24A-FC1FA5989AF7}"/>
    <cellStyle name="Comma 4 2 3 6 3 3 2" xfId="12302" xr:uid="{1904DE66-79B7-48FE-A8AE-89924B21A60B}"/>
    <cellStyle name="Comma 4 2 3 6 3 3 2 2" xfId="44918" xr:uid="{6E360E66-DF77-4F7B-B66D-89BC1E5A77D5}"/>
    <cellStyle name="Comma 4 2 3 6 3 3 2 3" xfId="32291" xr:uid="{B5D48C00-8D8E-43B1-AA20-6D2B88C518FC}"/>
    <cellStyle name="Comma 4 2 3 6 3 3 3" xfId="19662" xr:uid="{324DD989-5936-4CE5-AC3F-26323A8B32FD}"/>
    <cellStyle name="Comma 4 2 3 6 3 3 3 2" xfId="38637" xr:uid="{A5161727-7789-47E9-80AB-C08E545C0697}"/>
    <cellStyle name="Comma 4 2 3 6 3 3 4" xfId="25998" xr:uid="{9D076C39-1369-4E13-9813-026876A91E2F}"/>
    <cellStyle name="Comma 4 2 3 6 3 4" xfId="11428" xr:uid="{C37D25AE-F9A0-4E8C-ABEF-83CDA94E9C87}"/>
    <cellStyle name="Comma 4 2 3 6 3 4 2" xfId="44043" xr:uid="{913512E2-28B7-4F3E-9CD8-497467FC361E}"/>
    <cellStyle name="Comma 4 2 3 6 3 4 3" xfId="31416" xr:uid="{3D778641-E171-42EB-AC3C-1C51293F4F9B}"/>
    <cellStyle name="Comma 4 2 3 6 3 5" xfId="18788" xr:uid="{E21787E8-CE2B-4DE2-AA1A-701599892AA2}"/>
    <cellStyle name="Comma 4 2 3 6 3 5 2" xfId="37762" xr:uid="{EA2B3188-06CC-42CE-805E-A967EBE5CF86}"/>
    <cellStyle name="Comma 4 2 3 6 3 6" xfId="25123" xr:uid="{A45A490B-188E-48ED-B999-A74DE9BE0C55}"/>
    <cellStyle name="Comma 4 2 3 6 4" xfId="3213" xr:uid="{3FCEB468-FE53-4E2C-8E60-4DA3EB7DB796}"/>
    <cellStyle name="Comma 4 2 3 6 4 2" xfId="6710" xr:uid="{890C0E3E-9E6D-4E42-8270-4FE92EC2E163}"/>
    <cellStyle name="Comma 4 2 3 6 4 2 2" xfId="14075" xr:uid="{0E7A59ED-4937-4731-9CFA-37B4943C55D2}"/>
    <cellStyle name="Comma 4 2 3 6 4 2 2 2" xfId="46691" xr:uid="{6D8F9DEC-14B6-4D8D-B8AE-A49E6E706FA3}"/>
    <cellStyle name="Comma 4 2 3 6 4 2 2 3" xfId="34064" xr:uid="{461C1020-A0F9-4379-9EEC-984157F96BEB}"/>
    <cellStyle name="Comma 4 2 3 6 4 2 3" xfId="21435" xr:uid="{835AE5FA-80BE-45C1-A415-9495C3B929A6}"/>
    <cellStyle name="Comma 4 2 3 6 4 2 3 2" xfId="40410" xr:uid="{269369B1-B68F-4640-A020-42C5742E96A8}"/>
    <cellStyle name="Comma 4 2 3 6 4 2 4" xfId="27771" xr:uid="{8E387C70-DD18-43E4-A87B-88EE09C1BFF5}"/>
    <cellStyle name="Comma 4 2 3 6 4 3" xfId="10579" xr:uid="{4BF2343A-E698-4526-8114-EC0F76B4B9CC}"/>
    <cellStyle name="Comma 4 2 3 6 4 3 2" xfId="43194" xr:uid="{4647F2E9-E7BE-4C52-AEFE-BA5A1BD78641}"/>
    <cellStyle name="Comma 4 2 3 6 4 3 3" xfId="30567" xr:uid="{4D6A5717-9662-419D-8690-C03B784C173F}"/>
    <cellStyle name="Comma 4 2 3 6 4 4" xfId="17939" xr:uid="{D050F1C1-62EC-4C70-9447-1501535364CE}"/>
    <cellStyle name="Comma 4 2 3 6 4 4 2" xfId="36913" xr:uid="{574228FD-CC91-4B80-9E34-4792322C9F14}"/>
    <cellStyle name="Comma 4 2 3 6 4 5" xfId="24274" xr:uid="{830FF849-4345-442D-9D7A-A41F6ECB59B9}"/>
    <cellStyle name="Comma 4 2 3 6 5" xfId="5822" xr:uid="{76962438-8F4F-43C7-8FA7-9F1ED737E42F}"/>
    <cellStyle name="Comma 4 2 3 6 5 2" xfId="13187" xr:uid="{FDDDBE84-032D-49F5-9EB4-214778D0D08C}"/>
    <cellStyle name="Comma 4 2 3 6 5 2 2" xfId="45803" xr:uid="{35756BFC-CEE1-4C3C-9E52-F5589EFC89D3}"/>
    <cellStyle name="Comma 4 2 3 6 5 2 3" xfId="33176" xr:uid="{6B3B911F-61F6-4D47-A5D3-5CE6A47B543E}"/>
    <cellStyle name="Comma 4 2 3 6 5 3" xfId="20547" xr:uid="{617EE3CF-026B-4D17-AED1-FF4B527B0F81}"/>
    <cellStyle name="Comma 4 2 3 6 5 3 2" xfId="39522" xr:uid="{2298970D-CFB7-439B-BB07-8401ED19638D}"/>
    <cellStyle name="Comma 4 2 3 6 5 4" xfId="26883" xr:uid="{22897DA3-03C4-44E5-BC1B-E785F96E3FA8}"/>
    <cellStyle name="Comma 4 2 3 6 6" xfId="9695" xr:uid="{C9D93235-18EE-480F-9292-10F716772567}"/>
    <cellStyle name="Comma 4 2 3 6 6 2" xfId="42307" xr:uid="{8D968543-61E0-40D0-9EC0-99C60E4DFEB3}"/>
    <cellStyle name="Comma 4 2 3 6 6 3" xfId="29680" xr:uid="{FD8A5B97-F663-4883-8D2A-18276CC459D0}"/>
    <cellStyle name="Comma 4 2 3 6 7" xfId="17055" xr:uid="{73624053-F758-40FC-9491-2D8958FEAD91}"/>
    <cellStyle name="Comma 4 2 3 6 7 2" xfId="35946" xr:uid="{FAC3AF8D-ACD4-4BA9-B6EC-49A06762BC38}"/>
    <cellStyle name="Comma 4 2 3 6 8" xfId="23380" xr:uid="{60E299DD-A0B2-4C2E-9564-66C0637D5263}"/>
    <cellStyle name="Comma 4 2 3 7" xfId="2697" xr:uid="{242E39CB-59C9-4AD3-A977-5E2B9B385EB3}"/>
    <cellStyle name="Comma 4 2 3 7 2" xfId="4453" xr:uid="{043180DB-9272-4E10-9A57-225A16120263}"/>
    <cellStyle name="Comma 4 2 3 7 2 2" xfId="7950" xr:uid="{0498FA38-DC2F-4497-A2C6-AF3F13A364B9}"/>
    <cellStyle name="Comma 4 2 3 7 2 2 2" xfId="15315" xr:uid="{1A10CC12-629C-4F28-A5F8-FCDD0CF2C398}"/>
    <cellStyle name="Comma 4 2 3 7 2 2 2 2" xfId="47931" xr:uid="{56F32226-4470-4F74-A361-3673BCBD7038}"/>
    <cellStyle name="Comma 4 2 3 7 2 2 2 3" xfId="35304" xr:uid="{74C365AE-F022-4A29-B227-2219D5C5BDC3}"/>
    <cellStyle name="Comma 4 2 3 7 2 2 3" xfId="22675" xr:uid="{A1ED8D36-3A77-4859-A8D4-63B8CBCCF5ED}"/>
    <cellStyle name="Comma 4 2 3 7 2 2 3 2" xfId="41650" xr:uid="{CDDF1380-C4B8-43A6-915E-E679BC877744}"/>
    <cellStyle name="Comma 4 2 3 7 2 2 4" xfId="29011" xr:uid="{69930AF1-4249-4C4A-9FE1-691D7DFDE6D9}"/>
    <cellStyle name="Comma 4 2 3 7 2 3" xfId="5332" xr:uid="{40E0A258-F65C-41D4-95B8-38D17D83723C}"/>
    <cellStyle name="Comma 4 2 3 7 2 3 2" xfId="12697" xr:uid="{6BAFE69C-2AE0-4049-8BD9-52647D76735D}"/>
    <cellStyle name="Comma 4 2 3 7 2 3 2 2" xfId="45313" xr:uid="{D83D4300-C5B1-4AC3-A01E-88CECE201254}"/>
    <cellStyle name="Comma 4 2 3 7 2 3 2 3" xfId="32686" xr:uid="{2C8C7317-AA34-4D0C-8116-572E8A3FD442}"/>
    <cellStyle name="Comma 4 2 3 7 2 3 3" xfId="20057" xr:uid="{4A4BB9BD-0DDE-4057-8B00-39BC4B91CE8E}"/>
    <cellStyle name="Comma 4 2 3 7 2 3 3 2" xfId="39032" xr:uid="{F767D380-4BFB-449C-A11E-A1DAED06CEDD}"/>
    <cellStyle name="Comma 4 2 3 7 2 3 4" xfId="26393" xr:uid="{465E9278-1BF0-48CC-897B-FF8E844471BD}"/>
    <cellStyle name="Comma 4 2 3 7 2 4" xfId="11819" xr:uid="{EE06C4F9-015D-4945-9CE9-8A93789CFB7B}"/>
    <cellStyle name="Comma 4 2 3 7 2 4 2" xfId="44434" xr:uid="{312AE193-6F4B-41AC-850E-2EDBBDD0EB4C}"/>
    <cellStyle name="Comma 4 2 3 7 2 4 3" xfId="31807" xr:uid="{251F0F2D-F2BF-4B6F-BA15-843601538914}"/>
    <cellStyle name="Comma 4 2 3 7 2 5" xfId="19179" xr:uid="{4A667690-BCD3-45C6-83F9-18FBD06717D1}"/>
    <cellStyle name="Comma 4 2 3 7 2 5 2" xfId="38153" xr:uid="{4A4FD4C6-0E04-44BA-BFE7-02B5686BECBB}"/>
    <cellStyle name="Comma 4 2 3 7 2 6" xfId="25514" xr:uid="{33F2A9CA-A719-4D02-8866-A4E21B99EFF1}"/>
    <cellStyle name="Comma 4 2 3 7 3" xfId="3603" xr:uid="{8EF47796-BBF7-488B-922F-8218D4EC10C4}"/>
    <cellStyle name="Comma 4 2 3 7 3 2" xfId="7100" xr:uid="{E1C5EBC8-E2EF-4737-A099-B9FFEA9A5487}"/>
    <cellStyle name="Comma 4 2 3 7 3 2 2" xfId="14465" xr:uid="{D35F33B2-4B2C-4236-89A1-C3945DB92D05}"/>
    <cellStyle name="Comma 4 2 3 7 3 2 2 2" xfId="47081" xr:uid="{8722F311-4033-46BB-9946-994DFE27E09D}"/>
    <cellStyle name="Comma 4 2 3 7 3 2 2 3" xfId="34454" xr:uid="{BC4D46A6-AA9A-4D9D-BB6F-649D3B53D3C4}"/>
    <cellStyle name="Comma 4 2 3 7 3 2 3" xfId="21825" xr:uid="{667A3D81-EFF6-4F28-BAD1-9DF1431CBB86}"/>
    <cellStyle name="Comma 4 2 3 7 3 2 3 2" xfId="40800" xr:uid="{DE657F18-AE6D-4E3A-B8F4-1F3C36FC40B8}"/>
    <cellStyle name="Comma 4 2 3 7 3 2 4" xfId="28161" xr:uid="{513C0DCF-72DF-443F-B588-83BEC544BCF7}"/>
    <cellStyle name="Comma 4 2 3 7 3 3" xfId="10969" xr:uid="{E67A6D10-1A0C-4821-AA72-C438673BAEA3}"/>
    <cellStyle name="Comma 4 2 3 7 3 3 2" xfId="43584" xr:uid="{7B4DEA4F-8837-4AF6-BAAF-B858E0AE9E02}"/>
    <cellStyle name="Comma 4 2 3 7 3 3 3" xfId="30957" xr:uid="{283C4FBD-C5B6-4957-AEA8-96E46F2259DA}"/>
    <cellStyle name="Comma 4 2 3 7 3 4" xfId="18329" xr:uid="{329079D0-4113-4DC1-B612-B4E806686EB0}"/>
    <cellStyle name="Comma 4 2 3 7 3 4 2" xfId="37303" xr:uid="{26FDB111-DA2D-4175-B993-58FBBEE39F2D}"/>
    <cellStyle name="Comma 4 2 3 7 3 5" xfId="24664" xr:uid="{855F9E74-81F1-4D89-BF44-8D42F1F56B4E}"/>
    <cellStyle name="Comma 4 2 3 7 4" xfId="6217" xr:uid="{B9F939C1-F355-46D3-914A-4FCC4C51BDF4}"/>
    <cellStyle name="Comma 4 2 3 7 4 2" xfId="13582" xr:uid="{487ED568-5BC1-41BE-A5FE-236046989EE7}"/>
    <cellStyle name="Comma 4 2 3 7 4 2 2" xfId="46198" xr:uid="{706674B7-5C22-4A98-A6AC-B908274DFFFE}"/>
    <cellStyle name="Comma 4 2 3 7 4 2 3" xfId="33571" xr:uid="{8FC599F6-439E-4F85-89D1-91B060364EDD}"/>
    <cellStyle name="Comma 4 2 3 7 4 3" xfId="20942" xr:uid="{DA73D754-8418-4F5D-9694-08D14BE67B48}"/>
    <cellStyle name="Comma 4 2 3 7 4 3 2" xfId="39917" xr:uid="{2C2DE5E5-D87E-4A84-8804-2BB337810D82}"/>
    <cellStyle name="Comma 4 2 3 7 4 4" xfId="27278" xr:uid="{17606ACF-2EFB-418A-ACA5-A452FDE7DF27}"/>
    <cellStyle name="Comma 4 2 3 7 5" xfId="10090" xr:uid="{EBCF5185-88BD-4BBB-B925-B494894A877B}"/>
    <cellStyle name="Comma 4 2 3 7 5 2" xfId="42703" xr:uid="{B6B6E05A-82FD-4D46-AC0C-B95BEA720B9A}"/>
    <cellStyle name="Comma 4 2 3 7 5 3" xfId="30076" xr:uid="{CE106EA8-92CD-4A49-A2E9-D3D6F06E3065}"/>
    <cellStyle name="Comma 4 2 3 7 6" xfId="17450" xr:uid="{80270566-A83B-4D81-A6C2-80FCA54D85E2}"/>
    <cellStyle name="Comma 4 2 3 7 6 2" xfId="36401" xr:uid="{5198ED4B-126A-46F7-8AE1-659C74014C32}"/>
    <cellStyle name="Comma 4 2 3 7 7" xfId="23781" xr:uid="{79761C45-55C2-4784-AED8-55B998234064}"/>
    <cellStyle name="Comma 4 2 3 8" xfId="2625" xr:uid="{6AD9F904-443C-415C-AFD2-767FC8FD4C75}"/>
    <cellStyle name="Comma 4 2 3 8 2" xfId="3104" xr:uid="{EE384712-CBA3-4476-A2B1-DA6A4AFF3677}"/>
    <cellStyle name="Comma 4 2 3 8 2 2" xfId="4836" xr:uid="{EA3F1DCB-A7F2-4F93-8948-79695991D5D4}"/>
    <cellStyle name="Comma 4 2 3 8 2 2 2" xfId="8334" xr:uid="{105FD361-2769-4B59-9EFA-32BF46C85EB3}"/>
    <cellStyle name="Comma 4 2 3 8 2 2 2 2" xfId="15699" xr:uid="{35E2A2B5-F792-4A28-8E08-BC14E80B50C9}"/>
    <cellStyle name="Comma 4 2 3 8 2 2 2 2 2" xfId="48315" xr:uid="{A256621F-3127-4BBB-BBFC-E4EB4C319950}"/>
    <cellStyle name="Comma 4 2 3 8 2 2 2 2 3" xfId="35688" xr:uid="{8815CC19-DAD2-4185-BE76-032BB1B08BDF}"/>
    <cellStyle name="Comma 4 2 3 8 2 2 2 3" xfId="23059" xr:uid="{06F78F6B-146F-4A31-BE04-36D49EB5E2CD}"/>
    <cellStyle name="Comma 4 2 3 8 2 2 2 3 2" xfId="42034" xr:uid="{81292F02-D8F2-4AEE-B834-4CF799349CA2}"/>
    <cellStyle name="Comma 4 2 3 8 2 2 2 4" xfId="29395" xr:uid="{67283F55-466F-4D66-92DD-8D93D12CAEB5}"/>
    <cellStyle name="Comma 4 2 3 8 2 2 3" xfId="5716" xr:uid="{084FC1F3-80A3-4105-B934-BF36D5A785B0}"/>
    <cellStyle name="Comma 4 2 3 8 2 2 3 2" xfId="13081" xr:uid="{5262F288-0620-40C4-A699-4CA3C8DFA997}"/>
    <cellStyle name="Comma 4 2 3 8 2 2 3 2 2" xfId="45697" xr:uid="{DFD0032E-0D78-4AFB-BA47-53A8539F4FB4}"/>
    <cellStyle name="Comma 4 2 3 8 2 2 3 2 3" xfId="33070" xr:uid="{206C8D8B-3A44-48B9-BDE8-BDC4669A4FA4}"/>
    <cellStyle name="Comma 4 2 3 8 2 2 3 3" xfId="20441" xr:uid="{38D0F765-1EA8-4BAC-AD4D-5E38E3811DED}"/>
    <cellStyle name="Comma 4 2 3 8 2 2 3 3 2" xfId="39416" xr:uid="{FD55BDFC-47CB-4AC0-BE09-0F549DFD5782}"/>
    <cellStyle name="Comma 4 2 3 8 2 2 3 4" xfId="26777" xr:uid="{3644C0F8-A0F0-4FB2-AECB-ABBC8AEBFF3A}"/>
    <cellStyle name="Comma 4 2 3 8 2 2 4" xfId="12202" xr:uid="{31D844E0-3BDB-4925-9DAE-445FD34AC002}"/>
    <cellStyle name="Comma 4 2 3 8 2 2 4 2" xfId="44818" xr:uid="{C8C78AA4-8207-4176-91C5-A3B6E633D398}"/>
    <cellStyle name="Comma 4 2 3 8 2 2 4 3" xfId="32191" xr:uid="{040403A2-19E6-43B6-B59B-0D1E272D8D33}"/>
    <cellStyle name="Comma 4 2 3 8 2 2 5" xfId="19562" xr:uid="{14847F56-C140-481E-B623-02D5BB313E40}"/>
    <cellStyle name="Comma 4 2 3 8 2 2 5 2" xfId="38537" xr:uid="{C1FE6293-38E9-45CD-9CAA-84DF73BAF971}"/>
    <cellStyle name="Comma 4 2 3 8 2 2 6" xfId="25898" xr:uid="{E1C555A9-536E-4F3F-B3DE-A999A4CE7898}"/>
    <cellStyle name="Comma 4 2 3 8 2 3" xfId="3977" xr:uid="{AD2AC728-321A-4564-9BF1-A86AF68C4527}"/>
    <cellStyle name="Comma 4 2 3 8 2 3 2" xfId="7474" xr:uid="{809E003E-5346-4A9C-A468-65E1A1EBB4E0}"/>
    <cellStyle name="Comma 4 2 3 8 2 3 2 2" xfId="14839" xr:uid="{DD7F0718-C33E-4EAE-8DE2-8A4373208731}"/>
    <cellStyle name="Comma 4 2 3 8 2 3 2 2 2" xfId="47455" xr:uid="{E45DC803-FA24-48A8-B408-CF05A88DF5FC}"/>
    <cellStyle name="Comma 4 2 3 8 2 3 2 2 3" xfId="34828" xr:uid="{9B26A69C-25D4-4149-BD65-78DC4472E389}"/>
    <cellStyle name="Comma 4 2 3 8 2 3 2 3" xfId="22199" xr:uid="{E3453130-4EB2-42AB-B834-80884DFEA84C}"/>
    <cellStyle name="Comma 4 2 3 8 2 3 2 3 2" xfId="41174" xr:uid="{CCE0DCD7-87A6-4F6B-B3BF-732D4D370482}"/>
    <cellStyle name="Comma 4 2 3 8 2 3 2 4" xfId="28535" xr:uid="{1CDEAA86-CA14-4863-9E73-89C0F6AA6180}"/>
    <cellStyle name="Comma 4 2 3 8 2 3 3" xfId="11343" xr:uid="{99E097D8-18A1-474D-BD5A-F4F12FED4FD6}"/>
    <cellStyle name="Comma 4 2 3 8 2 3 3 2" xfId="43958" xr:uid="{29053984-08FB-4752-B41C-6B9A6A311307}"/>
    <cellStyle name="Comma 4 2 3 8 2 3 3 3" xfId="31331" xr:uid="{F2EE18CB-DAE5-4396-A949-0C382FE7EB71}"/>
    <cellStyle name="Comma 4 2 3 8 2 3 4" xfId="18703" xr:uid="{F304807A-8115-45E9-B5A8-77779674A00E}"/>
    <cellStyle name="Comma 4 2 3 8 2 3 4 2" xfId="37677" xr:uid="{119D57CB-D8FB-4977-97EC-DFFD600166A2}"/>
    <cellStyle name="Comma 4 2 3 8 2 3 5" xfId="25038" xr:uid="{98D8146A-840A-4D3F-9AD8-26EE599F5951}"/>
    <cellStyle name="Comma 4 2 3 8 2 4" xfId="6601" xr:uid="{96728C3A-A932-4200-B308-415B2D8F8DE6}"/>
    <cellStyle name="Comma 4 2 3 8 2 4 2" xfId="13966" xr:uid="{22BC99B2-873B-42A2-AA87-1CC7B44BF6B6}"/>
    <cellStyle name="Comma 4 2 3 8 2 4 2 2" xfId="46582" xr:uid="{A013086B-5782-4277-AB01-CC5027DD98D0}"/>
    <cellStyle name="Comma 4 2 3 8 2 4 2 3" xfId="33955" xr:uid="{439D6986-1320-4D19-81C4-EB329A4505E7}"/>
    <cellStyle name="Comma 4 2 3 8 2 4 3" xfId="21326" xr:uid="{B16FDAEB-21B4-4E2D-9C4A-DC93418D1734}"/>
    <cellStyle name="Comma 4 2 3 8 2 4 3 2" xfId="40301" xr:uid="{6B30178D-199A-4222-A105-25B9ADF2C1F0}"/>
    <cellStyle name="Comma 4 2 3 8 2 4 4" xfId="27662" xr:uid="{F9A6AF79-CDF8-45E8-A408-E1FF0C352425}"/>
    <cellStyle name="Comma 4 2 3 8 2 5" xfId="10471" xr:uid="{61A1FBDF-BC66-45C3-ACCA-8832B989C217}"/>
    <cellStyle name="Comma 4 2 3 8 2 5 2" xfId="43085" xr:uid="{D20E7DEF-CB5B-4297-B29D-1C77E324DF0F}"/>
    <cellStyle name="Comma 4 2 3 8 2 5 3" xfId="30458" xr:uid="{094CFFE5-BB32-4089-8E16-42F6D75C73EF}"/>
    <cellStyle name="Comma 4 2 3 8 2 6" xfId="17831" xr:uid="{86D3E0F8-28F0-40ED-B4DE-D6556D4B0CE1}"/>
    <cellStyle name="Comma 4 2 3 8 2 6 2" xfId="36804" xr:uid="{E70A55BF-C1CD-44FA-90A4-7715EA45E2B9}"/>
    <cellStyle name="Comma 4 2 3 8 2 7" xfId="24165" xr:uid="{0555DD64-D445-43B3-B257-739E8BE8BF5A}"/>
    <cellStyle name="Comma 4 2 3 8 3" xfId="4394" xr:uid="{33BD10FC-3919-42D1-8697-F55F5F8794FB}"/>
    <cellStyle name="Comma 4 2 3 8 3 2" xfId="7891" xr:uid="{2A132EC7-ECD5-450D-818D-C9E40758EA33}"/>
    <cellStyle name="Comma 4 2 3 8 3 2 2" xfId="15256" xr:uid="{79E9C4D0-4363-4E04-8C37-0A0B365827C4}"/>
    <cellStyle name="Comma 4 2 3 8 3 2 2 2" xfId="47872" xr:uid="{11AF8726-FE7B-493D-BCEB-ED8A8049BBC7}"/>
    <cellStyle name="Comma 4 2 3 8 3 2 2 3" xfId="35245" xr:uid="{CAA1C890-B2FA-48D9-A5D7-39F96689BF77}"/>
    <cellStyle name="Comma 4 2 3 8 3 2 3" xfId="22616" xr:uid="{C70BFE0F-C617-4B24-9ABD-952A3D720C19}"/>
    <cellStyle name="Comma 4 2 3 8 3 2 3 2" xfId="41591" xr:uid="{EF728C76-3030-48EA-BF64-9E77FD80E8BC}"/>
    <cellStyle name="Comma 4 2 3 8 3 2 4" xfId="28952" xr:uid="{277BC8FB-4E3E-4113-B36D-C40AC936453A}"/>
    <cellStyle name="Comma 4 2 3 8 3 3" xfId="5272" xr:uid="{02A8F00A-9704-45F9-A887-9B836AE3A927}"/>
    <cellStyle name="Comma 4 2 3 8 3 3 2" xfId="12637" xr:uid="{68126793-7B97-470A-9442-883BA4245B9A}"/>
    <cellStyle name="Comma 4 2 3 8 3 3 2 2" xfId="45253" xr:uid="{6C3BEC01-F571-4A53-91E4-F5D5853BB8B1}"/>
    <cellStyle name="Comma 4 2 3 8 3 3 2 3" xfId="32626" xr:uid="{44A8D45F-6835-4092-A0FF-6871732DC258}"/>
    <cellStyle name="Comma 4 2 3 8 3 3 3" xfId="19997" xr:uid="{FB22CDE3-080C-433A-B0D1-A5F5D10AE709}"/>
    <cellStyle name="Comma 4 2 3 8 3 3 3 2" xfId="38972" xr:uid="{C7B0A3B5-A13A-4551-980A-D81C06FF00EB}"/>
    <cellStyle name="Comma 4 2 3 8 3 3 4" xfId="26333" xr:uid="{FA69F3B9-78FE-40E2-993C-793F5591731A}"/>
    <cellStyle name="Comma 4 2 3 8 3 4" xfId="11760" xr:uid="{382BC40A-8368-4F75-BB0E-783889C8B825}"/>
    <cellStyle name="Comma 4 2 3 8 3 4 2" xfId="44375" xr:uid="{D79931EB-BD99-47B9-B324-A9E6234D88C7}"/>
    <cellStyle name="Comma 4 2 3 8 3 4 3" xfId="31748" xr:uid="{39FEDD55-21F3-48E1-8D10-8CDB50A8EFD6}"/>
    <cellStyle name="Comma 4 2 3 8 3 5" xfId="19120" xr:uid="{34E61515-481A-4F03-B27E-08D38FD27E97}"/>
    <cellStyle name="Comma 4 2 3 8 3 5 2" xfId="38094" xr:uid="{3F40C7E2-1F17-4DA5-ACBE-82BD494AF1DF}"/>
    <cellStyle name="Comma 4 2 3 8 3 6" xfId="25455" xr:uid="{EECB139C-DAD7-4B72-81E4-401496C9B3D7}"/>
    <cellStyle name="Comma 4 2 3 8 4" xfId="3544" xr:uid="{683B79BF-5DB3-49A4-8D46-54E63645E2F2}"/>
    <cellStyle name="Comma 4 2 3 8 4 2" xfId="7041" xr:uid="{DB992D4C-B734-4043-9AA8-916DE2F30917}"/>
    <cellStyle name="Comma 4 2 3 8 4 2 2" xfId="14406" xr:uid="{C06EAF2C-C869-43D5-88EA-A6C7A591B5A8}"/>
    <cellStyle name="Comma 4 2 3 8 4 2 2 2" xfId="47022" xr:uid="{87339D28-5E83-434A-866F-433CC7589088}"/>
    <cellStyle name="Comma 4 2 3 8 4 2 2 3" xfId="34395" xr:uid="{DDF7BD71-94CD-4D5E-946E-713FD5D641A9}"/>
    <cellStyle name="Comma 4 2 3 8 4 2 3" xfId="21766" xr:uid="{C48A50D4-2B3B-4DB4-8F5E-1E06AB02B4E6}"/>
    <cellStyle name="Comma 4 2 3 8 4 2 3 2" xfId="40741" xr:uid="{7081D5A8-FEBC-4E44-A3BC-62A0A84761CF}"/>
    <cellStyle name="Comma 4 2 3 8 4 2 4" xfId="28102" xr:uid="{E08B373D-593D-48D5-85C4-D599693885DE}"/>
    <cellStyle name="Comma 4 2 3 8 4 3" xfId="10910" xr:uid="{445F4246-2204-4939-B872-D47DA8D05A1B}"/>
    <cellStyle name="Comma 4 2 3 8 4 3 2" xfId="43525" xr:uid="{F2FF724A-3B4B-46A3-98B5-ADA983D0EABA}"/>
    <cellStyle name="Comma 4 2 3 8 4 3 3" xfId="30898" xr:uid="{72D9F442-36DA-414D-854A-F9D370C041B4}"/>
    <cellStyle name="Comma 4 2 3 8 4 4" xfId="18270" xr:uid="{49267A31-CADD-44B8-9771-5E1EE744F682}"/>
    <cellStyle name="Comma 4 2 3 8 4 4 2" xfId="37244" xr:uid="{EE89620C-B57E-41DA-B8C0-CA803AAB4731}"/>
    <cellStyle name="Comma 4 2 3 8 4 5" xfId="24605" xr:uid="{772CD512-A2D0-46B2-B62B-1FC9ED7CC98F}"/>
    <cellStyle name="Comma 4 2 3 8 5" xfId="6157" xr:uid="{947A7ECA-0F1D-4D80-A4AD-B6782E094F2F}"/>
    <cellStyle name="Comma 4 2 3 8 5 2" xfId="13522" xr:uid="{E4DF3AAE-7143-4D9E-962C-97B8FC9EBE7B}"/>
    <cellStyle name="Comma 4 2 3 8 5 2 2" xfId="46138" xr:uid="{F90523DD-73A1-4384-A1B8-5EEC4770B8A1}"/>
    <cellStyle name="Comma 4 2 3 8 5 2 3" xfId="33511" xr:uid="{D99DE7EF-91E4-4C9D-8C7C-5833BAC60626}"/>
    <cellStyle name="Comma 4 2 3 8 5 3" xfId="20882" xr:uid="{A3615842-5F70-451B-A61B-579A1FAACA16}"/>
    <cellStyle name="Comma 4 2 3 8 5 3 2" xfId="39857" xr:uid="{BC651B05-BC12-4132-99AA-8FF27FCC8C61}"/>
    <cellStyle name="Comma 4 2 3 8 5 4" xfId="27218" xr:uid="{E7CC8526-5A7B-491F-A7DA-A5AD20F56F8B}"/>
    <cellStyle name="Comma 4 2 3 8 6" xfId="10031" xr:uid="{71E1CE4B-405A-45DC-B159-FE80972B61F4}"/>
    <cellStyle name="Comma 4 2 3 8 6 2" xfId="42644" xr:uid="{5067DB00-08FE-4625-992F-1C6821E58FA1}"/>
    <cellStyle name="Comma 4 2 3 8 6 3" xfId="30017" xr:uid="{8F974DA0-EEF2-43C4-8716-2589B527CD26}"/>
    <cellStyle name="Comma 4 2 3 8 7" xfId="17391" xr:uid="{457FC659-8B29-47A4-BC6D-14D9C6F3A98B}"/>
    <cellStyle name="Comma 4 2 3 8 7 2" xfId="36334" xr:uid="{B025A66D-C098-4E84-9456-0B8247721E69}"/>
    <cellStyle name="Comma 4 2 3 8 8" xfId="23721" xr:uid="{964147E1-E65D-4020-B187-F59A91084D92}"/>
    <cellStyle name="Comma 4 2 3 9" xfId="4040" xr:uid="{6DF67B27-1FD7-49B6-9278-00D0EF18744E}"/>
    <cellStyle name="Comma 4 2 3 9 2" xfId="7537" xr:uid="{AA61435C-344B-4840-9952-327F69014605}"/>
    <cellStyle name="Comma 4 2 3 9 2 2" xfId="14902" xr:uid="{02B81A99-F8A4-4A61-84EB-CDA07BFD01D5}"/>
    <cellStyle name="Comma 4 2 3 9 2 2 2" xfId="47518" xr:uid="{3A4C3ED0-3C75-47CE-9249-0A96EEEE717A}"/>
    <cellStyle name="Comma 4 2 3 9 2 2 3" xfId="34891" xr:uid="{6BFED243-7F3D-4156-B503-C936B6053854}"/>
    <cellStyle name="Comma 4 2 3 9 2 3" xfId="22262" xr:uid="{AE875960-FED5-40E9-BD8D-74D8D0A9BEAB}"/>
    <cellStyle name="Comma 4 2 3 9 2 3 2" xfId="41237" xr:uid="{EEEB9B3D-3C27-4D4F-A8FC-95320B769596}"/>
    <cellStyle name="Comma 4 2 3 9 2 4" xfId="28598" xr:uid="{AE0A436D-6E57-48A0-A9CE-3715926F9106}"/>
    <cellStyle name="Comma 4 2 3 9 3" xfId="4915" xr:uid="{4C2CE51E-6CFD-4CA4-BF00-FA786B711CDE}"/>
    <cellStyle name="Comma 4 2 3 9 3 2" xfId="12280" xr:uid="{EC9EAD8F-09C9-4E3F-B824-6C84EC6CD3F3}"/>
    <cellStyle name="Comma 4 2 3 9 3 2 2" xfId="44896" xr:uid="{247572A3-7756-4E90-97BA-8E5490B72A1A}"/>
    <cellStyle name="Comma 4 2 3 9 3 2 3" xfId="32269" xr:uid="{5EB45133-34CE-4432-8310-49CC6A016031}"/>
    <cellStyle name="Comma 4 2 3 9 3 3" xfId="19640" xr:uid="{38545AAD-B101-4366-9574-4EEA71836533}"/>
    <cellStyle name="Comma 4 2 3 9 3 3 2" xfId="38615" xr:uid="{78935044-C249-418D-BD35-8F2959BD537B}"/>
    <cellStyle name="Comma 4 2 3 9 3 4" xfId="25976" xr:uid="{B8734AA7-6DF1-4D75-B2A1-4AF46DB2411C}"/>
    <cellStyle name="Comma 4 2 3 9 4" xfId="11406" xr:uid="{6C0523B4-C48A-4208-A3FA-4599ED087CDA}"/>
    <cellStyle name="Comma 4 2 3 9 4 2" xfId="44021" xr:uid="{1FD08B6F-297F-4D29-9DCF-F2B7CA1CD1E1}"/>
    <cellStyle name="Comma 4 2 3 9 4 3" xfId="31394" xr:uid="{B97A2ABD-92A8-4D21-A11A-EE0A345DFE84}"/>
    <cellStyle name="Comma 4 2 3 9 5" xfId="18766" xr:uid="{F8DE691B-EB72-447F-88B9-783FC7F2879B}"/>
    <cellStyle name="Comma 4 2 3 9 5 2" xfId="37740" xr:uid="{33594192-8C10-4650-AB77-3534A17C25E5}"/>
    <cellStyle name="Comma 4 2 3 9 6" xfId="25101" xr:uid="{36161CA3-A100-4B65-8635-59B49DE4F06C}"/>
    <cellStyle name="Comma 4 2 4" xfId="523" xr:uid="{A3BF92F2-C673-450A-B671-46347AE145F5}"/>
    <cellStyle name="Comma 4 2 4 10" xfId="8478" xr:uid="{24E83C4C-5494-47F9-BE7F-E37BEB89237D}"/>
    <cellStyle name="Comma 4 2 4 10 2" xfId="15843" xr:uid="{F1EB65D0-C33F-472E-B19E-0B843FFB667F}"/>
    <cellStyle name="Comma 4 2 4 10 2 2" xfId="42367" xr:uid="{8FF7F482-92B7-4500-90A5-D7BACF47834F}"/>
    <cellStyle name="Comma 4 2 4 10 3" xfId="23203" xr:uid="{33A81677-BC9E-4E71-BB75-F9B1EFE14EEC}"/>
    <cellStyle name="Comma 4 2 4 10 4" xfId="29740" xr:uid="{992A99E3-2853-471C-A0C9-41F3C89290AF}"/>
    <cellStyle name="Comma 4 2 4 11" xfId="1667" xr:uid="{2B2C6213-C418-4481-A3E0-BA68CF315FAE}"/>
    <cellStyle name="Comma 4 2 4 11 2" xfId="9290" xr:uid="{83E7563D-C614-4ADB-B144-EF4198C5516F}"/>
    <cellStyle name="Comma 4 2 4 11 3" xfId="16650" xr:uid="{1D95AE2E-1DC3-4D92-8AE8-1C90D58DC900}"/>
    <cellStyle name="Comma 4 2 4 11 4" xfId="36026" xr:uid="{BE4EE079-FD36-491D-9081-3DFB7D8C276F}"/>
    <cellStyle name="Comma 4 2 4 12" xfId="8555" xr:uid="{2760523F-9314-4F30-921A-5AB1486CC224}"/>
    <cellStyle name="Comma 4 2 4 13" xfId="15916" xr:uid="{C9E0E760-F88E-42A0-8E46-7A4A1A89E18B}"/>
    <cellStyle name="Comma 4 2 4 14" xfId="23442" xr:uid="{E007290D-46F2-4D1A-BEA3-6BC730C252F8}"/>
    <cellStyle name="Comma 4 2 4 2" xfId="867" xr:uid="{1487CACF-C92E-45E0-A92F-12E9AE4F81AE}"/>
    <cellStyle name="Comma 4 2 4 2 10" xfId="8723" xr:uid="{6C605A07-5B0F-4945-B12F-F0478B39DA05}"/>
    <cellStyle name="Comma 4 2 4 2 11" xfId="16083" xr:uid="{D5804BFA-0F3B-4421-9E55-4C03E4EBBA85}"/>
    <cellStyle name="Comma 4 2 4 2 12" xfId="23464" xr:uid="{B2025164-1C5F-4F72-A1F2-29946AEAC11B}"/>
    <cellStyle name="Comma 4 2 4 2 2" xfId="1252" xr:uid="{9EA579A9-59F3-4B87-BE40-B28787B00CD4}"/>
    <cellStyle name="Comma 4 2 4 2 2 10" xfId="23540" xr:uid="{97A02F3F-C114-49F6-AFD2-D06FEFC8043F}"/>
    <cellStyle name="Comma 4 2 4 2 2 2" xfId="2583" xr:uid="{67854ACF-B662-41E1-B2D1-EDF9D553A010}"/>
    <cellStyle name="Comma 4 2 4 2 2 2 2" xfId="3080" xr:uid="{1FDAF48E-68E2-4262-A62A-370B35873398}"/>
    <cellStyle name="Comma 4 2 4 2 2 2 2 2" xfId="4812" xr:uid="{00C5BBEA-9300-44D6-8095-750040E80A2A}"/>
    <cellStyle name="Comma 4 2 4 2 2 2 2 2 2" xfId="8310" xr:uid="{CC51B77E-1932-4A6F-8DEA-3A7E62AFFE09}"/>
    <cellStyle name="Comma 4 2 4 2 2 2 2 2 2 2" xfId="15675" xr:uid="{8F52677D-2771-4009-84F5-F1D459DC280F}"/>
    <cellStyle name="Comma 4 2 4 2 2 2 2 2 2 2 2" xfId="48291" xr:uid="{B15B74B9-E79D-40E9-86DF-D36849896921}"/>
    <cellStyle name="Comma 4 2 4 2 2 2 2 2 2 2 3" xfId="35664" xr:uid="{426BF7B5-2850-428A-8914-D117671AF01A}"/>
    <cellStyle name="Comma 4 2 4 2 2 2 2 2 2 3" xfId="23035" xr:uid="{ECCA9FD1-2500-4DF1-94E3-C03D0260ED8E}"/>
    <cellStyle name="Comma 4 2 4 2 2 2 2 2 2 3 2" xfId="42010" xr:uid="{5F178706-D3D7-4D33-9BD2-3A81246F00BB}"/>
    <cellStyle name="Comma 4 2 4 2 2 2 2 2 2 4" xfId="29371" xr:uid="{A1808A57-B822-4102-A99F-383D2DFC0A45}"/>
    <cellStyle name="Comma 4 2 4 2 2 2 2 2 3" xfId="5692" xr:uid="{6F31133E-4AAE-4509-9525-8D3FB4E047B9}"/>
    <cellStyle name="Comma 4 2 4 2 2 2 2 2 3 2" xfId="13057" xr:uid="{FFDE6CE0-E239-45B1-8A99-A37FB702FC71}"/>
    <cellStyle name="Comma 4 2 4 2 2 2 2 2 3 2 2" xfId="45673" xr:uid="{00175D6B-BB44-48CD-B7D9-0A1DD50979ED}"/>
    <cellStyle name="Comma 4 2 4 2 2 2 2 2 3 2 3" xfId="33046" xr:uid="{97AE88FD-6185-4A48-B725-597338506EEE}"/>
    <cellStyle name="Comma 4 2 4 2 2 2 2 2 3 3" xfId="20417" xr:uid="{A36B2751-C4F3-4536-9167-23465E2E4D99}"/>
    <cellStyle name="Comma 4 2 4 2 2 2 2 2 3 3 2" xfId="39392" xr:uid="{0E8335CD-FE94-4259-A921-DFDB7F3EF253}"/>
    <cellStyle name="Comma 4 2 4 2 2 2 2 2 3 4" xfId="26753" xr:uid="{5480477D-58C8-4268-AF49-3B5D1F0D4360}"/>
    <cellStyle name="Comma 4 2 4 2 2 2 2 2 4" xfId="12178" xr:uid="{0EAE81BC-DDB6-4A3D-B612-AD0ED60CD024}"/>
    <cellStyle name="Comma 4 2 4 2 2 2 2 2 4 2" xfId="44794" xr:uid="{AE63C8C6-98B1-4C05-A7A6-9289BB315913}"/>
    <cellStyle name="Comma 4 2 4 2 2 2 2 2 4 3" xfId="32167" xr:uid="{2985B90D-4EFB-4F9C-980F-86CC2BA83527}"/>
    <cellStyle name="Comma 4 2 4 2 2 2 2 2 5" xfId="19538" xr:uid="{E46C0064-BE42-4012-9C91-7590C3CFC586}"/>
    <cellStyle name="Comma 4 2 4 2 2 2 2 2 5 2" xfId="38513" xr:uid="{4BB5B2AF-8A98-4C7D-A286-77F27860AD18}"/>
    <cellStyle name="Comma 4 2 4 2 2 2 2 2 6" xfId="25874" xr:uid="{B864B74C-D7D9-415A-B2FA-CCBDAD70009B}"/>
    <cellStyle name="Comma 4 2 4 2 2 2 2 3" xfId="3956" xr:uid="{47DFEB0B-DF63-4257-BCFD-8F09C723D20C}"/>
    <cellStyle name="Comma 4 2 4 2 2 2 2 3 2" xfId="7453" xr:uid="{FAB9117A-357E-46EF-8C04-809D5984898E}"/>
    <cellStyle name="Comma 4 2 4 2 2 2 2 3 2 2" xfId="14818" xr:uid="{81AEAD38-7674-4304-9F44-182A1FB11C76}"/>
    <cellStyle name="Comma 4 2 4 2 2 2 2 3 2 2 2" xfId="47434" xr:uid="{0A81C7F1-9D67-46D4-8123-F59D24E4F8D5}"/>
    <cellStyle name="Comma 4 2 4 2 2 2 2 3 2 2 3" xfId="34807" xr:uid="{3025681F-7B80-4C59-84A1-2AAF1D3F76BF}"/>
    <cellStyle name="Comma 4 2 4 2 2 2 2 3 2 3" xfId="22178" xr:uid="{218C435A-89AD-46AB-BDEA-58B393E753F7}"/>
    <cellStyle name="Comma 4 2 4 2 2 2 2 3 2 3 2" xfId="41153" xr:uid="{6A434878-047F-495D-833A-3C0BFFC50A06}"/>
    <cellStyle name="Comma 4 2 4 2 2 2 2 3 2 4" xfId="28514" xr:uid="{15E7FC1E-9DC6-43B3-93B3-5B9DF2286740}"/>
    <cellStyle name="Comma 4 2 4 2 2 2 2 3 3" xfId="11322" xr:uid="{26236133-3052-41A5-83CB-23F32B9C3744}"/>
    <cellStyle name="Comma 4 2 4 2 2 2 2 3 3 2" xfId="43937" xr:uid="{5A9A9269-5E33-46CA-9173-65338EFA3089}"/>
    <cellStyle name="Comma 4 2 4 2 2 2 2 3 3 3" xfId="31310" xr:uid="{D535AC10-19AF-448D-9C97-E4CB4EB2D712}"/>
    <cellStyle name="Comma 4 2 4 2 2 2 2 3 4" xfId="18682" xr:uid="{84623FA9-9A0C-4545-95E3-F5E2FB002625}"/>
    <cellStyle name="Comma 4 2 4 2 2 2 2 3 4 2" xfId="37656" xr:uid="{D8BD5C24-351A-4EEC-8F14-FDFE73222577}"/>
    <cellStyle name="Comma 4 2 4 2 2 2 2 3 5" xfId="25017" xr:uid="{ECE49514-4726-4AAD-A89D-4CBF1549B5DA}"/>
    <cellStyle name="Comma 4 2 4 2 2 2 2 4" xfId="6577" xr:uid="{C584B403-3785-4985-B930-4217FB6D05B5}"/>
    <cellStyle name="Comma 4 2 4 2 2 2 2 4 2" xfId="13942" xr:uid="{F79EBFDF-E11E-4710-8708-F694360BA322}"/>
    <cellStyle name="Comma 4 2 4 2 2 2 2 4 2 2" xfId="46558" xr:uid="{B74E433A-7575-4FEA-A8EE-30FCAE0DB2D9}"/>
    <cellStyle name="Comma 4 2 4 2 2 2 2 4 2 3" xfId="33931" xr:uid="{5D569F8B-B625-45A3-8081-010EC3875A69}"/>
    <cellStyle name="Comma 4 2 4 2 2 2 2 4 3" xfId="21302" xr:uid="{FB8461B9-E316-45C7-855C-FB943C845546}"/>
    <cellStyle name="Comma 4 2 4 2 2 2 2 4 3 2" xfId="40277" xr:uid="{D05E4D19-1312-4E80-84A0-2CF34CD23C84}"/>
    <cellStyle name="Comma 4 2 4 2 2 2 2 4 4" xfId="27638" xr:uid="{2C068405-D758-4E06-9DD0-E62FCD5E959E}"/>
    <cellStyle name="Comma 4 2 4 2 2 2 2 5" xfId="10448" xr:uid="{5870795F-1A27-4E3B-AB29-432D483BC1A1}"/>
    <cellStyle name="Comma 4 2 4 2 2 2 2 5 2" xfId="43061" xr:uid="{1EA8144E-BDBA-4611-888D-E5C15E04FA63}"/>
    <cellStyle name="Comma 4 2 4 2 2 2 2 5 3" xfId="30434" xr:uid="{21F9E25B-5869-4F0D-B5DC-0A02F7FABEA0}"/>
    <cellStyle name="Comma 4 2 4 2 2 2 2 6" xfId="17808" xr:uid="{F0E80716-AE5E-4511-8610-2017BC68E424}"/>
    <cellStyle name="Comma 4 2 4 2 2 2 2 6 2" xfId="36780" xr:uid="{F138164C-A630-47DA-8BFF-C3497756FFF2}"/>
    <cellStyle name="Comma 4 2 4 2 2 2 2 7" xfId="24141" xr:uid="{8EC8FAEE-09F4-4EDE-85BE-51BE625AC5D3}"/>
    <cellStyle name="Comma 4 2 4 2 2 2 3" xfId="4372" xr:uid="{8E760B0C-AF5D-4EFF-92A6-73493763AC09}"/>
    <cellStyle name="Comma 4 2 4 2 2 2 3 2" xfId="7869" xr:uid="{E5B6FBB8-CCC5-418A-AA7C-450671EC2526}"/>
    <cellStyle name="Comma 4 2 4 2 2 2 3 2 2" xfId="15234" xr:uid="{CC90A33E-0116-4207-B34D-1A8DA02FCBFB}"/>
    <cellStyle name="Comma 4 2 4 2 2 2 3 2 2 2" xfId="47850" xr:uid="{7EFD9191-6179-4891-A6D8-1D1226D7F2B7}"/>
    <cellStyle name="Comma 4 2 4 2 2 2 3 2 2 3" xfId="35223" xr:uid="{FF850076-C2B1-4861-BF61-FBA032B5B2CC}"/>
    <cellStyle name="Comma 4 2 4 2 2 2 3 2 3" xfId="22594" xr:uid="{EDA83D8F-1949-4046-89E2-D6E38B781396}"/>
    <cellStyle name="Comma 4 2 4 2 2 2 3 2 3 2" xfId="41569" xr:uid="{7CFA56EA-3EEE-4748-BEEE-4DDF6EE32193}"/>
    <cellStyle name="Comma 4 2 4 2 2 2 3 2 4" xfId="28930" xr:uid="{4FECFA2E-105B-4A1D-B522-98DB3E545C63}"/>
    <cellStyle name="Comma 4 2 4 2 2 2 3 3" xfId="5250" xr:uid="{C7BBC35A-8A7E-4595-9752-5B71D8EF8C84}"/>
    <cellStyle name="Comma 4 2 4 2 2 2 3 3 2" xfId="12615" xr:uid="{F0ED4CFC-876F-4BE9-A991-653F5952DC4B}"/>
    <cellStyle name="Comma 4 2 4 2 2 2 3 3 2 2" xfId="45231" xr:uid="{3839F7C3-AC6A-4E06-8EED-4BB3B394F6CA}"/>
    <cellStyle name="Comma 4 2 4 2 2 2 3 3 2 3" xfId="32604" xr:uid="{B8AF2AED-5D0A-48A6-9AE6-0589B6593186}"/>
    <cellStyle name="Comma 4 2 4 2 2 2 3 3 3" xfId="19975" xr:uid="{39E340C2-51AE-4278-A9F2-40900B2A9E6D}"/>
    <cellStyle name="Comma 4 2 4 2 2 2 3 3 3 2" xfId="38950" xr:uid="{871544A6-ECFC-4CDF-9526-69FB192AE6C8}"/>
    <cellStyle name="Comma 4 2 4 2 2 2 3 3 4" xfId="26311" xr:uid="{CAF0F46A-BD04-4071-8EA6-CD4AD48691CA}"/>
    <cellStyle name="Comma 4 2 4 2 2 2 3 4" xfId="11738" xr:uid="{6CD3C057-74F3-4448-B151-9E5F1244CE6A}"/>
    <cellStyle name="Comma 4 2 4 2 2 2 3 4 2" xfId="44353" xr:uid="{48351A88-5164-4780-8D23-EA0B0BAA605C}"/>
    <cellStyle name="Comma 4 2 4 2 2 2 3 4 3" xfId="31726" xr:uid="{C22C9611-F112-4026-91CB-288299586F53}"/>
    <cellStyle name="Comma 4 2 4 2 2 2 3 5" xfId="19098" xr:uid="{08DF437D-4F77-4DC8-ADDF-F0D5992595B6}"/>
    <cellStyle name="Comma 4 2 4 2 2 2 3 5 2" xfId="38072" xr:uid="{5C304484-52A7-4AC0-8D46-277D24B6C934}"/>
    <cellStyle name="Comma 4 2 4 2 2 2 3 6" xfId="25433" xr:uid="{1BC1EFAA-9F22-4696-8138-B8182040EDAC}"/>
    <cellStyle name="Comma 4 2 4 2 2 2 4" xfId="3522" xr:uid="{9E4582D2-92B3-48DA-BDBF-5F8218C99947}"/>
    <cellStyle name="Comma 4 2 4 2 2 2 4 2" xfId="7019" xr:uid="{F47C0163-289E-4DA0-A27C-BF792C8EA7D1}"/>
    <cellStyle name="Comma 4 2 4 2 2 2 4 2 2" xfId="14384" xr:uid="{716869F6-F1B1-4875-90F3-B8B8090F151A}"/>
    <cellStyle name="Comma 4 2 4 2 2 2 4 2 2 2" xfId="47000" xr:uid="{46A3FC7A-AEF6-4ED2-9544-5DBDF5D49AE4}"/>
    <cellStyle name="Comma 4 2 4 2 2 2 4 2 2 3" xfId="34373" xr:uid="{AB06D21E-1F43-48F7-8F8E-7BFCD3A82589}"/>
    <cellStyle name="Comma 4 2 4 2 2 2 4 2 3" xfId="21744" xr:uid="{7E37670E-F4C9-4B3C-B253-C86D32143029}"/>
    <cellStyle name="Comma 4 2 4 2 2 2 4 2 3 2" xfId="40719" xr:uid="{0196AD77-0C29-47E4-BA98-83AE3659453A}"/>
    <cellStyle name="Comma 4 2 4 2 2 2 4 2 4" xfId="28080" xr:uid="{887BD162-5129-41F3-8AFC-4D70E4A3605A}"/>
    <cellStyle name="Comma 4 2 4 2 2 2 4 3" xfId="10888" xr:uid="{01121A97-A6A7-49BE-A192-E3F98658B2BD}"/>
    <cellStyle name="Comma 4 2 4 2 2 2 4 3 2" xfId="43503" xr:uid="{66981B3F-F9AC-4DF9-8913-4FB7358F3CA5}"/>
    <cellStyle name="Comma 4 2 4 2 2 2 4 3 3" xfId="30876" xr:uid="{88A33F6E-A8B3-436A-8D74-A5ED7C570FCB}"/>
    <cellStyle name="Comma 4 2 4 2 2 2 4 4" xfId="18248" xr:uid="{FD168B2F-A287-41DD-B73F-4AC4CF878EE1}"/>
    <cellStyle name="Comma 4 2 4 2 2 2 4 4 2" xfId="37222" xr:uid="{6A72533A-DD11-4708-B696-DA4021C71FA5}"/>
    <cellStyle name="Comma 4 2 4 2 2 2 4 5" xfId="24583" xr:uid="{C238E4A3-F361-42CE-82E8-E59EBED0DE3B}"/>
    <cellStyle name="Comma 4 2 4 2 2 2 5" xfId="6135" xr:uid="{74CF8978-4B03-4410-A4B7-1E2DD3F3075C}"/>
    <cellStyle name="Comma 4 2 4 2 2 2 5 2" xfId="13500" xr:uid="{3F8CE75C-A1B8-4447-9E31-3EC17D6788D1}"/>
    <cellStyle name="Comma 4 2 4 2 2 2 5 2 2" xfId="46116" xr:uid="{ECD69AFF-0014-435A-88F4-C6B8218F98F2}"/>
    <cellStyle name="Comma 4 2 4 2 2 2 5 2 3" xfId="33489" xr:uid="{D724D89C-AEF4-473A-B08A-70863D05004D}"/>
    <cellStyle name="Comma 4 2 4 2 2 2 5 3" xfId="20860" xr:uid="{D1E95809-798B-4BDB-87FF-5AE5DD502282}"/>
    <cellStyle name="Comma 4 2 4 2 2 2 5 3 2" xfId="39835" xr:uid="{3F38D54D-600E-4D90-88B5-2F682C5013F4}"/>
    <cellStyle name="Comma 4 2 4 2 2 2 5 4" xfId="27196" xr:uid="{D96D9BC3-13EE-4465-BB91-63EDB62FEB72}"/>
    <cellStyle name="Comma 4 2 4 2 2 2 6" xfId="10008" xr:uid="{781DB9E9-AB09-41D5-B214-55B8B04017F1}"/>
    <cellStyle name="Comma 4 2 4 2 2 2 6 2" xfId="42619" xr:uid="{B493BE34-DA7B-4E40-BFCA-A5E50011AC30}"/>
    <cellStyle name="Comma 4 2 4 2 2 2 6 3" xfId="29992" xr:uid="{6C4DD148-BB67-4FBD-9E45-1CF69DF52D0A}"/>
    <cellStyle name="Comma 4 2 4 2 2 2 7" xfId="17368" xr:uid="{BA57985A-B60C-4C31-A693-F2AAA66D8508}"/>
    <cellStyle name="Comma 4 2 4 2 2 2 7 2" xfId="36306" xr:uid="{939B068F-D131-462B-BC45-79BE7C7A2510}"/>
    <cellStyle name="Comma 4 2 4 2 2 2 8" xfId="23695" xr:uid="{64ACC898-81F8-44D6-B807-A3D104C786B9}"/>
    <cellStyle name="Comma 4 2 4 2 2 3" xfId="2925" xr:uid="{9B9D2F37-49F8-433D-80C2-97A82959E0DC}"/>
    <cellStyle name="Comma 4 2 4 2 2 3 2" xfId="4657" xr:uid="{6ECDA016-C21D-4D0A-B33E-9A6F0366063B}"/>
    <cellStyle name="Comma 4 2 4 2 2 3 2 2" xfId="8155" xr:uid="{FA785639-A458-4C11-8FBC-D517DF8B22D1}"/>
    <cellStyle name="Comma 4 2 4 2 2 3 2 2 2" xfId="15520" xr:uid="{1870AA2C-4CAA-46A1-8656-5DA9051B9987}"/>
    <cellStyle name="Comma 4 2 4 2 2 3 2 2 2 2" xfId="48136" xr:uid="{77065E61-94EE-48BA-8878-8B531FA86A71}"/>
    <cellStyle name="Comma 4 2 4 2 2 3 2 2 2 3" xfId="35509" xr:uid="{DBCEEE9F-AF61-491E-A112-3492977F1F75}"/>
    <cellStyle name="Comma 4 2 4 2 2 3 2 2 3" xfId="22880" xr:uid="{040A2F82-3D8B-47A7-A171-682FDE725C35}"/>
    <cellStyle name="Comma 4 2 4 2 2 3 2 2 3 2" xfId="41855" xr:uid="{FDD9A724-6568-4347-B5D1-5FD5ABA33594}"/>
    <cellStyle name="Comma 4 2 4 2 2 3 2 2 4" xfId="29216" xr:uid="{F188AC06-4EBE-48B9-AD56-337FAEA2CEF8}"/>
    <cellStyle name="Comma 4 2 4 2 2 3 2 3" xfId="5537" xr:uid="{15FEBA89-7F23-4143-AAB2-26EDDA7CB25B}"/>
    <cellStyle name="Comma 4 2 4 2 2 3 2 3 2" xfId="12902" xr:uid="{76398948-9EB4-4776-A422-2B4F1D8F9C46}"/>
    <cellStyle name="Comma 4 2 4 2 2 3 2 3 2 2" xfId="45518" xr:uid="{AB0B2BB6-AEE6-4675-9249-689E21A913BC}"/>
    <cellStyle name="Comma 4 2 4 2 2 3 2 3 2 3" xfId="32891" xr:uid="{79287AE8-AEA7-47E6-B0F6-1CF4DD70FAC1}"/>
    <cellStyle name="Comma 4 2 4 2 2 3 2 3 3" xfId="20262" xr:uid="{22CA3102-EF5E-4EBE-B61F-08C38D98EAB8}"/>
    <cellStyle name="Comma 4 2 4 2 2 3 2 3 3 2" xfId="39237" xr:uid="{3418BDA9-54F9-4615-A7DD-64CC0FA0DEF8}"/>
    <cellStyle name="Comma 4 2 4 2 2 3 2 3 4" xfId="26598" xr:uid="{E64B33F6-65FC-4A4C-AC10-8A59BB561A6C}"/>
    <cellStyle name="Comma 4 2 4 2 2 3 2 4" xfId="12023" xr:uid="{A3C27CD0-AD6A-4585-98C8-271910C4B076}"/>
    <cellStyle name="Comma 4 2 4 2 2 3 2 4 2" xfId="44639" xr:uid="{BB1CDAA1-1719-4856-A0D1-84B9B094A22F}"/>
    <cellStyle name="Comma 4 2 4 2 2 3 2 4 3" xfId="32012" xr:uid="{A8DE1D4E-29B8-45EC-A7E4-999BB7C0982E}"/>
    <cellStyle name="Comma 4 2 4 2 2 3 2 5" xfId="19383" xr:uid="{5D2CA0C0-BCE4-42EC-BCA4-81DDD7E551F7}"/>
    <cellStyle name="Comma 4 2 4 2 2 3 2 5 2" xfId="38358" xr:uid="{B10025E5-8921-477E-9164-ECA5CE4FA511}"/>
    <cellStyle name="Comma 4 2 4 2 2 3 2 6" xfId="25719" xr:uid="{0F1DD484-AEC0-4896-A8D0-79C68772304C}"/>
    <cellStyle name="Comma 4 2 4 2 2 3 3" xfId="3802" xr:uid="{D8FC367C-D550-4348-A6F4-50A8D699CE82}"/>
    <cellStyle name="Comma 4 2 4 2 2 3 3 2" xfId="7299" xr:uid="{62F6CF6E-0160-4A5A-A1FB-9B5EC951FF7B}"/>
    <cellStyle name="Comma 4 2 4 2 2 3 3 2 2" xfId="14664" xr:uid="{77AA4A8C-BF24-4938-97D7-3D17820C0BED}"/>
    <cellStyle name="Comma 4 2 4 2 2 3 3 2 2 2" xfId="47280" xr:uid="{D7016251-2AA9-45A0-A0B7-1CEA73783D27}"/>
    <cellStyle name="Comma 4 2 4 2 2 3 3 2 2 3" xfId="34653" xr:uid="{2B42950D-D94A-4FB9-86F5-07274025A3DF}"/>
    <cellStyle name="Comma 4 2 4 2 2 3 3 2 3" xfId="22024" xr:uid="{A1096560-FCAE-4AEE-A2BC-C775EF5006F7}"/>
    <cellStyle name="Comma 4 2 4 2 2 3 3 2 3 2" xfId="40999" xr:uid="{95B85606-C572-4756-87FF-29769829B462}"/>
    <cellStyle name="Comma 4 2 4 2 2 3 3 2 4" xfId="28360" xr:uid="{B849632A-D479-48A5-9971-503A7E7DFEDC}"/>
    <cellStyle name="Comma 4 2 4 2 2 3 3 3" xfId="11168" xr:uid="{C37E6FC4-9E63-4529-ADAF-045085856546}"/>
    <cellStyle name="Comma 4 2 4 2 2 3 3 3 2" xfId="43783" xr:uid="{E919BCD6-C231-4511-A518-0197FF3E66A3}"/>
    <cellStyle name="Comma 4 2 4 2 2 3 3 3 3" xfId="31156" xr:uid="{0B11E479-02C2-4E0F-9928-CD6DF28C3D5C}"/>
    <cellStyle name="Comma 4 2 4 2 2 3 3 4" xfId="18528" xr:uid="{09792103-078F-4ACD-91A9-4BC8A91AE41B}"/>
    <cellStyle name="Comma 4 2 4 2 2 3 3 4 2" xfId="37502" xr:uid="{28FCA18A-E323-4E34-AFFC-233FBD7E21E4}"/>
    <cellStyle name="Comma 4 2 4 2 2 3 3 5" xfId="24863" xr:uid="{D8356E1B-968D-4ECB-BAD1-CCF005619BF0}"/>
    <cellStyle name="Comma 4 2 4 2 2 3 4" xfId="6422" xr:uid="{C0014AE4-BABC-4FC1-A2B7-2741213B06E1}"/>
    <cellStyle name="Comma 4 2 4 2 2 3 4 2" xfId="13787" xr:uid="{23D3FE68-9112-410E-AB7B-B1D15783CC00}"/>
    <cellStyle name="Comma 4 2 4 2 2 3 4 2 2" xfId="46403" xr:uid="{792D8157-0950-4C76-B39E-3A5AA41B036D}"/>
    <cellStyle name="Comma 4 2 4 2 2 3 4 2 3" xfId="33776" xr:uid="{3E02342B-2EF8-4691-8CAE-BA042D370ADF}"/>
    <cellStyle name="Comma 4 2 4 2 2 3 4 3" xfId="21147" xr:uid="{056BBECD-58B6-4DBF-A6F6-8CB224D988B2}"/>
    <cellStyle name="Comma 4 2 4 2 2 3 4 3 2" xfId="40122" xr:uid="{83F55AA7-5918-4281-B72E-EC0879B3144A}"/>
    <cellStyle name="Comma 4 2 4 2 2 3 4 4" xfId="27483" xr:uid="{5C4299CA-310E-4AE8-A0C5-B4210C39E5BF}"/>
    <cellStyle name="Comma 4 2 4 2 2 3 5" xfId="10293" xr:uid="{6AE23591-5127-44A6-BE4E-0BE65B20CFE2}"/>
    <cellStyle name="Comma 4 2 4 2 2 3 5 2" xfId="42906" xr:uid="{E60D0C25-7C26-4E98-8BB4-C3BA2D611F43}"/>
    <cellStyle name="Comma 4 2 4 2 2 3 5 3" xfId="30279" xr:uid="{5ED6EBD3-DE16-423B-83E9-E1A20FDBC1A6}"/>
    <cellStyle name="Comma 4 2 4 2 2 3 6" xfId="17653" xr:uid="{4A89EAF4-6A6F-4174-8AC8-F349DEAE5542}"/>
    <cellStyle name="Comma 4 2 4 2 2 3 6 2" xfId="36625" xr:uid="{80D80006-74D1-4724-8CCB-BF682A562374}"/>
    <cellStyle name="Comma 4 2 4 2 2 3 7" xfId="23986" xr:uid="{F96D4C58-7426-47D7-83A6-C8DE7AA6E259}"/>
    <cellStyle name="Comma 4 2 4 2 2 4" xfId="4217" xr:uid="{82D5B7D4-3AF5-498E-9BD2-40106AC63BE2}"/>
    <cellStyle name="Comma 4 2 4 2 2 4 2" xfId="7714" xr:uid="{21531398-DABD-4918-B36B-C0EE23E4EF28}"/>
    <cellStyle name="Comma 4 2 4 2 2 4 2 2" xfId="15079" xr:uid="{5A4CA2F2-3485-4012-A33A-F2BDA351669B}"/>
    <cellStyle name="Comma 4 2 4 2 2 4 2 2 2" xfId="47695" xr:uid="{F29A01BC-5431-4BDA-B2EC-1A4C36F0B7BB}"/>
    <cellStyle name="Comma 4 2 4 2 2 4 2 2 3" xfId="35068" xr:uid="{AD07ECF4-3D0C-4906-B9A9-86E96C2B3D6B}"/>
    <cellStyle name="Comma 4 2 4 2 2 4 2 3" xfId="22439" xr:uid="{BE20E9E5-D861-4E6C-AD8D-E3DA14D7BFE1}"/>
    <cellStyle name="Comma 4 2 4 2 2 4 2 3 2" xfId="41414" xr:uid="{D26486CD-54EB-4745-BF82-FA56B97A4727}"/>
    <cellStyle name="Comma 4 2 4 2 2 4 2 4" xfId="28775" xr:uid="{B84DEAE1-2CED-4715-B7EE-5DE826AEC472}"/>
    <cellStyle name="Comma 4 2 4 2 2 4 3" xfId="5095" xr:uid="{DA383524-1134-46CC-AF4B-69F748553362}"/>
    <cellStyle name="Comma 4 2 4 2 2 4 3 2" xfId="12460" xr:uid="{C4B84060-AFB8-42BD-A98B-2995161C207B}"/>
    <cellStyle name="Comma 4 2 4 2 2 4 3 2 2" xfId="45076" xr:uid="{CE266EBA-A3F6-4837-9774-DEF0A64740AE}"/>
    <cellStyle name="Comma 4 2 4 2 2 4 3 2 3" xfId="32449" xr:uid="{00D2FF85-9017-43E6-9E45-0D5D7E883B85}"/>
    <cellStyle name="Comma 4 2 4 2 2 4 3 3" xfId="19820" xr:uid="{F2ECE9BA-AF38-48BF-B31E-3281142843DA}"/>
    <cellStyle name="Comma 4 2 4 2 2 4 3 3 2" xfId="38795" xr:uid="{804018A1-F1F1-4C37-8A63-7714DE076568}"/>
    <cellStyle name="Comma 4 2 4 2 2 4 3 4" xfId="26156" xr:uid="{1880059E-B9D7-49DA-BEB5-274302605809}"/>
    <cellStyle name="Comma 4 2 4 2 2 4 4" xfId="11583" xr:uid="{4F048E6D-9DF3-4C6A-8BA0-B811D9BD1CDE}"/>
    <cellStyle name="Comma 4 2 4 2 2 4 4 2" xfId="44198" xr:uid="{D5FEECA9-ECC3-4738-BF8B-47B29F90581A}"/>
    <cellStyle name="Comma 4 2 4 2 2 4 4 3" xfId="31571" xr:uid="{AF4E19C8-0ABA-43A1-B7F3-7767B3163515}"/>
    <cellStyle name="Comma 4 2 4 2 2 4 5" xfId="18943" xr:uid="{B6F16766-1A8B-44FC-8821-7B5E760CAF7A}"/>
    <cellStyle name="Comma 4 2 4 2 2 4 5 2" xfId="37917" xr:uid="{761B7698-44CF-428B-A4A9-128F988CBFE1}"/>
    <cellStyle name="Comma 4 2 4 2 2 4 6" xfId="25278" xr:uid="{9354BA2E-65B6-4975-8BDD-A544AC0F3307}"/>
    <cellStyle name="Comma 4 2 4 2 2 5" xfId="3367" xr:uid="{2222D267-4395-4BCA-B55E-98B700D4FE69}"/>
    <cellStyle name="Comma 4 2 4 2 2 5 2" xfId="6864" xr:uid="{788565BE-5A80-4F9E-8ECE-7D5E0D69700B}"/>
    <cellStyle name="Comma 4 2 4 2 2 5 2 2" xfId="14229" xr:uid="{59CA8776-D436-4CD5-B6E4-5BBCD5FBDDDB}"/>
    <cellStyle name="Comma 4 2 4 2 2 5 2 2 2" xfId="46845" xr:uid="{1DCFFAAB-278F-47EC-AC4A-BC9E873E6459}"/>
    <cellStyle name="Comma 4 2 4 2 2 5 2 2 3" xfId="34218" xr:uid="{B2C6105B-3D09-482C-91D9-9ABBEE1E6D3C}"/>
    <cellStyle name="Comma 4 2 4 2 2 5 2 3" xfId="21589" xr:uid="{F48B658F-4B90-41B6-AC65-8CF86B13EEFF}"/>
    <cellStyle name="Comma 4 2 4 2 2 5 2 3 2" xfId="40564" xr:uid="{03760978-36FA-47FF-BD8E-9ACF828B7231}"/>
    <cellStyle name="Comma 4 2 4 2 2 5 2 4" xfId="27925" xr:uid="{C77C3C67-74CC-4B55-90AC-B479B93322E9}"/>
    <cellStyle name="Comma 4 2 4 2 2 5 3" xfId="10733" xr:uid="{A0E2D06B-E0A1-4E15-8CE1-39422813EEE8}"/>
    <cellStyle name="Comma 4 2 4 2 2 5 3 2" xfId="43348" xr:uid="{093E9557-0CBE-447B-B98B-61BC2F7D2E7D}"/>
    <cellStyle name="Comma 4 2 4 2 2 5 3 3" xfId="30721" xr:uid="{B3CA5FAA-1D18-487B-9379-B2607B63D941}"/>
    <cellStyle name="Comma 4 2 4 2 2 5 4" xfId="18093" xr:uid="{37A94885-DDA4-47A1-8B65-F6AB725128B3}"/>
    <cellStyle name="Comma 4 2 4 2 2 5 4 2" xfId="37067" xr:uid="{24402766-41A8-4E6D-BC88-5B93048011A1}"/>
    <cellStyle name="Comma 4 2 4 2 2 5 5" xfId="24428" xr:uid="{9FAEE1FC-F041-40F4-A13A-80331144EAFA}"/>
    <cellStyle name="Comma 4 2 4 2 2 6" xfId="5980" xr:uid="{0C872E5C-5E5D-4DA4-9F60-F00FC749C297}"/>
    <cellStyle name="Comma 4 2 4 2 2 6 2" xfId="13345" xr:uid="{624A71FF-FFA2-4906-B8FA-124B35CED841}"/>
    <cellStyle name="Comma 4 2 4 2 2 6 2 2" xfId="45961" xr:uid="{B8750F01-DB7F-4195-ADCA-5E06EF38E700}"/>
    <cellStyle name="Comma 4 2 4 2 2 6 2 3" xfId="33334" xr:uid="{EB9B8C14-C221-4DE1-B677-2E05610CC2CE}"/>
    <cellStyle name="Comma 4 2 4 2 2 6 3" xfId="20705" xr:uid="{43D43589-6BC5-4820-801B-2085436EC02E}"/>
    <cellStyle name="Comma 4 2 4 2 2 6 3 2" xfId="39680" xr:uid="{A2BCE64C-2CA5-468E-A63E-6A532EB6BB9F}"/>
    <cellStyle name="Comma 4 2 4 2 2 6 4" xfId="27041" xr:uid="{B5EEE6C8-F3E0-4AEB-9A37-FAA01B1D9970}"/>
    <cellStyle name="Comma 4 2 4 2 2 7" xfId="2428" xr:uid="{2A77A4E7-2D8D-4901-ADBC-4083F05814D8}"/>
    <cellStyle name="Comma 4 2 4 2 2 7 2" xfId="9853" xr:uid="{330C32DC-23D0-4493-97AE-5441A6937296}"/>
    <cellStyle name="Comma 4 2 4 2 2 7 2 2" xfId="42464" xr:uid="{C42284AB-AD67-466B-BFE2-850697CD3199}"/>
    <cellStyle name="Comma 4 2 4 2 2 7 3" xfId="17213" xr:uid="{ED3C4973-8F0D-40F3-8720-BD95E3318819}"/>
    <cellStyle name="Comma 4 2 4 2 2 7 4" xfId="29837" xr:uid="{835414AB-6F17-46C2-8471-FC21B69CF897}"/>
    <cellStyle name="Comma 4 2 4 2 2 8" xfId="9048" xr:uid="{52135C97-0FBE-4AB4-8315-B784EE73F8F1}"/>
    <cellStyle name="Comma 4 2 4 2 2 8 2" xfId="36151" xr:uid="{8406D855-5E65-4FD8-BF2D-8827FD27FC32}"/>
    <cellStyle name="Comma 4 2 4 2 2 9" xfId="16408" xr:uid="{301966ED-A9E6-47E5-BAF8-8AFE89DF25A6}"/>
    <cellStyle name="Comma 4 2 4 2 3" xfId="2507" xr:uid="{64122C9E-D7EA-4140-AB1C-3E61B1855E2E}"/>
    <cellStyle name="Comma 4 2 4 2 3 2" xfId="3004" xr:uid="{65C23BC1-0E2F-4883-8F00-DEFDB2413C55}"/>
    <cellStyle name="Comma 4 2 4 2 3 2 2" xfId="4736" xr:uid="{9A3AFF5E-51B6-4E0F-9017-BC441CD37AF1}"/>
    <cellStyle name="Comma 4 2 4 2 3 2 2 2" xfId="8234" xr:uid="{C1E2B113-5624-4276-8BDA-FFE10EAA108D}"/>
    <cellStyle name="Comma 4 2 4 2 3 2 2 2 2" xfId="15599" xr:uid="{8874BCCB-7A4F-40EF-98EE-BC139A19F829}"/>
    <cellStyle name="Comma 4 2 4 2 3 2 2 2 2 2" xfId="48215" xr:uid="{685A1A98-23D2-46E4-B44F-81EDE192CF88}"/>
    <cellStyle name="Comma 4 2 4 2 3 2 2 2 2 3" xfId="35588" xr:uid="{3C3723B6-C4A1-4E03-B41D-B3A6E3D7B053}"/>
    <cellStyle name="Comma 4 2 4 2 3 2 2 2 3" xfId="22959" xr:uid="{FE275823-7197-4017-985B-68A45F5AD51C}"/>
    <cellStyle name="Comma 4 2 4 2 3 2 2 2 3 2" xfId="41934" xr:uid="{4153CF35-062B-4328-AAAE-2CEEDB025D64}"/>
    <cellStyle name="Comma 4 2 4 2 3 2 2 2 4" xfId="29295" xr:uid="{AC64E403-DF9C-4140-A490-6C20D29EB727}"/>
    <cellStyle name="Comma 4 2 4 2 3 2 2 3" xfId="5616" xr:uid="{2548FCDB-89F2-464B-A983-7DB420D2E538}"/>
    <cellStyle name="Comma 4 2 4 2 3 2 2 3 2" xfId="12981" xr:uid="{65D8B83F-12F8-402E-9386-DB033CA19073}"/>
    <cellStyle name="Comma 4 2 4 2 3 2 2 3 2 2" xfId="45597" xr:uid="{C8717014-997A-4410-9599-DB844DE641B2}"/>
    <cellStyle name="Comma 4 2 4 2 3 2 2 3 2 3" xfId="32970" xr:uid="{6159600F-DF68-43BD-B871-01D5882BA0E2}"/>
    <cellStyle name="Comma 4 2 4 2 3 2 2 3 3" xfId="20341" xr:uid="{0975D029-9ACD-4124-8F1C-12E041C526E6}"/>
    <cellStyle name="Comma 4 2 4 2 3 2 2 3 3 2" xfId="39316" xr:uid="{D7D8A038-070D-4A14-8817-E75F7B502F1D}"/>
    <cellStyle name="Comma 4 2 4 2 3 2 2 3 4" xfId="26677" xr:uid="{7955A06C-9AC6-46BA-A152-85499BF52821}"/>
    <cellStyle name="Comma 4 2 4 2 3 2 2 4" xfId="12102" xr:uid="{AEA80E8D-311A-4462-A705-0B7075033F29}"/>
    <cellStyle name="Comma 4 2 4 2 3 2 2 4 2" xfId="44718" xr:uid="{44623991-15CD-43FC-97E9-51D5E0CD82B9}"/>
    <cellStyle name="Comma 4 2 4 2 3 2 2 4 3" xfId="32091" xr:uid="{E46856D8-AD48-47BA-A3FE-B468D18049B2}"/>
    <cellStyle name="Comma 4 2 4 2 3 2 2 5" xfId="19462" xr:uid="{0A574F20-DD7C-4E4B-BEF5-D1F951C5CC9F}"/>
    <cellStyle name="Comma 4 2 4 2 3 2 2 5 2" xfId="38437" xr:uid="{05FCFAA7-08EB-488A-A6DD-2A2F4DCC62E4}"/>
    <cellStyle name="Comma 4 2 4 2 3 2 2 6" xfId="25798" xr:uid="{72B127DC-1B6A-4A3D-8BA9-86046755E252}"/>
    <cellStyle name="Comma 4 2 4 2 3 2 3" xfId="3880" xr:uid="{65B00F0E-6980-4BAD-8DE5-755A26D977C4}"/>
    <cellStyle name="Comma 4 2 4 2 3 2 3 2" xfId="7377" xr:uid="{5B2F0743-29CE-48E0-A34C-2693CAD552E0}"/>
    <cellStyle name="Comma 4 2 4 2 3 2 3 2 2" xfId="14742" xr:uid="{ECFBEEDA-4D07-471B-935F-874600DAC4AF}"/>
    <cellStyle name="Comma 4 2 4 2 3 2 3 2 2 2" xfId="47358" xr:uid="{3BC9883D-95BC-4F01-B6F0-E306C438CCEB}"/>
    <cellStyle name="Comma 4 2 4 2 3 2 3 2 2 3" xfId="34731" xr:uid="{8ED80A64-C4C9-4B61-AAF8-73C581DF8F0D}"/>
    <cellStyle name="Comma 4 2 4 2 3 2 3 2 3" xfId="22102" xr:uid="{1C9E8FA3-07F2-43C7-86BA-B22976F9E466}"/>
    <cellStyle name="Comma 4 2 4 2 3 2 3 2 3 2" xfId="41077" xr:uid="{DAFE1A81-5EF7-423D-BDE5-C5C938C5C5A1}"/>
    <cellStyle name="Comma 4 2 4 2 3 2 3 2 4" xfId="28438" xr:uid="{030425E6-BFBD-41D3-ABFE-03A0FD73A7CA}"/>
    <cellStyle name="Comma 4 2 4 2 3 2 3 3" xfId="11246" xr:uid="{98A5BD61-7F52-4D4D-B6A6-BA3C5459F4A2}"/>
    <cellStyle name="Comma 4 2 4 2 3 2 3 3 2" xfId="43861" xr:uid="{50C41CCF-2965-41AD-BE3C-71813C3EA025}"/>
    <cellStyle name="Comma 4 2 4 2 3 2 3 3 3" xfId="31234" xr:uid="{D9033613-2D5A-4453-9AFB-2369CA2CC7B1}"/>
    <cellStyle name="Comma 4 2 4 2 3 2 3 4" xfId="18606" xr:uid="{BC1CFA25-C647-44CF-A0FD-512F7F3D3820}"/>
    <cellStyle name="Comma 4 2 4 2 3 2 3 4 2" xfId="37580" xr:uid="{7D797E99-98C8-4CAE-92A3-16BDCE676B6F}"/>
    <cellStyle name="Comma 4 2 4 2 3 2 3 5" xfId="24941" xr:uid="{B97AAF04-8CA1-400D-B3FA-18388C27602A}"/>
    <cellStyle name="Comma 4 2 4 2 3 2 4" xfId="6501" xr:uid="{9C4FDD25-5322-4D75-A45B-8E4C1D0DEDEE}"/>
    <cellStyle name="Comma 4 2 4 2 3 2 4 2" xfId="13866" xr:uid="{6147561D-84E0-46DB-BD9F-D1150A109711}"/>
    <cellStyle name="Comma 4 2 4 2 3 2 4 2 2" xfId="46482" xr:uid="{555432F7-6BFC-4095-A579-29391EB77B8C}"/>
    <cellStyle name="Comma 4 2 4 2 3 2 4 2 3" xfId="33855" xr:uid="{72F86618-73A0-4AD9-9060-8B905AD263DB}"/>
    <cellStyle name="Comma 4 2 4 2 3 2 4 3" xfId="21226" xr:uid="{451CC170-75AE-445C-9DC0-4AE8D4D15B91}"/>
    <cellStyle name="Comma 4 2 4 2 3 2 4 3 2" xfId="40201" xr:uid="{D9231976-69DF-45F7-9D63-D396A0DB5A15}"/>
    <cellStyle name="Comma 4 2 4 2 3 2 4 4" xfId="27562" xr:uid="{0C7F70FF-2180-482E-B906-3593CB1F2CB4}"/>
    <cellStyle name="Comma 4 2 4 2 3 2 5" xfId="10372" xr:uid="{21AFBD5E-7376-4DE4-B46B-B86E6B384079}"/>
    <cellStyle name="Comma 4 2 4 2 3 2 5 2" xfId="42985" xr:uid="{9987682D-DCA0-4BB0-99CB-6BB69EEE4BA5}"/>
    <cellStyle name="Comma 4 2 4 2 3 2 5 3" xfId="30358" xr:uid="{88DE4363-FC20-463E-85B9-97D5147B20F6}"/>
    <cellStyle name="Comma 4 2 4 2 3 2 6" xfId="17732" xr:uid="{3841B958-8A32-4130-93BB-E61DA9D228D6}"/>
    <cellStyle name="Comma 4 2 4 2 3 2 6 2" xfId="36704" xr:uid="{AD5D63E7-59D7-4403-973E-476F609D1F5C}"/>
    <cellStyle name="Comma 4 2 4 2 3 2 7" xfId="24065" xr:uid="{E798C4BB-976A-4155-A5AC-4CE46F2900FB}"/>
    <cellStyle name="Comma 4 2 4 2 3 3" xfId="4296" xr:uid="{25B09D7D-CDA8-48CF-8833-1F4AC2EABCF3}"/>
    <cellStyle name="Comma 4 2 4 2 3 3 2" xfId="7793" xr:uid="{EF8C0BF7-DD82-451D-8F4D-964EFCCA50CE}"/>
    <cellStyle name="Comma 4 2 4 2 3 3 2 2" xfId="15158" xr:uid="{F1E7F7EE-6670-4697-AF23-5DE75E128923}"/>
    <cellStyle name="Comma 4 2 4 2 3 3 2 2 2" xfId="47774" xr:uid="{3E2618FB-DD1A-464D-8A29-7CEF9FD1724A}"/>
    <cellStyle name="Comma 4 2 4 2 3 3 2 2 3" xfId="35147" xr:uid="{4B256993-5369-4736-A92A-4628A71442DE}"/>
    <cellStyle name="Comma 4 2 4 2 3 3 2 3" xfId="22518" xr:uid="{F77CE654-1C66-4CFF-9A73-82DF92C98A4B}"/>
    <cellStyle name="Comma 4 2 4 2 3 3 2 3 2" xfId="41493" xr:uid="{2D79648A-0504-485A-86AE-ADD206792A15}"/>
    <cellStyle name="Comma 4 2 4 2 3 3 2 4" xfId="28854" xr:uid="{F1842715-5618-4194-9024-6355B4BBC369}"/>
    <cellStyle name="Comma 4 2 4 2 3 3 3" xfId="5174" xr:uid="{124430FB-A74F-4F73-9DE7-74FD43643717}"/>
    <cellStyle name="Comma 4 2 4 2 3 3 3 2" xfId="12539" xr:uid="{AEC2D87D-4D68-4A7E-89F8-240EAABFD452}"/>
    <cellStyle name="Comma 4 2 4 2 3 3 3 2 2" xfId="45155" xr:uid="{D9B8D9C9-2ADE-4324-87B2-440C710DA2E0}"/>
    <cellStyle name="Comma 4 2 4 2 3 3 3 2 3" xfId="32528" xr:uid="{1A1525B4-1600-4885-BD63-5B6060EAF522}"/>
    <cellStyle name="Comma 4 2 4 2 3 3 3 3" xfId="19899" xr:uid="{C77B4950-5B84-4E3D-962E-732A70DC443F}"/>
    <cellStyle name="Comma 4 2 4 2 3 3 3 3 2" xfId="38874" xr:uid="{625DE301-1A6C-4370-B448-6ABFC95FDD6F}"/>
    <cellStyle name="Comma 4 2 4 2 3 3 3 4" xfId="26235" xr:uid="{02ADBBEF-AA93-401C-97E6-A9571DA55FBB}"/>
    <cellStyle name="Comma 4 2 4 2 3 3 4" xfId="11662" xr:uid="{C308EC7F-C5C3-4AC8-A654-6DB66FA1E763}"/>
    <cellStyle name="Comma 4 2 4 2 3 3 4 2" xfId="44277" xr:uid="{8066EF86-CB21-428B-9144-20E81C10A1D5}"/>
    <cellStyle name="Comma 4 2 4 2 3 3 4 3" xfId="31650" xr:uid="{FECBF60F-0760-4C4A-B9A5-A5EB3F23409B}"/>
    <cellStyle name="Comma 4 2 4 2 3 3 5" xfId="19022" xr:uid="{D633C361-8C17-4BD6-B1EF-6E1FD1C7959E}"/>
    <cellStyle name="Comma 4 2 4 2 3 3 5 2" xfId="37996" xr:uid="{0AD17A65-A9C0-4DE3-8839-EAFE294281BA}"/>
    <cellStyle name="Comma 4 2 4 2 3 3 6" xfId="25357" xr:uid="{DFA04BE8-7DAD-477E-81B5-7BEE7465F4CE}"/>
    <cellStyle name="Comma 4 2 4 2 3 4" xfId="3446" xr:uid="{6DBEB1D6-EC9D-4F8D-BACB-8E7F646881F6}"/>
    <cellStyle name="Comma 4 2 4 2 3 4 2" xfId="6943" xr:uid="{B18624D4-0B9A-482C-A592-143A5B78B757}"/>
    <cellStyle name="Comma 4 2 4 2 3 4 2 2" xfId="14308" xr:uid="{200BDCE2-6AD3-4403-97E7-6DEE18F1BC8B}"/>
    <cellStyle name="Comma 4 2 4 2 3 4 2 2 2" xfId="46924" xr:uid="{2F7DF639-46EE-4914-A1EA-C56CCC14C763}"/>
    <cellStyle name="Comma 4 2 4 2 3 4 2 2 3" xfId="34297" xr:uid="{28B38EB0-E758-4714-90C6-C609A41EF0B5}"/>
    <cellStyle name="Comma 4 2 4 2 3 4 2 3" xfId="21668" xr:uid="{708DD654-FBDA-41BB-B1B9-6A0A0DEBA55B}"/>
    <cellStyle name="Comma 4 2 4 2 3 4 2 3 2" xfId="40643" xr:uid="{18E5C59B-0EA0-4A77-8D78-664563A03FD5}"/>
    <cellStyle name="Comma 4 2 4 2 3 4 2 4" xfId="28004" xr:uid="{B2837849-827B-4081-B154-4E4CE93B31E8}"/>
    <cellStyle name="Comma 4 2 4 2 3 4 3" xfId="10812" xr:uid="{4306B930-23E6-4CBB-BD98-723F9CEADFCA}"/>
    <cellStyle name="Comma 4 2 4 2 3 4 3 2" xfId="43427" xr:uid="{74B04A02-49AF-4B25-9DD4-9EAD2E231AE0}"/>
    <cellStyle name="Comma 4 2 4 2 3 4 3 3" xfId="30800" xr:uid="{0A814D23-43BE-4A57-8551-470AD199B666}"/>
    <cellStyle name="Comma 4 2 4 2 3 4 4" xfId="18172" xr:uid="{BFB5F1B1-3D5A-41E5-84B6-F78BAB09AC43}"/>
    <cellStyle name="Comma 4 2 4 2 3 4 4 2" xfId="37146" xr:uid="{09044B82-D80F-4577-BFE0-E7BFEE665F8E}"/>
    <cellStyle name="Comma 4 2 4 2 3 4 5" xfId="24507" xr:uid="{CC0F19C7-A317-4FF3-B59A-C2D4FB6BDAF6}"/>
    <cellStyle name="Comma 4 2 4 2 3 5" xfId="6059" xr:uid="{14741CBC-22DB-42FB-B9CA-13B6779EECF4}"/>
    <cellStyle name="Comma 4 2 4 2 3 5 2" xfId="13424" xr:uid="{662D470E-5AF6-46D6-BA30-5D63BC205554}"/>
    <cellStyle name="Comma 4 2 4 2 3 5 2 2" xfId="46040" xr:uid="{381D1531-0C1B-4EB1-8813-F6CDBE453421}"/>
    <cellStyle name="Comma 4 2 4 2 3 5 2 3" xfId="33413" xr:uid="{CDF807F0-AB5E-406E-A50F-D35BF94A0B81}"/>
    <cellStyle name="Comma 4 2 4 2 3 5 3" xfId="20784" xr:uid="{3E787C5A-AACA-4C73-9D00-DCC7D3BA1725}"/>
    <cellStyle name="Comma 4 2 4 2 3 5 3 2" xfId="39759" xr:uid="{6F26576E-B108-4A2D-88E3-A7E1CAF62074}"/>
    <cellStyle name="Comma 4 2 4 2 3 5 4" xfId="27120" xr:uid="{32401FEE-3462-4823-9E2A-479037C34325}"/>
    <cellStyle name="Comma 4 2 4 2 3 6" xfId="9932" xr:uid="{9CBE3ADC-24E7-4031-AC21-2CC2CB9B5C37}"/>
    <cellStyle name="Comma 4 2 4 2 3 6 2" xfId="42543" xr:uid="{34E4C5B6-6063-48A1-856B-8D68A141397E}"/>
    <cellStyle name="Comma 4 2 4 2 3 6 3" xfId="29916" xr:uid="{7D8E09CB-3981-44FE-ACBE-0A4CDDA7D866}"/>
    <cellStyle name="Comma 4 2 4 2 3 7" xfId="17292" xr:uid="{26E557BE-DA2E-418A-8A0D-228D41766BA7}"/>
    <cellStyle name="Comma 4 2 4 2 3 7 2" xfId="36230" xr:uid="{CBAEF53A-E537-4EBD-A7B7-4C915FB6AED2}"/>
    <cellStyle name="Comma 4 2 4 2 3 8" xfId="23619" xr:uid="{BA342E70-C4FC-4A24-A053-DAB7C973E1B1}"/>
    <cellStyle name="Comma 4 2 4 2 4" xfId="2849" xr:uid="{7E26D24B-7D5E-4279-86C1-3D8880D4785F}"/>
    <cellStyle name="Comma 4 2 4 2 4 2" xfId="4582" xr:uid="{F1627AF1-EC54-4C68-8657-8A4E2B6EB02A}"/>
    <cellStyle name="Comma 4 2 4 2 4 2 2" xfId="8080" xr:uid="{84956D23-DFFE-4B53-BA80-1EF140B41D01}"/>
    <cellStyle name="Comma 4 2 4 2 4 2 2 2" xfId="15445" xr:uid="{D2B3DF74-120A-4686-AEE9-BF1862DC30BB}"/>
    <cellStyle name="Comma 4 2 4 2 4 2 2 2 2" xfId="48061" xr:uid="{1E593048-ACD9-40F5-9EB0-AABCD2D7A1A5}"/>
    <cellStyle name="Comma 4 2 4 2 4 2 2 2 3" xfId="35434" xr:uid="{4D203452-70CF-459C-B12D-448013A99B14}"/>
    <cellStyle name="Comma 4 2 4 2 4 2 2 3" xfId="22805" xr:uid="{8A848E06-42C1-45F1-A7AD-72565B89EB88}"/>
    <cellStyle name="Comma 4 2 4 2 4 2 2 3 2" xfId="41780" xr:uid="{BE999077-F723-4CE6-9276-DEF60C083D6E}"/>
    <cellStyle name="Comma 4 2 4 2 4 2 2 4" xfId="29141" xr:uid="{2DA9D97C-15B9-4B31-AEBC-2EBDF98DFF55}"/>
    <cellStyle name="Comma 4 2 4 2 4 2 3" xfId="5462" xr:uid="{F7DD308E-C13C-4B3C-AE90-62D6E8F5919D}"/>
    <cellStyle name="Comma 4 2 4 2 4 2 3 2" xfId="12827" xr:uid="{C1C40D0C-2C08-4B3B-8F8C-E5B5D2A82685}"/>
    <cellStyle name="Comma 4 2 4 2 4 2 3 2 2" xfId="45443" xr:uid="{0C92C5D5-C698-4524-A3D4-CEB8A8650E1F}"/>
    <cellStyle name="Comma 4 2 4 2 4 2 3 2 3" xfId="32816" xr:uid="{FBD9AD61-E58D-433F-B3A8-9DC429F9C76D}"/>
    <cellStyle name="Comma 4 2 4 2 4 2 3 3" xfId="20187" xr:uid="{1AC1F57D-A43F-4634-9550-61574435F752}"/>
    <cellStyle name="Comma 4 2 4 2 4 2 3 3 2" xfId="39162" xr:uid="{0926CE89-2558-400F-8CE8-663EA89DFB34}"/>
    <cellStyle name="Comma 4 2 4 2 4 2 3 4" xfId="26523" xr:uid="{A0CAC345-00A3-461C-885D-1EB176A0F5B3}"/>
    <cellStyle name="Comma 4 2 4 2 4 2 4" xfId="11948" xr:uid="{22421B53-58BC-43A0-A9A9-397F98181F4D}"/>
    <cellStyle name="Comma 4 2 4 2 4 2 4 2" xfId="44564" xr:uid="{7A8C3D07-347E-4E41-8A51-06DDA46382A3}"/>
    <cellStyle name="Comma 4 2 4 2 4 2 4 3" xfId="31937" xr:uid="{852CE5A0-1DEA-4345-BA6C-E037F2E7E6FC}"/>
    <cellStyle name="Comma 4 2 4 2 4 2 5" xfId="19308" xr:uid="{8E00A577-F566-4145-A213-E4D203876FF6}"/>
    <cellStyle name="Comma 4 2 4 2 4 2 5 2" xfId="38283" xr:uid="{EE4396F7-5C98-419E-9FB5-0A76B6EF9E06}"/>
    <cellStyle name="Comma 4 2 4 2 4 2 6" xfId="25644" xr:uid="{70CAB040-8238-49D9-8F6A-1EDE1DA964EC}"/>
    <cellStyle name="Comma 4 2 4 2 4 3" xfId="3727" xr:uid="{1FD3B3B7-DA43-4FDF-AAD4-E5C383AF970C}"/>
    <cellStyle name="Comma 4 2 4 2 4 3 2" xfId="7224" xr:uid="{6C154C39-4DF6-43AB-B9A4-F95E52093E77}"/>
    <cellStyle name="Comma 4 2 4 2 4 3 2 2" xfId="14589" xr:uid="{397949A3-852F-4216-9EDC-8D9411594FBB}"/>
    <cellStyle name="Comma 4 2 4 2 4 3 2 2 2" xfId="47205" xr:uid="{52EB3571-E0AA-4005-9ADE-0E97C2984CD0}"/>
    <cellStyle name="Comma 4 2 4 2 4 3 2 2 3" xfId="34578" xr:uid="{9B21D305-B6A0-4054-B77D-41D26376F1C7}"/>
    <cellStyle name="Comma 4 2 4 2 4 3 2 3" xfId="21949" xr:uid="{D0135235-BE17-43B4-A019-8EE06349FE6F}"/>
    <cellStyle name="Comma 4 2 4 2 4 3 2 3 2" xfId="40924" xr:uid="{657D39A1-A199-4756-B72B-D266B5B74C00}"/>
    <cellStyle name="Comma 4 2 4 2 4 3 2 4" xfId="28285" xr:uid="{931E8184-717F-4FC9-9400-E109F1D7DCBD}"/>
    <cellStyle name="Comma 4 2 4 2 4 3 3" xfId="11093" xr:uid="{A27F6C49-5D30-4519-BD1F-C73BFE1F8E45}"/>
    <cellStyle name="Comma 4 2 4 2 4 3 3 2" xfId="43708" xr:uid="{8C8DD0BA-4CEA-4E2B-9DB6-A52F2B3CB70F}"/>
    <cellStyle name="Comma 4 2 4 2 4 3 3 3" xfId="31081" xr:uid="{4988A2B4-6CCA-45D4-B763-839B471B3E4A}"/>
    <cellStyle name="Comma 4 2 4 2 4 3 4" xfId="18453" xr:uid="{8DBF5803-023E-43B9-AF26-36D40E97624D}"/>
    <cellStyle name="Comma 4 2 4 2 4 3 4 2" xfId="37427" xr:uid="{5DE0014B-3C8C-4985-850D-1CA52E6501F8}"/>
    <cellStyle name="Comma 4 2 4 2 4 3 5" xfId="24788" xr:uid="{90BB6B42-E258-4C8E-B9F9-4FCCFAC249F1}"/>
    <cellStyle name="Comma 4 2 4 2 4 4" xfId="6347" xr:uid="{6794A3FA-4508-4F67-B6DA-BB835C855E3D}"/>
    <cellStyle name="Comma 4 2 4 2 4 4 2" xfId="13712" xr:uid="{6DDE9494-4ACF-479D-BAA5-F2D0E7146984}"/>
    <cellStyle name="Comma 4 2 4 2 4 4 2 2" xfId="46328" xr:uid="{DD66E76B-6C49-4C2E-BEC0-ED0715C4CD44}"/>
    <cellStyle name="Comma 4 2 4 2 4 4 2 3" xfId="33701" xr:uid="{CA7DCC65-ED43-4A64-9E9D-4C3242BC6C46}"/>
    <cellStyle name="Comma 4 2 4 2 4 4 3" xfId="21072" xr:uid="{A8DF0A37-26FA-43B7-A368-6BE5590D77D4}"/>
    <cellStyle name="Comma 4 2 4 2 4 4 3 2" xfId="40047" xr:uid="{698559DE-55AE-4683-A0B9-C0B40DC7D82A}"/>
    <cellStyle name="Comma 4 2 4 2 4 4 4" xfId="27408" xr:uid="{39837ED0-FF89-4D38-BD98-C9B19EADADD0}"/>
    <cellStyle name="Comma 4 2 4 2 4 5" xfId="10218" xr:uid="{DD080C97-44AA-43A8-94DC-59714EA45BC1}"/>
    <cellStyle name="Comma 4 2 4 2 4 5 2" xfId="42831" xr:uid="{54E3B9E3-AD67-4F0C-A378-DD9B1DBA1AB2}"/>
    <cellStyle name="Comma 4 2 4 2 4 5 3" xfId="30204" xr:uid="{004AC903-C07F-4ECE-8DD1-756BBBEA854C}"/>
    <cellStyle name="Comma 4 2 4 2 4 6" xfId="17578" xr:uid="{157B8E33-5556-44F2-9547-D1DE69FC7C49}"/>
    <cellStyle name="Comma 4 2 4 2 4 6 2" xfId="36550" xr:uid="{11D79A85-7A6C-4F4A-B696-EDCB1B666078}"/>
    <cellStyle name="Comma 4 2 4 2 4 7" xfId="23911" xr:uid="{634FCE1C-0C29-4F14-B3E0-BA6CE423C8B8}"/>
    <cellStyle name="Comma 4 2 4 2 5" xfId="4143" xr:uid="{8A003299-99F4-4A38-B969-3703F0EEF87D}"/>
    <cellStyle name="Comma 4 2 4 2 5 2" xfId="7640" xr:uid="{54A11654-BE4B-43ED-8A18-CBF3A01FE0A1}"/>
    <cellStyle name="Comma 4 2 4 2 5 2 2" xfId="15005" xr:uid="{B96D106C-8D37-4F9C-AD51-27BD0AE782F1}"/>
    <cellStyle name="Comma 4 2 4 2 5 2 2 2" xfId="47621" xr:uid="{ABF4BD7C-80C1-4B72-9E5F-3A52BADBC767}"/>
    <cellStyle name="Comma 4 2 4 2 5 2 2 3" xfId="34994" xr:uid="{A3684DCE-05A1-49C2-84AA-588BEF364C55}"/>
    <cellStyle name="Comma 4 2 4 2 5 2 3" xfId="22365" xr:uid="{62C3231A-C4A2-4961-8D66-438B58CAEC7B}"/>
    <cellStyle name="Comma 4 2 4 2 5 2 3 2" xfId="41340" xr:uid="{A52078B0-C5DE-4D88-A6AD-09B4B1AEDEA4}"/>
    <cellStyle name="Comma 4 2 4 2 5 2 4" xfId="28701" xr:uid="{472C1BAD-B426-4A5B-87D0-56A87F073537}"/>
    <cellStyle name="Comma 4 2 4 2 5 3" xfId="5020" xr:uid="{1823F6F9-3B03-4B7A-A786-DC9C3A36E947}"/>
    <cellStyle name="Comma 4 2 4 2 5 3 2" xfId="12385" xr:uid="{62F52F4C-D4A5-4A32-8DC3-2D0D1EAB5A6F}"/>
    <cellStyle name="Comma 4 2 4 2 5 3 2 2" xfId="45001" xr:uid="{A1893438-93FC-4601-A19C-CE02898A6C1D}"/>
    <cellStyle name="Comma 4 2 4 2 5 3 2 3" xfId="32374" xr:uid="{85683E9D-6659-4295-B6E1-DDFFE5F9A681}"/>
    <cellStyle name="Comma 4 2 4 2 5 3 3" xfId="19745" xr:uid="{C94564BE-B35B-4BE7-B20B-18EFEA26AC10}"/>
    <cellStyle name="Comma 4 2 4 2 5 3 3 2" xfId="38720" xr:uid="{30E553A4-0479-482B-AB73-A8CCDBD92774}"/>
    <cellStyle name="Comma 4 2 4 2 5 3 4" xfId="26081" xr:uid="{6C9EA27D-B936-4ECC-B134-85021851BE5D}"/>
    <cellStyle name="Comma 4 2 4 2 5 4" xfId="11509" xr:uid="{B97624B6-863B-4BDB-AE16-D31E0A8556FD}"/>
    <cellStyle name="Comma 4 2 4 2 5 4 2" xfId="44124" xr:uid="{38660397-2D28-43F7-AD2C-CC3A0488AF9F}"/>
    <cellStyle name="Comma 4 2 4 2 5 4 3" xfId="31497" xr:uid="{68A1CF75-DADA-4DED-97B7-935E1357B74F}"/>
    <cellStyle name="Comma 4 2 4 2 5 5" xfId="18869" xr:uid="{13B444AA-E82C-4D01-8052-22055D06471C}"/>
    <cellStyle name="Comma 4 2 4 2 5 5 2" xfId="37843" xr:uid="{94765EBA-19AB-4602-B57D-0237C2F076E5}"/>
    <cellStyle name="Comma 4 2 4 2 5 6" xfId="25204" xr:uid="{77E8DBE4-6828-4675-8D4A-F8C56213DA08}"/>
    <cellStyle name="Comma 4 2 4 2 6" xfId="3293" xr:uid="{254E7567-DFCD-4103-8C2C-F164771F075E}"/>
    <cellStyle name="Comma 4 2 4 2 6 2" xfId="6790" xr:uid="{9FF3F3DB-A872-4351-949B-99606BD05AAE}"/>
    <cellStyle name="Comma 4 2 4 2 6 2 2" xfId="14155" xr:uid="{C310DBF7-30D0-414E-A9F8-E3A3FB9986E7}"/>
    <cellStyle name="Comma 4 2 4 2 6 2 2 2" xfId="46771" xr:uid="{B4DC35AE-F0CD-41B2-B871-1ECD55B5C555}"/>
    <cellStyle name="Comma 4 2 4 2 6 2 2 3" xfId="34144" xr:uid="{5939BEDD-B52F-43A3-BA22-5D020C25F278}"/>
    <cellStyle name="Comma 4 2 4 2 6 2 3" xfId="21515" xr:uid="{F38E8D3A-3C31-4B3D-A8BB-BE70C568E5B7}"/>
    <cellStyle name="Comma 4 2 4 2 6 2 3 2" xfId="40490" xr:uid="{F615990F-7FD1-442B-87BD-FEA046FE04B7}"/>
    <cellStyle name="Comma 4 2 4 2 6 2 4" xfId="27851" xr:uid="{A17AB5D9-433E-4C50-8018-7B03E0139678}"/>
    <cellStyle name="Comma 4 2 4 2 6 3" xfId="10659" xr:uid="{41F95BCE-80E4-49CE-962A-DEE6301D14A3}"/>
    <cellStyle name="Comma 4 2 4 2 6 3 2" xfId="43274" xr:uid="{C16BD1F2-C383-4E11-AEFE-713A56684481}"/>
    <cellStyle name="Comma 4 2 4 2 6 3 3" xfId="30647" xr:uid="{A0437755-3D42-451E-8EAC-12B7DE26D43D}"/>
    <cellStyle name="Comma 4 2 4 2 6 4" xfId="18019" xr:uid="{4DFDAFE9-63BE-4134-BD0D-8B5464665448}"/>
    <cellStyle name="Comma 4 2 4 2 6 4 2" xfId="36993" xr:uid="{15043267-83D8-4787-8A15-63F49A5F8B1A}"/>
    <cellStyle name="Comma 4 2 4 2 6 5" xfId="24354" xr:uid="{A9388987-18B7-4990-8CFF-A06A569472E7}"/>
    <cellStyle name="Comma 4 2 4 2 7" xfId="5905" xr:uid="{7BE3C6F8-1FBA-4E49-80E6-C16A185DA934}"/>
    <cellStyle name="Comma 4 2 4 2 7 2" xfId="13270" xr:uid="{D68A3417-5780-428A-BF30-0144C7C216BC}"/>
    <cellStyle name="Comma 4 2 4 2 7 2 2" xfId="45886" xr:uid="{4FF6BCE5-F390-4C15-9E19-9BB866D9751C}"/>
    <cellStyle name="Comma 4 2 4 2 7 2 3" xfId="33259" xr:uid="{3C1C90A5-AC9E-4032-A433-315D064475AB}"/>
    <cellStyle name="Comma 4 2 4 2 7 3" xfId="20630" xr:uid="{393BCA31-156F-4BFA-95D1-3C30BACD110C}"/>
    <cellStyle name="Comma 4 2 4 2 7 3 2" xfId="39605" xr:uid="{7042044D-56B4-42F9-9523-C5B363AA45AA}"/>
    <cellStyle name="Comma 4 2 4 2 7 4" xfId="26966" xr:uid="{18C72F84-ED3F-4649-A17D-A8487C2A7A66}"/>
    <cellStyle name="Comma 4 2 4 2 8" xfId="2338" xr:uid="{B617E1B0-E6C5-4593-8E58-79D4731520E9}"/>
    <cellStyle name="Comma 4 2 4 2 8 2" xfId="9778" xr:uid="{0122A9BD-8E11-4D0B-AE35-54A146587CF3}"/>
    <cellStyle name="Comma 4 2 4 2 8 2 2" xfId="42389" xr:uid="{F0E82731-60EE-4329-B40B-0F5EB4D9C4D1}"/>
    <cellStyle name="Comma 4 2 4 2 8 3" xfId="17138" xr:uid="{54949BDE-916B-4C51-8AB0-E1CD6D28E070}"/>
    <cellStyle name="Comma 4 2 4 2 8 4" xfId="29762" xr:uid="{BB074BB4-D9E9-40A2-8AB0-FDA8093A35EE}"/>
    <cellStyle name="Comma 4 2 4 2 9" xfId="1980" xr:uid="{102F1D0A-2ECA-483B-A3E2-648F371EA31F}"/>
    <cellStyle name="Comma 4 2 4 2 9 2" xfId="9517" xr:uid="{093B3E07-3820-4985-8A1A-9A064E1659FD}"/>
    <cellStyle name="Comma 4 2 4 2 9 3" xfId="16877" xr:uid="{5ABF1889-F977-46A4-A06B-098102A98D37}"/>
    <cellStyle name="Comma 4 2 4 2 9 4" xfId="36064" xr:uid="{527813E5-6E4F-4CBD-B237-A4C7A964D23F}"/>
    <cellStyle name="Comma 4 2 4 3" xfId="1083" xr:uid="{5F64BA4F-B347-4732-9D4C-A0D4D5439249}"/>
    <cellStyle name="Comma 4 2 4 3 10" xfId="16252" xr:uid="{CD550FEF-5786-497F-BEB4-08A4B1504D81}"/>
    <cellStyle name="Comma 4 2 4 3 11" xfId="23518" xr:uid="{F24277D6-94D3-4E29-BF72-ED1FDCE11DE7}"/>
    <cellStyle name="Comma 4 2 4 3 2" xfId="2561" xr:uid="{C835A367-FBA4-4B61-870E-247138AFAC7D}"/>
    <cellStyle name="Comma 4 2 4 3 2 2" xfId="3058" xr:uid="{50291958-9D32-406C-A66E-CAFB1D23664A}"/>
    <cellStyle name="Comma 4 2 4 3 2 2 2" xfId="4790" xr:uid="{BDE2B031-E3CF-4891-98D8-7C04ABB3F64D}"/>
    <cellStyle name="Comma 4 2 4 3 2 2 2 2" xfId="8288" xr:uid="{E09C1A42-01DD-4C58-8930-13655DE2DBB2}"/>
    <cellStyle name="Comma 4 2 4 3 2 2 2 2 2" xfId="15653" xr:uid="{3AF106A3-FADD-4B50-9FC4-407D36A5CA5B}"/>
    <cellStyle name="Comma 4 2 4 3 2 2 2 2 2 2" xfId="48269" xr:uid="{FE9A9EE6-1C29-47F9-8D2A-81E9BF269ED7}"/>
    <cellStyle name="Comma 4 2 4 3 2 2 2 2 2 3" xfId="35642" xr:uid="{BE60AD24-7D67-4BFF-ADF8-7A921ABD0430}"/>
    <cellStyle name="Comma 4 2 4 3 2 2 2 2 3" xfId="23013" xr:uid="{3DB99358-8697-4707-B40B-742BCA63EF8A}"/>
    <cellStyle name="Comma 4 2 4 3 2 2 2 2 3 2" xfId="41988" xr:uid="{DCD29862-BF86-4444-86EB-237B76EE1E6C}"/>
    <cellStyle name="Comma 4 2 4 3 2 2 2 2 4" xfId="29349" xr:uid="{8E00EFED-A989-4073-9324-15A2AD744DF7}"/>
    <cellStyle name="Comma 4 2 4 3 2 2 2 3" xfId="5670" xr:uid="{2A5868FC-A1A1-4E98-9FCB-C26B91E8295E}"/>
    <cellStyle name="Comma 4 2 4 3 2 2 2 3 2" xfId="13035" xr:uid="{467A3A5B-C1A1-48E1-8C76-5D836778A034}"/>
    <cellStyle name="Comma 4 2 4 3 2 2 2 3 2 2" xfId="45651" xr:uid="{150728FF-9896-419A-B6B2-6FEFF3A48633}"/>
    <cellStyle name="Comma 4 2 4 3 2 2 2 3 2 3" xfId="33024" xr:uid="{FB720D5B-51C9-48C0-82E9-F34C97E6309E}"/>
    <cellStyle name="Comma 4 2 4 3 2 2 2 3 3" xfId="20395" xr:uid="{616986C4-6BF1-4187-A4A5-53804CD3311F}"/>
    <cellStyle name="Comma 4 2 4 3 2 2 2 3 3 2" xfId="39370" xr:uid="{C056E746-0BBA-4541-A2A4-B3E734CE1B2C}"/>
    <cellStyle name="Comma 4 2 4 3 2 2 2 3 4" xfId="26731" xr:uid="{1B720AD0-9A6E-4609-83DD-B672AA5658E2}"/>
    <cellStyle name="Comma 4 2 4 3 2 2 2 4" xfId="12156" xr:uid="{B7526E60-45F5-461C-9B76-1D193F174065}"/>
    <cellStyle name="Comma 4 2 4 3 2 2 2 4 2" xfId="44772" xr:uid="{BC6B85E4-81BE-418B-9A91-445208495269}"/>
    <cellStyle name="Comma 4 2 4 3 2 2 2 4 3" xfId="32145" xr:uid="{462FD9A7-2510-4D9A-979C-D8BCEF4005D5}"/>
    <cellStyle name="Comma 4 2 4 3 2 2 2 5" xfId="19516" xr:uid="{DCEE2444-F532-4BE4-ADCD-8E8AB6571EB2}"/>
    <cellStyle name="Comma 4 2 4 3 2 2 2 5 2" xfId="38491" xr:uid="{22AB7BBB-81C2-45D4-912C-5C0250B13A3C}"/>
    <cellStyle name="Comma 4 2 4 3 2 2 2 6" xfId="25852" xr:uid="{3D2D2E7D-6438-423A-87BA-ADF931B374C8}"/>
    <cellStyle name="Comma 4 2 4 3 2 2 3" xfId="3934" xr:uid="{CD1BC472-0F3C-42A6-A0CD-07F95B68C9F2}"/>
    <cellStyle name="Comma 4 2 4 3 2 2 3 2" xfId="7431" xr:uid="{474B14B0-C9D3-4399-8E09-851F536F4C02}"/>
    <cellStyle name="Comma 4 2 4 3 2 2 3 2 2" xfId="14796" xr:uid="{1741B47E-9BC2-4BCB-860A-E9E190B4C3D5}"/>
    <cellStyle name="Comma 4 2 4 3 2 2 3 2 2 2" xfId="47412" xr:uid="{A887DBB1-2DC9-484D-B75A-187D31314905}"/>
    <cellStyle name="Comma 4 2 4 3 2 2 3 2 2 3" xfId="34785" xr:uid="{81CD103E-1C59-4999-B4C3-5A47382AAD41}"/>
    <cellStyle name="Comma 4 2 4 3 2 2 3 2 3" xfId="22156" xr:uid="{57C0A805-9A22-4865-8ACE-E744A017C349}"/>
    <cellStyle name="Comma 4 2 4 3 2 2 3 2 3 2" xfId="41131" xr:uid="{B46343FE-BC35-4ECE-B353-65A7A2FF9AAE}"/>
    <cellStyle name="Comma 4 2 4 3 2 2 3 2 4" xfId="28492" xr:uid="{A9B6174F-7D7B-4DF4-8C90-B92F53274691}"/>
    <cellStyle name="Comma 4 2 4 3 2 2 3 3" xfId="11300" xr:uid="{91C9DA2F-CD91-4F76-A51C-D545EECD10CC}"/>
    <cellStyle name="Comma 4 2 4 3 2 2 3 3 2" xfId="43915" xr:uid="{107F4A13-884C-46E2-9432-0CB91D26E0BE}"/>
    <cellStyle name="Comma 4 2 4 3 2 2 3 3 3" xfId="31288" xr:uid="{A32467E7-82DB-4F35-B570-6E4F51FBDD0F}"/>
    <cellStyle name="Comma 4 2 4 3 2 2 3 4" xfId="18660" xr:uid="{DD037CF0-CFB7-4DA6-94DE-1AEF4FF975B9}"/>
    <cellStyle name="Comma 4 2 4 3 2 2 3 4 2" xfId="37634" xr:uid="{9A4EE326-7952-43E0-B93F-AEACAB863CC7}"/>
    <cellStyle name="Comma 4 2 4 3 2 2 3 5" xfId="24995" xr:uid="{E4BFF4B2-B60A-47BF-B3DD-BA842320F8F8}"/>
    <cellStyle name="Comma 4 2 4 3 2 2 4" xfId="6555" xr:uid="{C94239C1-075F-4BE5-8AD4-602B0CECB9AF}"/>
    <cellStyle name="Comma 4 2 4 3 2 2 4 2" xfId="13920" xr:uid="{F88F181B-B2C2-4C88-B3ED-6E007E0393E5}"/>
    <cellStyle name="Comma 4 2 4 3 2 2 4 2 2" xfId="46536" xr:uid="{E9A14CCB-27FF-4640-9E2C-0E0C71AD43A1}"/>
    <cellStyle name="Comma 4 2 4 3 2 2 4 2 3" xfId="33909" xr:uid="{C7CDACAF-5AEF-400A-9D0E-F835B44AAF3D}"/>
    <cellStyle name="Comma 4 2 4 3 2 2 4 3" xfId="21280" xr:uid="{D298FD74-0123-44AA-8645-FBE92A3CB26D}"/>
    <cellStyle name="Comma 4 2 4 3 2 2 4 3 2" xfId="40255" xr:uid="{515B5D5D-69F9-4213-8AC5-A5AFBC703698}"/>
    <cellStyle name="Comma 4 2 4 3 2 2 4 4" xfId="27616" xr:uid="{85197B60-D28F-4A9B-9660-8B6A01089C2A}"/>
    <cellStyle name="Comma 4 2 4 3 2 2 5" xfId="10426" xr:uid="{3F761696-8C1C-4100-8674-CAB4A6F7B772}"/>
    <cellStyle name="Comma 4 2 4 3 2 2 5 2" xfId="43039" xr:uid="{E4B32CCF-EEC9-4600-BF49-0ACA0795C82E}"/>
    <cellStyle name="Comma 4 2 4 3 2 2 5 3" xfId="30412" xr:uid="{D738CCDA-C4B6-4E51-9DE1-30247054AB80}"/>
    <cellStyle name="Comma 4 2 4 3 2 2 6" xfId="17786" xr:uid="{0E82CA87-CD86-4318-A00F-FFB66E6C0D40}"/>
    <cellStyle name="Comma 4 2 4 3 2 2 6 2" xfId="36758" xr:uid="{A2A65C27-BD7B-4FFA-8927-D5C7B8366115}"/>
    <cellStyle name="Comma 4 2 4 3 2 2 7" xfId="24119" xr:uid="{AA13D0C3-CD32-4BAA-AD0C-684EAACDA0DE}"/>
    <cellStyle name="Comma 4 2 4 3 2 3" xfId="4350" xr:uid="{E001FAB3-4763-4957-B762-6CC427E43461}"/>
    <cellStyle name="Comma 4 2 4 3 2 3 2" xfId="7847" xr:uid="{2AA135F9-394F-436E-825E-C660A88DAB88}"/>
    <cellStyle name="Comma 4 2 4 3 2 3 2 2" xfId="15212" xr:uid="{B9B94D3F-A345-4309-BFCD-A13DD682FECA}"/>
    <cellStyle name="Comma 4 2 4 3 2 3 2 2 2" xfId="47828" xr:uid="{868F29B6-C8C9-419F-9672-DB247BC3453C}"/>
    <cellStyle name="Comma 4 2 4 3 2 3 2 2 3" xfId="35201" xr:uid="{0133279B-1A2F-45D4-9C84-F694A9037227}"/>
    <cellStyle name="Comma 4 2 4 3 2 3 2 3" xfId="22572" xr:uid="{81CE060B-94D4-4952-ACEB-F8C9F7CE02C5}"/>
    <cellStyle name="Comma 4 2 4 3 2 3 2 3 2" xfId="41547" xr:uid="{E1D1B7ED-8E6E-428F-9E6E-43A7BD2BF459}"/>
    <cellStyle name="Comma 4 2 4 3 2 3 2 4" xfId="28908" xr:uid="{671DD3E7-88F7-4926-9F40-8C2759251234}"/>
    <cellStyle name="Comma 4 2 4 3 2 3 3" xfId="5228" xr:uid="{8B88141D-90F8-4A26-8173-82A3A1FEC4BB}"/>
    <cellStyle name="Comma 4 2 4 3 2 3 3 2" xfId="12593" xr:uid="{F3FF84E8-2FCA-4DF5-A5AF-91FF03783BC8}"/>
    <cellStyle name="Comma 4 2 4 3 2 3 3 2 2" xfId="45209" xr:uid="{27EB4CCF-670B-466A-9A5E-D4866AE59105}"/>
    <cellStyle name="Comma 4 2 4 3 2 3 3 2 3" xfId="32582" xr:uid="{C3E2E990-46B0-4FB9-941E-23A0BBD82106}"/>
    <cellStyle name="Comma 4 2 4 3 2 3 3 3" xfId="19953" xr:uid="{5C829E1C-EE37-47A0-826E-EC84161EB374}"/>
    <cellStyle name="Comma 4 2 4 3 2 3 3 3 2" xfId="38928" xr:uid="{A8A89A3A-D6A2-4948-AD36-110E59FB9C97}"/>
    <cellStyle name="Comma 4 2 4 3 2 3 3 4" xfId="26289" xr:uid="{035303CA-3A24-48F4-A538-ACA36B44F968}"/>
    <cellStyle name="Comma 4 2 4 3 2 3 4" xfId="11716" xr:uid="{FEEA06C5-A98D-48CA-B2B0-9C92344472BD}"/>
    <cellStyle name="Comma 4 2 4 3 2 3 4 2" xfId="44331" xr:uid="{72838542-0F26-4A2C-8DCA-D5B9489C551A}"/>
    <cellStyle name="Comma 4 2 4 3 2 3 4 3" xfId="31704" xr:uid="{9D71265A-2CB7-4AF6-A29B-B516F29C727B}"/>
    <cellStyle name="Comma 4 2 4 3 2 3 5" xfId="19076" xr:uid="{6EE6A6B6-C8F9-464D-99E5-9ADF8A46CFBA}"/>
    <cellStyle name="Comma 4 2 4 3 2 3 5 2" xfId="38050" xr:uid="{2D04CDE7-747B-48FF-9AC0-F169358FC228}"/>
    <cellStyle name="Comma 4 2 4 3 2 3 6" xfId="25411" xr:uid="{A2EF19E0-41EF-4AE0-A474-E1B83BBE446D}"/>
    <cellStyle name="Comma 4 2 4 3 2 4" xfId="3500" xr:uid="{AAD27153-787C-4F36-84CF-7F3A35C24993}"/>
    <cellStyle name="Comma 4 2 4 3 2 4 2" xfId="6997" xr:uid="{BB2E217B-6071-43E0-AD79-BF102BCFCCD1}"/>
    <cellStyle name="Comma 4 2 4 3 2 4 2 2" xfId="14362" xr:uid="{A358B3C6-0C3C-4C22-8657-AA9161E4E076}"/>
    <cellStyle name="Comma 4 2 4 3 2 4 2 2 2" xfId="46978" xr:uid="{6BFCCC48-C4B7-4299-BC59-4782FF21B90B}"/>
    <cellStyle name="Comma 4 2 4 3 2 4 2 2 3" xfId="34351" xr:uid="{547CA8A8-2C57-4625-8B4B-827CB4FF0693}"/>
    <cellStyle name="Comma 4 2 4 3 2 4 2 3" xfId="21722" xr:uid="{EEF764FB-45BF-46D3-91F1-5CE79375424F}"/>
    <cellStyle name="Comma 4 2 4 3 2 4 2 3 2" xfId="40697" xr:uid="{3EE5879B-C979-41E1-8623-2FE8E1DB8612}"/>
    <cellStyle name="Comma 4 2 4 3 2 4 2 4" xfId="28058" xr:uid="{7695D38C-11C8-4481-AC05-1242E2FC3C88}"/>
    <cellStyle name="Comma 4 2 4 3 2 4 3" xfId="10866" xr:uid="{9BF4D205-8A0E-40D5-9094-1ABA010B205A}"/>
    <cellStyle name="Comma 4 2 4 3 2 4 3 2" xfId="43481" xr:uid="{9B5A9932-EA8E-438D-A633-348868567B5F}"/>
    <cellStyle name="Comma 4 2 4 3 2 4 3 3" xfId="30854" xr:uid="{6D327AF6-7B9D-4E38-AD00-6E2E79012C92}"/>
    <cellStyle name="Comma 4 2 4 3 2 4 4" xfId="18226" xr:uid="{9298E245-89FC-4BBB-93F8-3B45CCCDDAB9}"/>
    <cellStyle name="Comma 4 2 4 3 2 4 4 2" xfId="37200" xr:uid="{F7E5145D-9287-4E9A-B508-D040AC3046BE}"/>
    <cellStyle name="Comma 4 2 4 3 2 4 5" xfId="24561" xr:uid="{34817E65-D205-460A-9F11-634F659B7A13}"/>
    <cellStyle name="Comma 4 2 4 3 2 5" xfId="6113" xr:uid="{81639B76-59F1-4ECE-853C-C82C7F1A8885}"/>
    <cellStyle name="Comma 4 2 4 3 2 5 2" xfId="13478" xr:uid="{4BCE6940-E4E8-4928-A1E8-D08121ED2358}"/>
    <cellStyle name="Comma 4 2 4 3 2 5 2 2" xfId="46094" xr:uid="{DD7A05DC-064E-4E21-9252-671718D423C1}"/>
    <cellStyle name="Comma 4 2 4 3 2 5 2 3" xfId="33467" xr:uid="{E3FA262E-56C4-4F4A-9221-05286DD9494F}"/>
    <cellStyle name="Comma 4 2 4 3 2 5 3" xfId="20838" xr:uid="{12327EC8-DA61-4419-B593-F39B1945502B}"/>
    <cellStyle name="Comma 4 2 4 3 2 5 3 2" xfId="39813" xr:uid="{029EABC0-1DE0-4FDA-BF17-250817F8F060}"/>
    <cellStyle name="Comma 4 2 4 3 2 5 4" xfId="27174" xr:uid="{7E0A0F69-6750-41DF-9EDB-D9967EBCDA92}"/>
    <cellStyle name="Comma 4 2 4 3 2 6" xfId="9986" xr:uid="{0005C71A-E3E2-437D-977B-FE9B43031B20}"/>
    <cellStyle name="Comma 4 2 4 3 2 6 2" xfId="42597" xr:uid="{8096D568-DD5B-41E8-9EAC-250BAD06B4A4}"/>
    <cellStyle name="Comma 4 2 4 3 2 6 3" xfId="29970" xr:uid="{6C283150-525A-46F3-B54C-E655E292EAA4}"/>
    <cellStyle name="Comma 4 2 4 3 2 7" xfId="17346" xr:uid="{9D4BBC5D-2F24-40AD-A78A-C91706D43AAE}"/>
    <cellStyle name="Comma 4 2 4 3 2 7 2" xfId="36284" xr:uid="{901D8DCA-A1CD-4DC6-9D8A-2E2BAAF4889C}"/>
    <cellStyle name="Comma 4 2 4 3 2 8" xfId="23673" xr:uid="{4DE973AA-D262-4BCB-BF5D-15D6D58B826A}"/>
    <cellStyle name="Comma 4 2 4 3 3" xfId="2903" xr:uid="{1F8DE157-3069-494F-825F-585E3499BA27}"/>
    <cellStyle name="Comma 4 2 4 3 3 2" xfId="4635" xr:uid="{04CF6F95-4AFE-4406-AA81-E7A455861B6F}"/>
    <cellStyle name="Comma 4 2 4 3 3 2 2" xfId="8133" xr:uid="{6001D7F1-851F-47FB-96AA-83EB99A876DB}"/>
    <cellStyle name="Comma 4 2 4 3 3 2 2 2" xfId="15498" xr:uid="{6FB14C4D-3040-4794-9C6C-A7DF9C4B6414}"/>
    <cellStyle name="Comma 4 2 4 3 3 2 2 2 2" xfId="48114" xr:uid="{77E87F7F-1F10-4165-861D-8EFB0358B5AE}"/>
    <cellStyle name="Comma 4 2 4 3 3 2 2 2 3" xfId="35487" xr:uid="{2C3A6692-4655-4E92-874D-D51B73BAA739}"/>
    <cellStyle name="Comma 4 2 4 3 3 2 2 3" xfId="22858" xr:uid="{145367A3-BEFD-4722-8EAF-E447F0ED8AAC}"/>
    <cellStyle name="Comma 4 2 4 3 3 2 2 3 2" xfId="41833" xr:uid="{B11E6D8A-A385-4EA6-8C3C-8A9CB1162AD5}"/>
    <cellStyle name="Comma 4 2 4 3 3 2 2 4" xfId="29194" xr:uid="{213B496E-6138-4FF7-ABE2-F3DD093590A1}"/>
    <cellStyle name="Comma 4 2 4 3 3 2 3" xfId="5515" xr:uid="{87FF31F8-B9D0-49CD-A211-E48F7004872A}"/>
    <cellStyle name="Comma 4 2 4 3 3 2 3 2" xfId="12880" xr:uid="{0D019746-3466-400E-99F1-1AF5922B6CC4}"/>
    <cellStyle name="Comma 4 2 4 3 3 2 3 2 2" xfId="45496" xr:uid="{1869AE47-EB01-4F93-9D1B-CD66072E03F3}"/>
    <cellStyle name="Comma 4 2 4 3 3 2 3 2 3" xfId="32869" xr:uid="{88DDA55D-C52C-4F5D-87C4-10407D8D5B1B}"/>
    <cellStyle name="Comma 4 2 4 3 3 2 3 3" xfId="20240" xr:uid="{A50BA7E2-201C-43F2-89A5-562AD75DF174}"/>
    <cellStyle name="Comma 4 2 4 3 3 2 3 3 2" xfId="39215" xr:uid="{8FE2BAC6-AC60-435D-AB90-64BAD4AC0112}"/>
    <cellStyle name="Comma 4 2 4 3 3 2 3 4" xfId="26576" xr:uid="{2D72E537-99B1-48EF-AD62-53C51B5024FF}"/>
    <cellStyle name="Comma 4 2 4 3 3 2 4" xfId="12001" xr:uid="{E382443D-9501-4628-9663-DDB5C1D130F5}"/>
    <cellStyle name="Comma 4 2 4 3 3 2 4 2" xfId="44617" xr:uid="{5F6D3C92-281A-4328-A429-22825A0E3B69}"/>
    <cellStyle name="Comma 4 2 4 3 3 2 4 3" xfId="31990" xr:uid="{55AD11DA-8192-4661-BBD0-D79B834AC7F1}"/>
    <cellStyle name="Comma 4 2 4 3 3 2 5" xfId="19361" xr:uid="{74E73FC9-CD62-44EA-B1D8-C8BB06E3EAC5}"/>
    <cellStyle name="Comma 4 2 4 3 3 2 5 2" xfId="38336" xr:uid="{64716995-6D98-4DC4-AD4D-EDAA39112AD9}"/>
    <cellStyle name="Comma 4 2 4 3 3 2 6" xfId="25697" xr:uid="{D856A9DB-D2C7-42C9-AC96-3BCF103B0F0D}"/>
    <cellStyle name="Comma 4 2 4 3 3 3" xfId="3780" xr:uid="{2E265BF8-AF4A-4C9F-8422-9E2D7540C18B}"/>
    <cellStyle name="Comma 4 2 4 3 3 3 2" xfId="7277" xr:uid="{B0BC473B-2429-4944-9918-1B1994F68B46}"/>
    <cellStyle name="Comma 4 2 4 3 3 3 2 2" xfId="14642" xr:uid="{57CD7D66-4809-460C-AB1D-46A2BE0DD092}"/>
    <cellStyle name="Comma 4 2 4 3 3 3 2 2 2" xfId="47258" xr:uid="{0F021040-D46F-4F4D-A92F-CBB9D4F0FEB1}"/>
    <cellStyle name="Comma 4 2 4 3 3 3 2 2 3" xfId="34631" xr:uid="{0002D725-1DDB-43A2-BC11-A3F1BF7989C9}"/>
    <cellStyle name="Comma 4 2 4 3 3 3 2 3" xfId="22002" xr:uid="{6D67EA0A-A8A7-465B-BABB-61D6545615E5}"/>
    <cellStyle name="Comma 4 2 4 3 3 3 2 3 2" xfId="40977" xr:uid="{3CDB80F9-5175-45BC-804E-E44A3BBB15BC}"/>
    <cellStyle name="Comma 4 2 4 3 3 3 2 4" xfId="28338" xr:uid="{1D4BA1A9-BF03-4058-89AB-FF2417EB7612}"/>
    <cellStyle name="Comma 4 2 4 3 3 3 3" xfId="11146" xr:uid="{14DAED45-9F20-445E-BE96-91BB6651B920}"/>
    <cellStyle name="Comma 4 2 4 3 3 3 3 2" xfId="43761" xr:uid="{C14EABB3-D3F7-4ACD-BBA2-E9068E1E9898}"/>
    <cellStyle name="Comma 4 2 4 3 3 3 3 3" xfId="31134" xr:uid="{4E12D03B-033E-4C6D-8C30-B044A52447A8}"/>
    <cellStyle name="Comma 4 2 4 3 3 3 4" xfId="18506" xr:uid="{05576480-1432-45BF-92C3-B1343318E6A5}"/>
    <cellStyle name="Comma 4 2 4 3 3 3 4 2" xfId="37480" xr:uid="{1265C6B8-58C9-4C29-AE6B-8A6C8EC9ED89}"/>
    <cellStyle name="Comma 4 2 4 3 3 3 5" xfId="24841" xr:uid="{302D28B8-EB0B-4345-A676-9FEB553D3255}"/>
    <cellStyle name="Comma 4 2 4 3 3 4" xfId="6400" xr:uid="{2499F7FD-FC7C-4372-BAE5-172382423927}"/>
    <cellStyle name="Comma 4 2 4 3 3 4 2" xfId="13765" xr:uid="{A8C0F8AE-F772-4B0E-9292-4D6DEC5C125D}"/>
    <cellStyle name="Comma 4 2 4 3 3 4 2 2" xfId="46381" xr:uid="{5FB6ED8A-B7B2-4AF0-BB6F-556CFE3D5848}"/>
    <cellStyle name="Comma 4 2 4 3 3 4 2 3" xfId="33754" xr:uid="{8474B3F2-A3CA-4607-B663-8081CDB1EEEB}"/>
    <cellStyle name="Comma 4 2 4 3 3 4 3" xfId="21125" xr:uid="{BE4F1E01-FFA5-40BF-9218-8E10383909B0}"/>
    <cellStyle name="Comma 4 2 4 3 3 4 3 2" xfId="40100" xr:uid="{900A5357-8963-41DF-AAA5-A216C8817C5B}"/>
    <cellStyle name="Comma 4 2 4 3 3 4 4" xfId="27461" xr:uid="{D975BEFD-6CD1-437A-BE18-5DE0BA070575}"/>
    <cellStyle name="Comma 4 2 4 3 3 5" xfId="10271" xr:uid="{EBC7794D-B58B-44B5-91F2-2D05293EA32B}"/>
    <cellStyle name="Comma 4 2 4 3 3 5 2" xfId="42884" xr:uid="{9772B757-7300-4C5F-96EF-680FD8FB2496}"/>
    <cellStyle name="Comma 4 2 4 3 3 5 3" xfId="30257" xr:uid="{0E46702D-548C-4ED2-B013-C918C247E762}"/>
    <cellStyle name="Comma 4 2 4 3 3 6" xfId="17631" xr:uid="{B397B418-9E5C-4A0D-9EA4-8BF2BC925B2E}"/>
    <cellStyle name="Comma 4 2 4 3 3 6 2" xfId="36603" xr:uid="{1329ADBC-4AD9-4A48-98E2-2C874891DC19}"/>
    <cellStyle name="Comma 4 2 4 3 3 7" xfId="23964" xr:uid="{7925DD03-D099-4473-86AC-B2F2006C7C4E}"/>
    <cellStyle name="Comma 4 2 4 3 4" xfId="4195" xr:uid="{ADFDA4AF-D720-46F8-927F-94054B46C8A6}"/>
    <cellStyle name="Comma 4 2 4 3 4 2" xfId="7692" xr:uid="{C32B4FAE-E546-4C47-97C8-9A2C6A14FC97}"/>
    <cellStyle name="Comma 4 2 4 3 4 2 2" xfId="15057" xr:uid="{6D72EC74-8EC7-46BC-A23A-10E9FF64E5A8}"/>
    <cellStyle name="Comma 4 2 4 3 4 2 2 2" xfId="47673" xr:uid="{E754DE95-AB25-407E-AE2F-B0040756F0A0}"/>
    <cellStyle name="Comma 4 2 4 3 4 2 2 3" xfId="35046" xr:uid="{39FCEE5A-629C-4CBF-8D45-B029213A0777}"/>
    <cellStyle name="Comma 4 2 4 3 4 2 3" xfId="22417" xr:uid="{DF1972EB-4791-4746-AF15-4D54E46BF9BB}"/>
    <cellStyle name="Comma 4 2 4 3 4 2 3 2" xfId="41392" xr:uid="{736EBB59-B755-4FDA-90AD-2BA0E6500307}"/>
    <cellStyle name="Comma 4 2 4 3 4 2 4" xfId="28753" xr:uid="{DD0439E5-6770-485D-87A9-B7D5D6E0E45E}"/>
    <cellStyle name="Comma 4 2 4 3 4 3" xfId="5073" xr:uid="{0D9D04CA-F6E2-4173-8E58-D97A5BFB6593}"/>
    <cellStyle name="Comma 4 2 4 3 4 3 2" xfId="12438" xr:uid="{BFD59834-C8EA-4C4C-9A0F-ED8E82E5B0E3}"/>
    <cellStyle name="Comma 4 2 4 3 4 3 2 2" xfId="45054" xr:uid="{C424DB61-1113-4D3E-9EFF-B23F0D7A30BC}"/>
    <cellStyle name="Comma 4 2 4 3 4 3 2 3" xfId="32427" xr:uid="{8027B6BC-DEA8-45FE-B852-9A9FF3EF150B}"/>
    <cellStyle name="Comma 4 2 4 3 4 3 3" xfId="19798" xr:uid="{E0196753-E176-4A43-8BCC-8DA5A5A46A1F}"/>
    <cellStyle name="Comma 4 2 4 3 4 3 3 2" xfId="38773" xr:uid="{AF95A7B5-D29B-43A9-B7AF-FBDC30B691B3}"/>
    <cellStyle name="Comma 4 2 4 3 4 3 4" xfId="26134" xr:uid="{F1A864C4-F4D8-4DB1-B152-E19DEFD17C66}"/>
    <cellStyle name="Comma 4 2 4 3 4 4" xfId="11561" xr:uid="{D8313522-22BE-4D9E-9DAB-E6BE3F3BE1D0}"/>
    <cellStyle name="Comma 4 2 4 3 4 4 2" xfId="44176" xr:uid="{6CEE69D7-2598-45C4-ABCD-D2EA41DBC055}"/>
    <cellStyle name="Comma 4 2 4 3 4 4 3" xfId="31549" xr:uid="{6DCAC676-4439-4854-B838-9772FF70B88B}"/>
    <cellStyle name="Comma 4 2 4 3 4 5" xfId="18921" xr:uid="{C23BA3EF-50B0-4717-94AD-DF84FCC896B3}"/>
    <cellStyle name="Comma 4 2 4 3 4 5 2" xfId="37895" xr:uid="{0724B86C-F3A9-4E4B-B34D-308AE7368664}"/>
    <cellStyle name="Comma 4 2 4 3 4 6" xfId="25256" xr:uid="{4E9DE179-41D9-4832-BDDB-5763B8E42F29}"/>
    <cellStyle name="Comma 4 2 4 3 5" xfId="3345" xr:uid="{6772D024-94C4-4780-877F-6D094A068883}"/>
    <cellStyle name="Comma 4 2 4 3 5 2" xfId="6842" xr:uid="{B0A0BBC7-88D6-447C-A1A6-A7B4326238BB}"/>
    <cellStyle name="Comma 4 2 4 3 5 2 2" xfId="14207" xr:uid="{5FCBAEBD-505E-4032-B17A-61317AA58E6B}"/>
    <cellStyle name="Comma 4 2 4 3 5 2 2 2" xfId="46823" xr:uid="{B6A156F7-6817-4FA2-A972-F10C5AFFF3E4}"/>
    <cellStyle name="Comma 4 2 4 3 5 2 2 3" xfId="34196" xr:uid="{6D70ED6C-5F8E-40B1-AA48-09F3800F22B3}"/>
    <cellStyle name="Comma 4 2 4 3 5 2 3" xfId="21567" xr:uid="{634B9E87-D0A7-4C4D-BD10-F6BF8BECDEEA}"/>
    <cellStyle name="Comma 4 2 4 3 5 2 3 2" xfId="40542" xr:uid="{CB6A87AF-4FCC-486B-8172-1E7813FA1CBB}"/>
    <cellStyle name="Comma 4 2 4 3 5 2 4" xfId="27903" xr:uid="{634B656E-CADA-458F-A284-2F479FD40357}"/>
    <cellStyle name="Comma 4 2 4 3 5 3" xfId="10711" xr:uid="{CA86A0B3-DC8F-4DA3-9B92-886C75D2F7AC}"/>
    <cellStyle name="Comma 4 2 4 3 5 3 2" xfId="43326" xr:uid="{A55342E3-5313-4BF7-9363-640E3994249B}"/>
    <cellStyle name="Comma 4 2 4 3 5 3 3" xfId="30699" xr:uid="{F9B7393C-5DCE-4FF8-962E-3CA9EFA9C09C}"/>
    <cellStyle name="Comma 4 2 4 3 5 4" xfId="18071" xr:uid="{1BCC6044-25D4-4C22-AC72-97B125F6F7E3}"/>
    <cellStyle name="Comma 4 2 4 3 5 4 2" xfId="37045" xr:uid="{BEF0B982-8D3E-4DFB-A301-C6FE44D5A889}"/>
    <cellStyle name="Comma 4 2 4 3 5 5" xfId="24406" xr:uid="{E161787C-D0F2-4E3C-9128-935D5D486B85}"/>
    <cellStyle name="Comma 4 2 4 3 6" xfId="5958" xr:uid="{999554B9-8E96-4995-A541-1FF47D5C7C5D}"/>
    <cellStyle name="Comma 4 2 4 3 6 2" xfId="13323" xr:uid="{0EF58E2D-8E37-4D50-B84A-4F71D2320162}"/>
    <cellStyle name="Comma 4 2 4 3 6 2 2" xfId="45939" xr:uid="{A2140A13-C855-4FB2-B6A2-885190A96B82}"/>
    <cellStyle name="Comma 4 2 4 3 6 2 3" xfId="33312" xr:uid="{184BD55C-3AD1-40A4-B32C-62F2C1E3CBB1}"/>
    <cellStyle name="Comma 4 2 4 3 6 3" xfId="20683" xr:uid="{DBC773DA-CC82-4722-87B7-245AA3C78B9E}"/>
    <cellStyle name="Comma 4 2 4 3 6 3 2" xfId="39658" xr:uid="{315F86B0-6B5B-4D15-938B-55BE422DE074}"/>
    <cellStyle name="Comma 4 2 4 3 6 4" xfId="27019" xr:uid="{7D3F858A-39A5-49C4-8A5F-A1AE76D2F236}"/>
    <cellStyle name="Comma 4 2 4 3 7" xfId="2406" xr:uid="{EDCCB922-24DF-4003-B280-FB02D5D4A9EF}"/>
    <cellStyle name="Comma 4 2 4 3 7 2" xfId="9831" xr:uid="{3C0744F4-9D0D-481F-9405-77A767E41776}"/>
    <cellStyle name="Comma 4 2 4 3 7 2 2" xfId="42442" xr:uid="{1933CD34-7E3A-42E9-AE23-E66327E57A6E}"/>
    <cellStyle name="Comma 4 2 4 3 7 3" xfId="17191" xr:uid="{D67DA107-4B78-4D9C-BE6E-1FA8DDF6D255}"/>
    <cellStyle name="Comma 4 2 4 3 7 4" xfId="29815" xr:uid="{294F33F1-18AF-4BC7-9778-677CACF9A4DA}"/>
    <cellStyle name="Comma 4 2 4 3 8" xfId="2076" xr:uid="{370D1075-A55C-4534-8289-E503A3C2311E}"/>
    <cellStyle name="Comma 4 2 4 3 8 2" xfId="9613" xr:uid="{34547B72-D3EA-44EF-BF5A-054DDE86AC57}"/>
    <cellStyle name="Comma 4 2 4 3 8 3" xfId="16973" xr:uid="{55ED89C0-E395-46A3-8074-6649C87DC8C8}"/>
    <cellStyle name="Comma 4 2 4 3 8 4" xfId="36129" xr:uid="{F48E256C-C7F5-4D01-8E0C-E79E4D54CB68}"/>
    <cellStyle name="Comma 4 2 4 3 9" xfId="8892" xr:uid="{5F5482B1-3A71-4DB1-86DE-B4B534D433B5}"/>
    <cellStyle name="Comma 4 2 4 4" xfId="2485" xr:uid="{FE24519B-709C-4183-B5C4-28E2FE926F4A}"/>
    <cellStyle name="Comma 4 2 4 4 2" xfId="2982" xr:uid="{ABE817AA-0162-45FB-9983-7E12D0385F14}"/>
    <cellStyle name="Comma 4 2 4 4 2 2" xfId="4714" xr:uid="{4A495D4F-61CB-4836-90B3-A9DD8FE9E74C}"/>
    <cellStyle name="Comma 4 2 4 4 2 2 2" xfId="8212" xr:uid="{4D2B7776-A42B-42FB-A83B-1E9BA7F3C0D1}"/>
    <cellStyle name="Comma 4 2 4 4 2 2 2 2" xfId="15577" xr:uid="{E79F5F4B-2320-4843-9673-EA2DDA3638C1}"/>
    <cellStyle name="Comma 4 2 4 4 2 2 2 2 2" xfId="48193" xr:uid="{51542B9E-520D-4A80-8D05-26C89FDC1D65}"/>
    <cellStyle name="Comma 4 2 4 4 2 2 2 2 3" xfId="35566" xr:uid="{929B5796-6814-47B4-81B9-7ADCB79DD639}"/>
    <cellStyle name="Comma 4 2 4 4 2 2 2 3" xfId="22937" xr:uid="{C42F1C01-E9A1-4117-8234-4A8CF7FF00C3}"/>
    <cellStyle name="Comma 4 2 4 4 2 2 2 3 2" xfId="41912" xr:uid="{298D7570-5E44-4F9A-AED7-E0EE3F041BDB}"/>
    <cellStyle name="Comma 4 2 4 4 2 2 2 4" xfId="29273" xr:uid="{2971EDEF-52B3-4978-9598-AD521E204D1D}"/>
    <cellStyle name="Comma 4 2 4 4 2 2 3" xfId="5594" xr:uid="{1151BC62-7E26-4D76-98E1-60492A0EC64E}"/>
    <cellStyle name="Comma 4 2 4 4 2 2 3 2" xfId="12959" xr:uid="{6D0EEF26-6DAF-4837-829C-2F3A4E69442A}"/>
    <cellStyle name="Comma 4 2 4 4 2 2 3 2 2" xfId="45575" xr:uid="{2975598D-0ACD-484C-AED9-220BE9B56FA4}"/>
    <cellStyle name="Comma 4 2 4 4 2 2 3 2 3" xfId="32948" xr:uid="{FB41B168-A41D-4E77-A856-EC23F955360F}"/>
    <cellStyle name="Comma 4 2 4 4 2 2 3 3" xfId="20319" xr:uid="{E3EE55D5-91DE-4161-8C20-7361D6F1BB4D}"/>
    <cellStyle name="Comma 4 2 4 4 2 2 3 3 2" xfId="39294" xr:uid="{AB4E79B4-F87F-4D70-9177-BA988EC8D2B0}"/>
    <cellStyle name="Comma 4 2 4 4 2 2 3 4" xfId="26655" xr:uid="{C0EA2815-D947-47DD-AEE4-759313E14336}"/>
    <cellStyle name="Comma 4 2 4 4 2 2 4" xfId="12080" xr:uid="{03B4299F-23C6-47A3-92CF-A9A3E7B70197}"/>
    <cellStyle name="Comma 4 2 4 4 2 2 4 2" xfId="44696" xr:uid="{1938F8FA-A205-49FB-B34A-EF5E80F80B55}"/>
    <cellStyle name="Comma 4 2 4 4 2 2 4 3" xfId="32069" xr:uid="{EF404622-853C-401A-9628-48F49235E45D}"/>
    <cellStyle name="Comma 4 2 4 4 2 2 5" xfId="19440" xr:uid="{D80A244F-14BE-42EE-A224-3CC226BD0D14}"/>
    <cellStyle name="Comma 4 2 4 4 2 2 5 2" xfId="38415" xr:uid="{34ED9B7D-1150-4880-8CE7-286185FEF51D}"/>
    <cellStyle name="Comma 4 2 4 4 2 2 6" xfId="25776" xr:uid="{86589E0F-80BF-4A18-B3DC-3A0696132AE7}"/>
    <cellStyle name="Comma 4 2 4 4 2 3" xfId="3858" xr:uid="{06232301-29D5-4695-95A7-F193B1A59252}"/>
    <cellStyle name="Comma 4 2 4 4 2 3 2" xfId="7355" xr:uid="{D708EF9A-B3FD-48AA-A8EB-A89D46D11867}"/>
    <cellStyle name="Comma 4 2 4 4 2 3 2 2" xfId="14720" xr:uid="{49CBF635-652F-4D03-9D9D-0DF90CCE3774}"/>
    <cellStyle name="Comma 4 2 4 4 2 3 2 2 2" xfId="47336" xr:uid="{1EFBDCCF-A885-4A3D-8D9A-99CD261AF176}"/>
    <cellStyle name="Comma 4 2 4 4 2 3 2 2 3" xfId="34709" xr:uid="{31CB57AB-4CE0-4E34-B470-D64D3CC28DD2}"/>
    <cellStyle name="Comma 4 2 4 4 2 3 2 3" xfId="22080" xr:uid="{E2835FF1-AE93-412F-8176-5ADD8599538F}"/>
    <cellStyle name="Comma 4 2 4 4 2 3 2 3 2" xfId="41055" xr:uid="{B82E0074-00A8-48FA-A43C-D34B3C62AA1A}"/>
    <cellStyle name="Comma 4 2 4 4 2 3 2 4" xfId="28416" xr:uid="{9FE86DC6-C9B5-42E6-A8FB-58CD7BE4C3E8}"/>
    <cellStyle name="Comma 4 2 4 4 2 3 3" xfId="11224" xr:uid="{DFE953A5-5103-4F09-A40B-F969CE2A87F8}"/>
    <cellStyle name="Comma 4 2 4 4 2 3 3 2" xfId="43839" xr:uid="{41D87CBC-60A2-4791-9055-E55CB1F577CF}"/>
    <cellStyle name="Comma 4 2 4 4 2 3 3 3" xfId="31212" xr:uid="{52419AC4-A1D9-449F-8D32-4D7C88AF82B3}"/>
    <cellStyle name="Comma 4 2 4 4 2 3 4" xfId="18584" xr:uid="{144E2712-EFD9-4677-9C49-DFE45652DAA2}"/>
    <cellStyle name="Comma 4 2 4 4 2 3 4 2" xfId="37558" xr:uid="{6DF11C4D-13BC-4BE6-A8CD-2F0AC64B3DB6}"/>
    <cellStyle name="Comma 4 2 4 4 2 3 5" xfId="24919" xr:uid="{8E74E4F1-0AEC-48ED-BF0B-B5E5C4819D5F}"/>
    <cellStyle name="Comma 4 2 4 4 2 4" xfId="6479" xr:uid="{83707CB5-06CA-45B8-A762-CB17CF27FA9B}"/>
    <cellStyle name="Comma 4 2 4 4 2 4 2" xfId="13844" xr:uid="{E84BB0B0-419D-43CE-A4C8-A51C949E004A}"/>
    <cellStyle name="Comma 4 2 4 4 2 4 2 2" xfId="46460" xr:uid="{8A0E21AA-20D9-4EB1-8BB5-A62E61FF6535}"/>
    <cellStyle name="Comma 4 2 4 4 2 4 2 3" xfId="33833" xr:uid="{9982633D-135D-454A-A630-8E4A623D7FD1}"/>
    <cellStyle name="Comma 4 2 4 4 2 4 3" xfId="21204" xr:uid="{A867EA32-98D2-475C-934B-63CD967E84E1}"/>
    <cellStyle name="Comma 4 2 4 4 2 4 3 2" xfId="40179" xr:uid="{C79F6E38-09AA-4BBD-BC24-C524593087EC}"/>
    <cellStyle name="Comma 4 2 4 4 2 4 4" xfId="27540" xr:uid="{0500CFF3-50E5-45EE-9A52-7DA2132F1613}"/>
    <cellStyle name="Comma 4 2 4 4 2 5" xfId="10350" xr:uid="{238533E3-3EB3-4707-88B5-22184C5836C0}"/>
    <cellStyle name="Comma 4 2 4 4 2 5 2" xfId="42963" xr:uid="{3DC55A4E-CF83-4B24-82D9-5105C1E80737}"/>
    <cellStyle name="Comma 4 2 4 4 2 5 3" xfId="30336" xr:uid="{4A88BDFA-C5C7-4DE1-B942-10513C1A9EC7}"/>
    <cellStyle name="Comma 4 2 4 4 2 6" xfId="17710" xr:uid="{306F9986-BA1A-4761-8470-6B41640111B5}"/>
    <cellStyle name="Comma 4 2 4 4 2 6 2" xfId="36682" xr:uid="{11D351EC-1306-4507-ADA6-3752AA45CA89}"/>
    <cellStyle name="Comma 4 2 4 4 2 7" xfId="24043" xr:uid="{65ED8FDB-91C6-4BDC-8E49-0F53D887547A}"/>
    <cellStyle name="Comma 4 2 4 4 3" xfId="4274" xr:uid="{EC02E8A2-B6C1-4726-896C-F8D7899A5E04}"/>
    <cellStyle name="Comma 4 2 4 4 3 2" xfId="7771" xr:uid="{47B99825-176B-436C-A1E7-0EB79089EE11}"/>
    <cellStyle name="Comma 4 2 4 4 3 2 2" xfId="15136" xr:uid="{CDA9F999-5B3B-4989-A3AA-434FF42309A4}"/>
    <cellStyle name="Comma 4 2 4 4 3 2 2 2" xfId="47752" xr:uid="{CCAF29C0-27D4-4106-A4C3-236E68EC71E0}"/>
    <cellStyle name="Comma 4 2 4 4 3 2 2 3" xfId="35125" xr:uid="{12DBBB23-E330-44DD-A1E8-FCA664AB5ED8}"/>
    <cellStyle name="Comma 4 2 4 4 3 2 3" xfId="22496" xr:uid="{A689DB04-8242-4B01-8386-1259F7F62ABB}"/>
    <cellStyle name="Comma 4 2 4 4 3 2 3 2" xfId="41471" xr:uid="{1E5BB62F-5B92-4D09-8C45-A683C2021E5C}"/>
    <cellStyle name="Comma 4 2 4 4 3 2 4" xfId="28832" xr:uid="{322274DE-60B9-4B3D-A290-63BDCED500E5}"/>
    <cellStyle name="Comma 4 2 4 4 3 3" xfId="5152" xr:uid="{7A5ED946-779D-48B1-8FDB-5CC83A863B0B}"/>
    <cellStyle name="Comma 4 2 4 4 3 3 2" xfId="12517" xr:uid="{F9F92F3E-AF75-45CB-AEDA-EDA406243072}"/>
    <cellStyle name="Comma 4 2 4 4 3 3 2 2" xfId="45133" xr:uid="{B84440A3-87E5-4224-8518-B9F25751A3F4}"/>
    <cellStyle name="Comma 4 2 4 4 3 3 2 3" xfId="32506" xr:uid="{033C3507-A0B1-4944-896F-54F177E5F2C1}"/>
    <cellStyle name="Comma 4 2 4 4 3 3 3" xfId="19877" xr:uid="{D0BEEC54-9B87-4CC6-9586-4FB9DB2AE4D8}"/>
    <cellStyle name="Comma 4 2 4 4 3 3 3 2" xfId="38852" xr:uid="{1BE9247A-D0BF-4AF8-BB7F-8A35797C79E2}"/>
    <cellStyle name="Comma 4 2 4 4 3 3 4" xfId="26213" xr:uid="{C91C1940-8A68-4985-B850-2C443B15B109}"/>
    <cellStyle name="Comma 4 2 4 4 3 4" xfId="11640" xr:uid="{F285EC47-3B01-4228-82FD-2B4DFF46B364}"/>
    <cellStyle name="Comma 4 2 4 4 3 4 2" xfId="44255" xr:uid="{522F5121-A586-48A6-8EA0-C5504433B7D0}"/>
    <cellStyle name="Comma 4 2 4 4 3 4 3" xfId="31628" xr:uid="{6E342880-886D-49AD-8698-1CB84C4084C7}"/>
    <cellStyle name="Comma 4 2 4 4 3 5" xfId="19000" xr:uid="{7B14A07C-3DEE-4FA9-AE24-742C6843922B}"/>
    <cellStyle name="Comma 4 2 4 4 3 5 2" xfId="37974" xr:uid="{58842300-17D7-44BB-9C5E-2BED4D21B7EA}"/>
    <cellStyle name="Comma 4 2 4 4 3 6" xfId="25335" xr:uid="{B1AAE711-BD79-4494-9326-C951EBFE9F8A}"/>
    <cellStyle name="Comma 4 2 4 4 4" xfId="3424" xr:uid="{03B2F692-7568-47EF-B840-93DAD5838BE5}"/>
    <cellStyle name="Comma 4 2 4 4 4 2" xfId="6921" xr:uid="{2BCE4706-BA98-417E-974E-0CF8823BCF6E}"/>
    <cellStyle name="Comma 4 2 4 4 4 2 2" xfId="14286" xr:uid="{DB1F59EF-DDFF-4ACE-AE16-BBFA29D6EF6D}"/>
    <cellStyle name="Comma 4 2 4 4 4 2 2 2" xfId="46902" xr:uid="{B4E0FB17-464E-4FAE-AED8-32B1B86EDA8B}"/>
    <cellStyle name="Comma 4 2 4 4 4 2 2 3" xfId="34275" xr:uid="{53B86EC8-0491-47E7-8634-C983247EF4FE}"/>
    <cellStyle name="Comma 4 2 4 4 4 2 3" xfId="21646" xr:uid="{D093DC79-77AA-4E58-BB44-A09504FE1D01}"/>
    <cellStyle name="Comma 4 2 4 4 4 2 3 2" xfId="40621" xr:uid="{E01E8F04-8073-4E93-A652-F4460E68826B}"/>
    <cellStyle name="Comma 4 2 4 4 4 2 4" xfId="27982" xr:uid="{053A276C-32AB-428D-903F-658221DAB3CF}"/>
    <cellStyle name="Comma 4 2 4 4 4 3" xfId="10790" xr:uid="{DD129E6C-0811-4580-BBCE-51DF38111088}"/>
    <cellStyle name="Comma 4 2 4 4 4 3 2" xfId="43405" xr:uid="{6B4B3352-ACFC-4B2B-A650-068E93C7567B}"/>
    <cellStyle name="Comma 4 2 4 4 4 3 3" xfId="30778" xr:uid="{753C3DCE-EA3E-49CA-8192-8BD5F1EC2C62}"/>
    <cellStyle name="Comma 4 2 4 4 4 4" xfId="18150" xr:uid="{97CD0BE2-7A21-4728-AF70-459BE6F2C98F}"/>
    <cellStyle name="Comma 4 2 4 4 4 4 2" xfId="37124" xr:uid="{81C2E542-C625-470D-8855-BEB6F4A98852}"/>
    <cellStyle name="Comma 4 2 4 4 4 5" xfId="24485" xr:uid="{3AC7AC63-1F27-4FB4-A1A3-2CC0101E2665}"/>
    <cellStyle name="Comma 4 2 4 4 5" xfId="6037" xr:uid="{82458D21-170D-45E9-9832-FF113794C2C9}"/>
    <cellStyle name="Comma 4 2 4 4 5 2" xfId="13402" xr:uid="{75A49464-6AF2-45A5-8E65-E13E0B51ECD5}"/>
    <cellStyle name="Comma 4 2 4 4 5 2 2" xfId="46018" xr:uid="{AA6A1EBC-06C6-42DC-8D4F-781DD0F9AEF0}"/>
    <cellStyle name="Comma 4 2 4 4 5 2 3" xfId="33391" xr:uid="{BEE764BC-0A08-4612-AAA3-334D8CB2AF02}"/>
    <cellStyle name="Comma 4 2 4 4 5 3" xfId="20762" xr:uid="{7D0D5C96-B67D-4366-8F08-492E193F2B6B}"/>
    <cellStyle name="Comma 4 2 4 4 5 3 2" xfId="39737" xr:uid="{44C5F1E3-7A84-417C-BA24-3A2F8FE300CE}"/>
    <cellStyle name="Comma 4 2 4 4 5 4" xfId="27098" xr:uid="{2D0400AD-9A3D-4722-9F17-9866EDFEA1AA}"/>
    <cellStyle name="Comma 4 2 4 4 6" xfId="9910" xr:uid="{35E62C58-5FEB-4546-8FCB-156AF44BF883}"/>
    <cellStyle name="Comma 4 2 4 4 6 2" xfId="42521" xr:uid="{59D13D40-2EFA-48FA-B148-6AA30225705C}"/>
    <cellStyle name="Comma 4 2 4 4 6 3" xfId="29894" xr:uid="{29426039-BF95-4771-B978-5A1C7DB828F9}"/>
    <cellStyle name="Comma 4 2 4 4 7" xfId="17270" xr:uid="{DC128A02-3806-4BB6-B4B1-4E96A5FB5B0C}"/>
    <cellStyle name="Comma 4 2 4 4 7 2" xfId="36208" xr:uid="{32744F77-3220-4218-AA63-A2C5AB47E63A}"/>
    <cellStyle name="Comma 4 2 4 4 8" xfId="23597" xr:uid="{93DEDBEC-C6E5-401C-968E-C5F07D0025C0}"/>
    <cellStyle name="Comma 4 2 4 5" xfId="2736" xr:uid="{2F0C577D-A366-4289-B484-7A540AD4A474}"/>
    <cellStyle name="Comma 4 2 4 5 2" xfId="4483" xr:uid="{7C093B36-D871-48CE-8EF4-BE70B6B3A6BF}"/>
    <cellStyle name="Comma 4 2 4 5 2 2" xfId="7981" xr:uid="{3518DBF4-4710-4A86-BCD6-7BE7C62C9A9E}"/>
    <cellStyle name="Comma 4 2 4 5 2 2 2" xfId="15346" xr:uid="{7D7ADD70-41F3-4390-9D76-A6CC0345DCA3}"/>
    <cellStyle name="Comma 4 2 4 5 2 2 2 2" xfId="47962" xr:uid="{E46A8F48-40BE-48CB-A21D-DA046068A998}"/>
    <cellStyle name="Comma 4 2 4 5 2 2 2 3" xfId="35335" xr:uid="{5BB95AD2-BC3B-4180-B386-ECE0E30262F9}"/>
    <cellStyle name="Comma 4 2 4 5 2 2 3" xfId="22706" xr:uid="{0C4F6EF1-7ACE-49CF-9D2F-49874498F1DD}"/>
    <cellStyle name="Comma 4 2 4 5 2 2 3 2" xfId="41681" xr:uid="{D26E2D3F-77FF-47D6-B6B3-866CEB22A017}"/>
    <cellStyle name="Comma 4 2 4 5 2 2 4" xfId="29042" xr:uid="{3168204D-548D-46B3-91F9-8931EE8FDFA3}"/>
    <cellStyle name="Comma 4 2 4 5 2 3" xfId="5363" xr:uid="{BCBFAF9C-B42B-4624-A38F-8497F4D00B4E}"/>
    <cellStyle name="Comma 4 2 4 5 2 3 2" xfId="12728" xr:uid="{EA6C0067-B7B9-4553-BDC6-11DE5EAB5E20}"/>
    <cellStyle name="Comma 4 2 4 5 2 3 2 2" xfId="45344" xr:uid="{7F98B7A8-5D3A-46E6-8D52-197624090D44}"/>
    <cellStyle name="Comma 4 2 4 5 2 3 2 3" xfId="32717" xr:uid="{5145931D-FF54-42CD-8EF3-EF36E8DB19B7}"/>
    <cellStyle name="Comma 4 2 4 5 2 3 3" xfId="20088" xr:uid="{245FE002-CBCA-40E1-96D0-0BCCCF637F05}"/>
    <cellStyle name="Comma 4 2 4 5 2 3 3 2" xfId="39063" xr:uid="{52C3525E-926B-49F2-9AB2-825A859BBC45}"/>
    <cellStyle name="Comma 4 2 4 5 2 3 4" xfId="26424" xr:uid="{67817118-6EE2-4787-B9EE-59E21FD23CF2}"/>
    <cellStyle name="Comma 4 2 4 5 2 4" xfId="11849" xr:uid="{D2002466-DD20-4B15-B2C4-E6AB3E15EDA8}"/>
    <cellStyle name="Comma 4 2 4 5 2 4 2" xfId="44465" xr:uid="{73E7F7A8-76FD-41C2-9CCB-8B573010F23F}"/>
    <cellStyle name="Comma 4 2 4 5 2 4 3" xfId="31838" xr:uid="{700EB5C1-BE3A-4BAB-B633-0F0D813AA76D}"/>
    <cellStyle name="Comma 4 2 4 5 2 5" xfId="19209" xr:uid="{78AFA257-B487-4A85-B826-F343004CAB5F}"/>
    <cellStyle name="Comma 4 2 4 5 2 5 2" xfId="38184" xr:uid="{A3131973-0A9A-47C5-8A35-36F98991798F}"/>
    <cellStyle name="Comma 4 2 4 5 2 6" xfId="25545" xr:uid="{4267B908-C652-454D-A9F4-5135407B2C79}"/>
    <cellStyle name="Comma 4 2 4 5 3" xfId="3633" xr:uid="{343CCE11-C3A2-4133-96D1-D75E53E9498D}"/>
    <cellStyle name="Comma 4 2 4 5 3 2" xfId="7130" xr:uid="{02FEB9B7-EEBE-47E9-9886-A240AB0E18B0}"/>
    <cellStyle name="Comma 4 2 4 5 3 2 2" xfId="14495" xr:uid="{97BB0EC8-0227-4C8C-AB45-801D10475650}"/>
    <cellStyle name="Comma 4 2 4 5 3 2 2 2" xfId="47111" xr:uid="{F035E99A-53A4-4D71-8941-CEBFAAC2EC49}"/>
    <cellStyle name="Comma 4 2 4 5 3 2 2 3" xfId="34484" xr:uid="{B3CBCD50-64DC-4730-A4AB-9B2EF0CB093A}"/>
    <cellStyle name="Comma 4 2 4 5 3 2 3" xfId="21855" xr:uid="{95BE511E-244C-4FCC-8E30-DBCA0682F9DA}"/>
    <cellStyle name="Comma 4 2 4 5 3 2 3 2" xfId="40830" xr:uid="{94B3FDCF-E863-4462-8A75-9BB0C6B74E0B}"/>
    <cellStyle name="Comma 4 2 4 5 3 2 4" xfId="28191" xr:uid="{28938F49-6937-423D-B6D8-B8DF4C2918FB}"/>
    <cellStyle name="Comma 4 2 4 5 3 3" xfId="10999" xr:uid="{D69F84F1-4A0B-429A-9580-4C5C8D116E3D}"/>
    <cellStyle name="Comma 4 2 4 5 3 3 2" xfId="43614" xr:uid="{4C6B3B0F-2F11-4738-A438-166A51E7F47A}"/>
    <cellStyle name="Comma 4 2 4 5 3 3 3" xfId="30987" xr:uid="{84C7709A-7FFD-4898-9829-CFFD3E4A4225}"/>
    <cellStyle name="Comma 4 2 4 5 3 4" xfId="18359" xr:uid="{0BF9A146-3EFF-4ACC-A6D2-A26CC2356584}"/>
    <cellStyle name="Comma 4 2 4 5 3 4 2" xfId="37333" xr:uid="{7DFF8DB4-5CF0-4C7F-9161-3C683DF3C644}"/>
    <cellStyle name="Comma 4 2 4 5 3 5" xfId="24694" xr:uid="{57F046C8-6ACF-4F16-A0DC-062C9D0480F0}"/>
    <cellStyle name="Comma 4 2 4 5 4" xfId="6248" xr:uid="{C8D55D31-8A57-40B6-9D88-6F5D265165C1}"/>
    <cellStyle name="Comma 4 2 4 5 4 2" xfId="13613" xr:uid="{A2ACE669-A62D-4CB1-9FCF-ED3948DFEAB7}"/>
    <cellStyle name="Comma 4 2 4 5 4 2 2" xfId="46229" xr:uid="{42834AB8-533A-468C-B057-031E40D17475}"/>
    <cellStyle name="Comma 4 2 4 5 4 2 3" xfId="33602" xr:uid="{A6496509-D8DB-49CC-828F-71ABD4D1188E}"/>
    <cellStyle name="Comma 4 2 4 5 4 3" xfId="20973" xr:uid="{5C6E8B80-DFA5-40EB-BE73-E365C0328252}"/>
    <cellStyle name="Comma 4 2 4 5 4 3 2" xfId="39948" xr:uid="{EB8E1611-BAD4-4EFF-B056-5C79E5AEBDA2}"/>
    <cellStyle name="Comma 4 2 4 5 4 4" xfId="27309" xr:uid="{0124E002-BFF5-4683-81B0-BCE6A7CA4FDF}"/>
    <cellStyle name="Comma 4 2 4 5 5" xfId="10120" xr:uid="{1E4862C5-5AC6-43EE-8D79-C901FC92FB25}"/>
    <cellStyle name="Comma 4 2 4 5 5 2" xfId="42732" xr:uid="{C4AC25FF-ED8A-48A8-9588-E28FD5F9966D}"/>
    <cellStyle name="Comma 4 2 4 5 5 3" xfId="30105" xr:uid="{FB34262A-8E75-4A53-B2F1-2E23983E4927}"/>
    <cellStyle name="Comma 4 2 4 5 6" xfId="17480" xr:uid="{76DBD0B0-9DE8-402F-8F4A-8C5CFDFAFD61}"/>
    <cellStyle name="Comma 4 2 4 5 6 2" xfId="36440" xr:uid="{60A28F11-A4C0-416F-8BA0-A706686CF0CE}"/>
    <cellStyle name="Comma 4 2 4 5 7" xfId="23812" xr:uid="{167D0A81-69C5-46BF-A2C7-074A7EED79B3}"/>
    <cellStyle name="Comma 4 2 4 6" xfId="4123" xr:uid="{577B3AB0-3E1E-4665-93D3-78D8B77BD709}"/>
    <cellStyle name="Comma 4 2 4 6 2" xfId="7620" xr:uid="{B2899D77-27F7-4BA0-9377-084FB32391EC}"/>
    <cellStyle name="Comma 4 2 4 6 2 2" xfId="14985" xr:uid="{A6EE7BF5-3188-4816-97B1-8FE20A955EF1}"/>
    <cellStyle name="Comma 4 2 4 6 2 2 2" xfId="47601" xr:uid="{F7C5197F-4454-4317-ACE7-CB8A0F198191}"/>
    <cellStyle name="Comma 4 2 4 6 2 2 3" xfId="34974" xr:uid="{1D83DD82-1EDB-48E2-A7B4-CB2B0BEFBD70}"/>
    <cellStyle name="Comma 4 2 4 6 2 3" xfId="22345" xr:uid="{282C8DAC-51F7-49CD-8651-66DC74903935}"/>
    <cellStyle name="Comma 4 2 4 6 2 3 2" xfId="41320" xr:uid="{B0E13855-7CF4-4250-A7E2-3AE95D6DDE3D}"/>
    <cellStyle name="Comma 4 2 4 6 2 4" xfId="28681" xr:uid="{F59C74AA-AE7A-4432-8252-3ADD33855E8A}"/>
    <cellStyle name="Comma 4 2 4 6 3" xfId="4998" xr:uid="{156C79EC-BEED-4BFB-9C45-BD3321B78C1A}"/>
    <cellStyle name="Comma 4 2 4 6 3 2" xfId="12363" xr:uid="{5567483F-B302-45B6-BE18-CB6106637CAF}"/>
    <cellStyle name="Comma 4 2 4 6 3 2 2" xfId="44979" xr:uid="{0703DC06-BC4C-49A4-B66E-966F66CE435D}"/>
    <cellStyle name="Comma 4 2 4 6 3 2 3" xfId="32352" xr:uid="{F0A8A515-AAE5-40BE-9013-A5C79A5F162F}"/>
    <cellStyle name="Comma 4 2 4 6 3 3" xfId="19723" xr:uid="{F0DC771D-6752-4C74-A91A-27A4E3DD0DA0}"/>
    <cellStyle name="Comma 4 2 4 6 3 3 2" xfId="38698" xr:uid="{2419F08F-B0C9-4128-8CE8-A7D15330691C}"/>
    <cellStyle name="Comma 4 2 4 6 3 4" xfId="26059" xr:uid="{3FF338EC-0FAE-4641-BFEB-56321FE3BD5E}"/>
    <cellStyle name="Comma 4 2 4 6 4" xfId="11489" xr:uid="{BDA43FED-3607-49C1-B369-135D518D58E2}"/>
    <cellStyle name="Comma 4 2 4 6 4 2" xfId="44104" xr:uid="{9DB94CB8-7265-49F0-AC64-EA17A4E39845}"/>
    <cellStyle name="Comma 4 2 4 6 4 3" xfId="31477" xr:uid="{70BAA7CB-95B3-4DEF-BDEB-FFEFC9F2B8D0}"/>
    <cellStyle name="Comma 4 2 4 6 5" xfId="18849" xr:uid="{72080216-29A0-4260-A760-F7A653E4FDCB}"/>
    <cellStyle name="Comma 4 2 4 6 5 2" xfId="37823" xr:uid="{883578F1-4DF1-47A1-B027-76E6A349505A}"/>
    <cellStyle name="Comma 4 2 4 6 6" xfId="25184" xr:uid="{87CA7FF0-F46E-41A8-83FE-E7C66022AB65}"/>
    <cellStyle name="Comma 4 2 4 7" xfId="3273" xr:uid="{94114AC4-AE01-4F10-8282-36640BB9E33E}"/>
    <cellStyle name="Comma 4 2 4 7 2" xfId="6770" xr:uid="{02BBFF13-9BEF-4070-8592-F1200A5D1B14}"/>
    <cellStyle name="Comma 4 2 4 7 2 2" xfId="14135" xr:uid="{2D0D836D-F660-4688-9A50-A19589E3B3ED}"/>
    <cellStyle name="Comma 4 2 4 7 2 2 2" xfId="46751" xr:uid="{A1410AF1-9376-45C6-8D89-04A81C8B2F1A}"/>
    <cellStyle name="Comma 4 2 4 7 2 2 3" xfId="34124" xr:uid="{2CA52001-F584-4817-9FEC-FC30BE6A5391}"/>
    <cellStyle name="Comma 4 2 4 7 2 3" xfId="21495" xr:uid="{DC0A7906-A721-44BD-AB2A-A76D0BA1927E}"/>
    <cellStyle name="Comma 4 2 4 7 2 3 2" xfId="40470" xr:uid="{77C68B6D-C2E4-4702-9A9E-5D7B35764FE1}"/>
    <cellStyle name="Comma 4 2 4 7 2 4" xfId="27831" xr:uid="{C1739227-5B85-4690-A22F-EA4846AF2E4F}"/>
    <cellStyle name="Comma 4 2 4 7 3" xfId="10639" xr:uid="{7BD3CEE2-08AD-4633-9473-477491E9172E}"/>
    <cellStyle name="Comma 4 2 4 7 3 2" xfId="43254" xr:uid="{79CFE769-1618-46FA-AE54-A300A55E1677}"/>
    <cellStyle name="Comma 4 2 4 7 3 3" xfId="30627" xr:uid="{04A9E3E2-14DC-4344-9F9F-3A6D1DDE0FB6}"/>
    <cellStyle name="Comma 4 2 4 7 4" xfId="17999" xr:uid="{7621824F-1B1F-48A6-9108-6A9E9176B78C}"/>
    <cellStyle name="Comma 4 2 4 7 4 2" xfId="36973" xr:uid="{C3605BD2-DD40-481C-B9B8-31EC63596F26}"/>
    <cellStyle name="Comma 4 2 4 7 5" xfId="24334" xr:uid="{75F12EF7-E7F6-4E30-8A73-78C5EC013B80}"/>
    <cellStyle name="Comma 4 2 4 8" xfId="5883" xr:uid="{88E2538F-20ED-4466-ADBD-FE536F077FDC}"/>
    <cellStyle name="Comma 4 2 4 8 2" xfId="13248" xr:uid="{46C71B74-5B30-47F4-BF08-3E9EFE0E23B8}"/>
    <cellStyle name="Comma 4 2 4 8 2 2" xfId="45864" xr:uid="{C8EC4B73-9C09-4497-915E-312148BD7D88}"/>
    <cellStyle name="Comma 4 2 4 8 2 3" xfId="33237" xr:uid="{1B5FB77E-F2CA-4500-BA85-D909AF03024A}"/>
    <cellStyle name="Comma 4 2 4 8 3" xfId="20608" xr:uid="{66DFCC7A-56E8-4D0F-B289-4637E063B97A}"/>
    <cellStyle name="Comma 4 2 4 8 3 2" xfId="39583" xr:uid="{03E7A782-5704-4E4F-90AF-032C6D10681B}"/>
    <cellStyle name="Comma 4 2 4 8 4" xfId="26944" xr:uid="{4BBA227B-9001-499F-BB49-9915D18A1CFA}"/>
    <cellStyle name="Comma 4 2 4 9" xfId="2285" xr:uid="{F4BB4082-3011-4126-A594-5F497F7C1C6C}"/>
    <cellStyle name="Comma 4 2 4 9 2" xfId="9756" xr:uid="{F5002DB2-A050-40B8-A287-C4301B552A93}"/>
    <cellStyle name="Comma 4 2 4 9 2 2" xfId="42147" xr:uid="{78CE97DC-5A18-4609-B003-8CEEB07E5355}"/>
    <cellStyle name="Comma 4 2 4 9 3" xfId="17116" xr:uid="{CC476B22-1A00-4438-BFF5-E2E0D88950D9}"/>
    <cellStyle name="Comma 4 2 4 9 4" xfId="29512" xr:uid="{B58D2929-60ED-4468-9E34-9822F1028C74}"/>
    <cellStyle name="Comma 4 2 5" xfId="535" xr:uid="{446D98CB-5B96-44D7-BA87-6FF077B4F0C4}"/>
    <cellStyle name="Comma 4 2 5 10" xfId="1700" xr:uid="{5BC5FE5D-415F-4908-AA32-35E7DA2AF7D9}"/>
    <cellStyle name="Comma 4 2 5 10 2" xfId="9314" xr:uid="{1EB06857-B475-40D1-B486-84413AC6D894}"/>
    <cellStyle name="Comma 4 2 5 10 3" xfId="16674" xr:uid="{58427261-6FD3-4CA8-9043-C7C9BE08B74C}"/>
    <cellStyle name="Comma 4 2 5 10 4" xfId="36041" xr:uid="{A97467AC-66F5-42F9-87A8-4B433D42638A}"/>
    <cellStyle name="Comma 4 2 5 11" xfId="8567" xr:uid="{229C1C52-A37B-4F99-A460-D7DC0740CBBF}"/>
    <cellStyle name="Comma 4 2 5 12" xfId="15928" xr:uid="{9579D9EC-2CAE-495E-8174-5EF0D5245145}"/>
    <cellStyle name="Comma 4 2 5 13" xfId="23452" xr:uid="{92AF05E8-1367-466F-B684-5E8FC11E4FB4}"/>
    <cellStyle name="Comma 4 2 5 2" xfId="786" xr:uid="{E606927C-258E-4AA4-87EA-F4BF6C7424E4}"/>
    <cellStyle name="Comma 4 2 5 2 10" xfId="23528" xr:uid="{743F6943-FC73-4C9F-8010-CB6BD9586B75}"/>
    <cellStyle name="Comma 4 2 5 2 2" xfId="1409" xr:uid="{20A812B8-6243-4807-A2CB-C5F79703CB66}"/>
    <cellStyle name="Comma 4 2 5 2 2 2" xfId="3068" xr:uid="{375333D7-D568-4C78-BDE8-B6FA61BC3065}"/>
    <cellStyle name="Comma 4 2 5 2 2 2 2" xfId="4800" xr:uid="{5CC29496-D5CC-4638-BC0D-9051F47F91E0}"/>
    <cellStyle name="Comma 4 2 5 2 2 2 2 2" xfId="8298" xr:uid="{35426135-028A-4B76-8F05-FF430D408FBD}"/>
    <cellStyle name="Comma 4 2 5 2 2 2 2 2 2" xfId="15663" xr:uid="{3D4AB9AC-D1D9-4D75-8666-F4196FBCE857}"/>
    <cellStyle name="Comma 4 2 5 2 2 2 2 2 2 2" xfId="48279" xr:uid="{D5EC4B53-4320-488C-B456-68F48DC3B36D}"/>
    <cellStyle name="Comma 4 2 5 2 2 2 2 2 2 3" xfId="35652" xr:uid="{0BA521CA-1310-4385-96D2-361927678C6A}"/>
    <cellStyle name="Comma 4 2 5 2 2 2 2 2 3" xfId="23023" xr:uid="{F7E749A2-704E-405C-A5E0-02961A11A394}"/>
    <cellStyle name="Comma 4 2 5 2 2 2 2 2 3 2" xfId="41998" xr:uid="{692C595A-A34C-4FD2-A236-556B6F0CC2B0}"/>
    <cellStyle name="Comma 4 2 5 2 2 2 2 2 4" xfId="29359" xr:uid="{DDEE5D3D-39CE-4948-9F27-D7E238A2F89D}"/>
    <cellStyle name="Comma 4 2 5 2 2 2 2 3" xfId="5680" xr:uid="{87B219AD-5041-43D2-880C-93A809A9D377}"/>
    <cellStyle name="Comma 4 2 5 2 2 2 2 3 2" xfId="13045" xr:uid="{A22F886C-4F14-477B-B81C-E28C45F0247C}"/>
    <cellStyle name="Comma 4 2 5 2 2 2 2 3 2 2" xfId="45661" xr:uid="{8B891A2A-DFE1-4E0A-9962-70F5420C2FA9}"/>
    <cellStyle name="Comma 4 2 5 2 2 2 2 3 2 3" xfId="33034" xr:uid="{B1805E0E-0AE3-4046-BD43-6AF917A8D5ED}"/>
    <cellStyle name="Comma 4 2 5 2 2 2 2 3 3" xfId="20405" xr:uid="{199EF527-B985-490A-95EB-8715459BE28D}"/>
    <cellStyle name="Comma 4 2 5 2 2 2 2 3 3 2" xfId="39380" xr:uid="{C1BAD2A6-83C6-4278-89C5-4A1FC2CDED74}"/>
    <cellStyle name="Comma 4 2 5 2 2 2 2 3 4" xfId="26741" xr:uid="{2274080E-6D44-4AA7-9591-87044069B66C}"/>
    <cellStyle name="Comma 4 2 5 2 2 2 2 4" xfId="12166" xr:uid="{2C6858D7-74BE-4B0E-B31D-0C07BFF41387}"/>
    <cellStyle name="Comma 4 2 5 2 2 2 2 4 2" xfId="44782" xr:uid="{9F60151B-4604-4CC9-BE5C-F96A0D077D62}"/>
    <cellStyle name="Comma 4 2 5 2 2 2 2 4 3" xfId="32155" xr:uid="{1BE192B9-F9BD-4EA7-B86F-7C7DA99F81AF}"/>
    <cellStyle name="Comma 4 2 5 2 2 2 2 5" xfId="19526" xr:uid="{CC6F7183-CCF8-43CE-BE49-CC8214F710FD}"/>
    <cellStyle name="Comma 4 2 5 2 2 2 2 5 2" xfId="38501" xr:uid="{50BD57E5-CC16-42F1-AA6D-696686937C3D}"/>
    <cellStyle name="Comma 4 2 5 2 2 2 2 6" xfId="25862" xr:uid="{0931791B-1E11-4178-B485-70FBAEF308EA}"/>
    <cellStyle name="Comma 4 2 5 2 2 2 3" xfId="3944" xr:uid="{970E8802-8B7C-426A-A029-AD82B7662BAF}"/>
    <cellStyle name="Comma 4 2 5 2 2 2 3 2" xfId="7441" xr:uid="{65FED916-6F9E-4C6C-8215-B01D6790E084}"/>
    <cellStyle name="Comma 4 2 5 2 2 2 3 2 2" xfId="14806" xr:uid="{300A30DB-FB9C-40B3-8ABE-687D41897EBC}"/>
    <cellStyle name="Comma 4 2 5 2 2 2 3 2 2 2" xfId="47422" xr:uid="{C643A7A4-B7AB-4DDD-AD38-FE8C4C055F84}"/>
    <cellStyle name="Comma 4 2 5 2 2 2 3 2 2 3" xfId="34795" xr:uid="{8DD3EF5E-D173-466F-9B10-E615C0A6D49F}"/>
    <cellStyle name="Comma 4 2 5 2 2 2 3 2 3" xfId="22166" xr:uid="{EC816CB7-C248-40AD-923E-8642D563AD5B}"/>
    <cellStyle name="Comma 4 2 5 2 2 2 3 2 3 2" xfId="41141" xr:uid="{EA0FF3A7-E36A-4553-913D-C0E9DB2CF2A9}"/>
    <cellStyle name="Comma 4 2 5 2 2 2 3 2 4" xfId="28502" xr:uid="{ABE1B72C-13E8-4AE2-89AE-50C465D1A6AB}"/>
    <cellStyle name="Comma 4 2 5 2 2 2 3 3" xfId="11310" xr:uid="{01B06DCE-B709-42DE-B1AA-1C5A009C32FE}"/>
    <cellStyle name="Comma 4 2 5 2 2 2 3 3 2" xfId="43925" xr:uid="{E5741D1E-1013-45F1-9333-81FBF4DF88F1}"/>
    <cellStyle name="Comma 4 2 5 2 2 2 3 3 3" xfId="31298" xr:uid="{A90FEFA6-1125-4ADA-A951-819247847A29}"/>
    <cellStyle name="Comma 4 2 5 2 2 2 3 4" xfId="18670" xr:uid="{483AB9AA-FFAB-4D7F-A8AA-8F70ECEFE39A}"/>
    <cellStyle name="Comma 4 2 5 2 2 2 3 4 2" xfId="37644" xr:uid="{460BFA99-CFEB-4993-9A7A-A7D3359F9686}"/>
    <cellStyle name="Comma 4 2 5 2 2 2 3 5" xfId="25005" xr:uid="{C0816135-7AF1-4A1F-B0DA-83F12CE1E7A3}"/>
    <cellStyle name="Comma 4 2 5 2 2 2 4" xfId="6565" xr:uid="{D6A61997-7E0C-4B22-9079-1B782FF43252}"/>
    <cellStyle name="Comma 4 2 5 2 2 2 4 2" xfId="13930" xr:uid="{7028F5CD-5661-4699-8A90-BD0D046CCBD0}"/>
    <cellStyle name="Comma 4 2 5 2 2 2 4 2 2" xfId="46546" xr:uid="{AE752305-196D-40B0-8785-9FC38BCAF75C}"/>
    <cellStyle name="Comma 4 2 5 2 2 2 4 2 3" xfId="33919" xr:uid="{E37FC511-A780-4844-82F6-DD1DA46C9D8F}"/>
    <cellStyle name="Comma 4 2 5 2 2 2 4 3" xfId="21290" xr:uid="{42DDE9BA-2580-4850-A5D5-29F37C416358}"/>
    <cellStyle name="Comma 4 2 5 2 2 2 4 3 2" xfId="40265" xr:uid="{810AA9A4-EBCF-4DBD-8B08-92CAF155BC23}"/>
    <cellStyle name="Comma 4 2 5 2 2 2 4 4" xfId="27626" xr:uid="{6137D128-97F1-4F38-A666-12B70240B2D1}"/>
    <cellStyle name="Comma 4 2 5 2 2 2 5" xfId="10436" xr:uid="{C83C1EAB-4E6B-4293-985B-7FCA05AB1ED0}"/>
    <cellStyle name="Comma 4 2 5 2 2 2 5 2" xfId="43049" xr:uid="{E3E7F111-6D73-40C4-BB5A-600C5A5E82C8}"/>
    <cellStyle name="Comma 4 2 5 2 2 2 5 3" xfId="30422" xr:uid="{7C1C72F0-8A37-428D-AF6C-884D0A81742F}"/>
    <cellStyle name="Comma 4 2 5 2 2 2 6" xfId="17796" xr:uid="{51A3B203-35FA-41C5-B9AE-19B8DA3F2411}"/>
    <cellStyle name="Comma 4 2 5 2 2 2 6 2" xfId="36768" xr:uid="{16AEF8A2-96A9-4886-BDBA-388010FB3E8D}"/>
    <cellStyle name="Comma 4 2 5 2 2 2 7" xfId="24129" xr:uid="{435C8AFF-EA55-4C87-AC20-1B680CCFBF08}"/>
    <cellStyle name="Comma 4 2 5 2 2 3" xfId="4360" xr:uid="{6033EAB6-CE10-4E7A-B2C8-0D122F41139A}"/>
    <cellStyle name="Comma 4 2 5 2 2 3 2" xfId="7857" xr:uid="{36403F2C-6B18-4F28-B389-15FAC2F14AB0}"/>
    <cellStyle name="Comma 4 2 5 2 2 3 2 2" xfId="15222" xr:uid="{101CF232-EE81-42C8-89ED-3C0DC54E4382}"/>
    <cellStyle name="Comma 4 2 5 2 2 3 2 2 2" xfId="47838" xr:uid="{82D630BE-3ED2-4126-87D7-551CC164937E}"/>
    <cellStyle name="Comma 4 2 5 2 2 3 2 2 3" xfId="35211" xr:uid="{32FC678A-0B9C-4474-8403-CE50B8A31F8A}"/>
    <cellStyle name="Comma 4 2 5 2 2 3 2 3" xfId="22582" xr:uid="{4FFAA5AF-CB6A-4D02-8C08-AD4F7B72FFB1}"/>
    <cellStyle name="Comma 4 2 5 2 2 3 2 3 2" xfId="41557" xr:uid="{D6669584-AD01-4429-A022-2ADE3B7B21C4}"/>
    <cellStyle name="Comma 4 2 5 2 2 3 2 4" xfId="28918" xr:uid="{11150322-1F44-4AFE-AFE3-BBE75DDC052E}"/>
    <cellStyle name="Comma 4 2 5 2 2 3 3" xfId="5238" xr:uid="{C887BE48-3BB1-4887-A1B6-43683B85BC23}"/>
    <cellStyle name="Comma 4 2 5 2 2 3 3 2" xfId="12603" xr:uid="{F45C79DF-E199-486F-A2AE-FA2ECD57C90F}"/>
    <cellStyle name="Comma 4 2 5 2 2 3 3 2 2" xfId="45219" xr:uid="{0FB153D3-171A-4033-86FD-CAA1112B894C}"/>
    <cellStyle name="Comma 4 2 5 2 2 3 3 2 3" xfId="32592" xr:uid="{4C1CA3CC-CC13-49E3-AFC5-7B68EB25E719}"/>
    <cellStyle name="Comma 4 2 5 2 2 3 3 3" xfId="19963" xr:uid="{9C1A2480-E651-4F53-968E-B1AF2E6524CC}"/>
    <cellStyle name="Comma 4 2 5 2 2 3 3 3 2" xfId="38938" xr:uid="{CE2F86BB-74F9-4C56-A0EE-CF84FAA4C448}"/>
    <cellStyle name="Comma 4 2 5 2 2 3 3 4" xfId="26299" xr:uid="{C1862C40-9E69-4438-B40E-3723E4CF5767}"/>
    <cellStyle name="Comma 4 2 5 2 2 3 4" xfId="11726" xr:uid="{E39FEAAD-DDE9-48E7-9712-F1759F58C39C}"/>
    <cellStyle name="Comma 4 2 5 2 2 3 4 2" xfId="44341" xr:uid="{6C93884D-D5FB-4AF4-9191-F0A28593E39E}"/>
    <cellStyle name="Comma 4 2 5 2 2 3 4 3" xfId="31714" xr:uid="{0A5D5045-DAEE-456D-852E-CC1FF2771EAC}"/>
    <cellStyle name="Comma 4 2 5 2 2 3 5" xfId="19086" xr:uid="{C890C768-77B5-4F64-B812-68FDBF5936F0}"/>
    <cellStyle name="Comma 4 2 5 2 2 3 5 2" xfId="38060" xr:uid="{7654AA32-AF2C-4B03-8C82-F70A522260F1}"/>
    <cellStyle name="Comma 4 2 5 2 2 3 6" xfId="25421" xr:uid="{0CB87BE4-5EBB-41D9-89D8-6CBE645D2DE8}"/>
    <cellStyle name="Comma 4 2 5 2 2 4" xfId="3510" xr:uid="{1D3AC490-2B50-486E-B879-4AC01AA043EF}"/>
    <cellStyle name="Comma 4 2 5 2 2 4 2" xfId="7007" xr:uid="{8E4A80BD-125B-4606-AD6D-839A43021230}"/>
    <cellStyle name="Comma 4 2 5 2 2 4 2 2" xfId="14372" xr:uid="{E454FCED-B6A3-46A2-B57B-15DEE064FE16}"/>
    <cellStyle name="Comma 4 2 5 2 2 4 2 2 2" xfId="46988" xr:uid="{D1C1D7C9-0EF2-4866-A8E0-5221A4EF9AA6}"/>
    <cellStyle name="Comma 4 2 5 2 2 4 2 2 3" xfId="34361" xr:uid="{9A0E9808-558E-4935-89C5-D77EAB7912C7}"/>
    <cellStyle name="Comma 4 2 5 2 2 4 2 3" xfId="21732" xr:uid="{963134FC-ABE5-488F-B29B-95B6DE504C0C}"/>
    <cellStyle name="Comma 4 2 5 2 2 4 2 3 2" xfId="40707" xr:uid="{C080C994-14DE-4121-BE4C-D0C8EABC6FD7}"/>
    <cellStyle name="Comma 4 2 5 2 2 4 2 4" xfId="28068" xr:uid="{5DC5EEA1-5582-40AC-9DC1-C63834EA9C57}"/>
    <cellStyle name="Comma 4 2 5 2 2 4 3" xfId="10876" xr:uid="{B8C1A315-7201-4D0D-B3C2-BFB138140B1B}"/>
    <cellStyle name="Comma 4 2 5 2 2 4 3 2" xfId="43491" xr:uid="{2DB2BED0-302F-4722-832C-920C6884F458}"/>
    <cellStyle name="Comma 4 2 5 2 2 4 3 3" xfId="30864" xr:uid="{D97F488F-50FF-474D-A690-CAC263B5960F}"/>
    <cellStyle name="Comma 4 2 5 2 2 4 4" xfId="18236" xr:uid="{A522369D-18D2-4BF6-94AF-3EB3324103FF}"/>
    <cellStyle name="Comma 4 2 5 2 2 4 4 2" xfId="37210" xr:uid="{B41354B3-F00F-452D-A345-85488249D828}"/>
    <cellStyle name="Comma 4 2 5 2 2 4 5" xfId="24571" xr:uid="{18298C12-33DA-4BEA-8198-E2353C302E09}"/>
    <cellStyle name="Comma 4 2 5 2 2 5" xfId="6123" xr:uid="{92DE462B-5E8A-4E87-880E-B9716191C78B}"/>
    <cellStyle name="Comma 4 2 5 2 2 5 2" xfId="13488" xr:uid="{98AC7493-788A-40CC-9B63-C13B0BA54342}"/>
    <cellStyle name="Comma 4 2 5 2 2 5 2 2" xfId="46104" xr:uid="{3F685DB9-DA48-47E3-AA11-F3D7BEA59601}"/>
    <cellStyle name="Comma 4 2 5 2 2 5 2 3" xfId="33477" xr:uid="{CD325435-8D91-43FC-8F48-7D133A7259D1}"/>
    <cellStyle name="Comma 4 2 5 2 2 5 3" xfId="20848" xr:uid="{1CADE508-B862-4771-BE19-643F4854ACB3}"/>
    <cellStyle name="Comma 4 2 5 2 2 5 3 2" xfId="39823" xr:uid="{2F2C613C-BF11-4CAC-8551-23E25053219F}"/>
    <cellStyle name="Comma 4 2 5 2 2 5 4" xfId="27184" xr:uid="{265210B0-A6F2-4FAF-9C10-3DA4A4F23E4E}"/>
    <cellStyle name="Comma 4 2 5 2 2 6" xfId="2571" xr:uid="{FA4AEB9F-2B27-4D06-9A6B-0C12771345D7}"/>
    <cellStyle name="Comma 4 2 5 2 2 6 2" xfId="9996" xr:uid="{1B0C85A6-5920-4B1C-9FC9-113B804E4DEC}"/>
    <cellStyle name="Comma 4 2 5 2 2 6 2 2" xfId="42607" xr:uid="{88BFBAFA-A72B-4637-A91B-A1747C316E14}"/>
    <cellStyle name="Comma 4 2 5 2 2 6 3" xfId="17356" xr:uid="{1095C16D-B3D6-4D75-8156-7C2A02811185}"/>
    <cellStyle name="Comma 4 2 5 2 2 6 4" xfId="29980" xr:uid="{808D8531-7F80-484B-9B70-2ADF50A9588B}"/>
    <cellStyle name="Comma 4 2 5 2 2 7" xfId="9184" xr:uid="{2B620F0A-BE81-45B5-865C-060BA74FC793}"/>
    <cellStyle name="Comma 4 2 5 2 2 7 2" xfId="36294" xr:uid="{BDF08A54-F51B-418E-AF4B-59FBEF2FFFDE}"/>
    <cellStyle name="Comma 4 2 5 2 2 8" xfId="16544" xr:uid="{551277C6-733D-4859-8FF6-27AF4D7EE0CA}"/>
    <cellStyle name="Comma 4 2 5 2 2 9" xfId="23683" xr:uid="{79CEF575-7087-4579-A396-EE7E117CED61}"/>
    <cellStyle name="Comma 4 2 5 2 3" xfId="1244" xr:uid="{9CC695F2-9D8D-4571-B5C9-DCD3F20A7A5E}"/>
    <cellStyle name="Comma 4 2 5 2 3 2" xfId="4645" xr:uid="{C5C8B944-1664-4E80-9BBC-342DB958E1DC}"/>
    <cellStyle name="Comma 4 2 5 2 3 2 2" xfId="8143" xr:uid="{3C58CF24-BA3E-4467-8415-51FD98EC62CA}"/>
    <cellStyle name="Comma 4 2 5 2 3 2 2 2" xfId="15508" xr:uid="{43090984-77EE-4281-A0B4-78CCA32A6832}"/>
    <cellStyle name="Comma 4 2 5 2 3 2 2 2 2" xfId="48124" xr:uid="{689FAC11-0D89-4539-B8BB-B051162D9686}"/>
    <cellStyle name="Comma 4 2 5 2 3 2 2 2 3" xfId="35497" xr:uid="{D69BEF35-15C1-41DC-A059-1B2B2B6B6E0D}"/>
    <cellStyle name="Comma 4 2 5 2 3 2 2 3" xfId="22868" xr:uid="{2926CF03-8B0A-40C9-9DEF-02DE3BD77E8D}"/>
    <cellStyle name="Comma 4 2 5 2 3 2 2 3 2" xfId="41843" xr:uid="{26767D9B-A42F-43F2-A3EF-221644D7DA8B}"/>
    <cellStyle name="Comma 4 2 5 2 3 2 2 4" xfId="29204" xr:uid="{BE92401D-F0AB-43B6-9C5E-3F4411DBB3B3}"/>
    <cellStyle name="Comma 4 2 5 2 3 2 3" xfId="5525" xr:uid="{C529946B-7758-425F-89C0-4B27970A867C}"/>
    <cellStyle name="Comma 4 2 5 2 3 2 3 2" xfId="12890" xr:uid="{9CB4A763-2BD6-492C-9EC9-429DC5055749}"/>
    <cellStyle name="Comma 4 2 5 2 3 2 3 2 2" xfId="45506" xr:uid="{0A780C79-ED10-4F6B-8C17-F3D211E8F4B4}"/>
    <cellStyle name="Comma 4 2 5 2 3 2 3 2 3" xfId="32879" xr:uid="{347FE11B-5214-47BC-9028-E568339C6615}"/>
    <cellStyle name="Comma 4 2 5 2 3 2 3 3" xfId="20250" xr:uid="{AAD35B2B-3367-422F-A934-25C78523F13F}"/>
    <cellStyle name="Comma 4 2 5 2 3 2 3 3 2" xfId="39225" xr:uid="{8BD34B7B-D873-430B-90C7-3C4188068F6D}"/>
    <cellStyle name="Comma 4 2 5 2 3 2 3 4" xfId="26586" xr:uid="{89D8A185-417D-43F4-A5F8-4CCD95BD7DD3}"/>
    <cellStyle name="Comma 4 2 5 2 3 2 4" xfId="12011" xr:uid="{CFE41499-DDC5-4B41-B0F1-48ADBCD5F78F}"/>
    <cellStyle name="Comma 4 2 5 2 3 2 4 2" xfId="44627" xr:uid="{378E5F5F-5446-4F23-A6F9-74B2F7E2D787}"/>
    <cellStyle name="Comma 4 2 5 2 3 2 4 3" xfId="32000" xr:uid="{A0851B73-2156-4510-88FD-42BE424379AE}"/>
    <cellStyle name="Comma 4 2 5 2 3 2 5" xfId="19371" xr:uid="{8E9C45E8-BB7D-42EA-9D53-D556F588BF56}"/>
    <cellStyle name="Comma 4 2 5 2 3 2 5 2" xfId="38346" xr:uid="{C7DC4105-4089-4CAE-8308-9B6C1C3425A9}"/>
    <cellStyle name="Comma 4 2 5 2 3 2 6" xfId="25707" xr:uid="{4A8B74F0-E02B-43F0-8590-C5C0641C6BEC}"/>
    <cellStyle name="Comma 4 2 5 2 3 3" xfId="3790" xr:uid="{5E808E67-4E25-4D65-9B4D-D3B145B84F49}"/>
    <cellStyle name="Comma 4 2 5 2 3 3 2" xfId="7287" xr:uid="{0675275B-6314-4CB8-9217-330FDFF76A42}"/>
    <cellStyle name="Comma 4 2 5 2 3 3 2 2" xfId="14652" xr:uid="{7DAEB42C-9ABC-4047-8F3A-51ACC35A41A3}"/>
    <cellStyle name="Comma 4 2 5 2 3 3 2 2 2" xfId="47268" xr:uid="{B4FD11D3-2114-4442-AB90-EAFEF7C29794}"/>
    <cellStyle name="Comma 4 2 5 2 3 3 2 2 3" xfId="34641" xr:uid="{D02F4715-3F55-41F0-917D-4F37EAA3BA3E}"/>
    <cellStyle name="Comma 4 2 5 2 3 3 2 3" xfId="22012" xr:uid="{7DDAEA9F-B4AE-4D5D-8860-CB9A1F0D208D}"/>
    <cellStyle name="Comma 4 2 5 2 3 3 2 3 2" xfId="40987" xr:uid="{95C09E1C-55F8-4D14-9B09-24BD83BDB740}"/>
    <cellStyle name="Comma 4 2 5 2 3 3 2 4" xfId="28348" xr:uid="{CD489579-201A-47D2-A799-3C34AEFD7A83}"/>
    <cellStyle name="Comma 4 2 5 2 3 3 3" xfId="11156" xr:uid="{DC3F5B85-7E8A-4E77-9859-1AA3EB01157F}"/>
    <cellStyle name="Comma 4 2 5 2 3 3 3 2" xfId="43771" xr:uid="{43E8FA9A-C479-4A20-B9C5-C49D6DD8940A}"/>
    <cellStyle name="Comma 4 2 5 2 3 3 3 3" xfId="31144" xr:uid="{5C702FD7-B582-452D-8B03-C324BAA8015A}"/>
    <cellStyle name="Comma 4 2 5 2 3 3 4" xfId="18516" xr:uid="{41288947-0646-4299-9DB1-ACC8ED64AAF9}"/>
    <cellStyle name="Comma 4 2 5 2 3 3 4 2" xfId="37490" xr:uid="{4EDB8879-56AA-42CD-8A86-2F2A49BE0E3E}"/>
    <cellStyle name="Comma 4 2 5 2 3 3 5" xfId="24851" xr:uid="{6CFF9E7A-6321-4A0B-919A-325E27C576EA}"/>
    <cellStyle name="Comma 4 2 5 2 3 4" xfId="6410" xr:uid="{1113AB5A-92D3-4159-8C9A-3B53B539F7BF}"/>
    <cellStyle name="Comma 4 2 5 2 3 4 2" xfId="13775" xr:uid="{DDC1B754-C2F3-4277-A8FC-F4C8D5F1FBFC}"/>
    <cellStyle name="Comma 4 2 5 2 3 4 2 2" xfId="46391" xr:uid="{48F16988-14E7-4EC1-A7BE-03E8932ABF12}"/>
    <cellStyle name="Comma 4 2 5 2 3 4 2 3" xfId="33764" xr:uid="{378D21C5-8630-4780-8604-48D93CAE9ABD}"/>
    <cellStyle name="Comma 4 2 5 2 3 4 3" xfId="21135" xr:uid="{D81101AD-D8AE-43E5-8AE6-13726E0A5F53}"/>
    <cellStyle name="Comma 4 2 5 2 3 4 3 2" xfId="40110" xr:uid="{DD73DDBB-529D-4879-97EF-9995451B80B6}"/>
    <cellStyle name="Comma 4 2 5 2 3 4 4" xfId="27471" xr:uid="{6A403297-0A34-4FDF-936F-5A6711474AE3}"/>
    <cellStyle name="Comma 4 2 5 2 3 5" xfId="2913" xr:uid="{BFCF41EB-F071-4319-A548-BDAAB7A632DF}"/>
    <cellStyle name="Comma 4 2 5 2 3 5 2" xfId="10281" xr:uid="{5420AB2A-E252-4FFB-AE94-3763B71C1B3C}"/>
    <cellStyle name="Comma 4 2 5 2 3 5 2 2" xfId="42894" xr:uid="{4017D1B0-BA5D-4E2E-A01C-3AF80DC0C2AC}"/>
    <cellStyle name="Comma 4 2 5 2 3 5 3" xfId="17641" xr:uid="{429A502A-27A7-423D-8D87-FAD73330900D}"/>
    <cellStyle name="Comma 4 2 5 2 3 5 4" xfId="30267" xr:uid="{643B9940-BBD9-4AAA-983F-CDB17EE17335}"/>
    <cellStyle name="Comma 4 2 5 2 3 6" xfId="9040" xr:uid="{296BABEA-4F75-4F4D-891F-7B783F5FAE14}"/>
    <cellStyle name="Comma 4 2 5 2 3 6 2" xfId="36613" xr:uid="{9AEC6E45-B426-4A5B-A663-95562F377D79}"/>
    <cellStyle name="Comma 4 2 5 2 3 7" xfId="16400" xr:uid="{95709D28-E8D0-4DFE-9B98-B97154D7C429}"/>
    <cellStyle name="Comma 4 2 5 2 3 8" xfId="23974" xr:uid="{FE53FB6C-1ACD-4957-A2FD-B787F9C981B5}"/>
    <cellStyle name="Comma 4 2 5 2 4" xfId="4205" xr:uid="{947DC22E-B3D0-4311-8173-B19C782D03DC}"/>
    <cellStyle name="Comma 4 2 5 2 4 2" xfId="7702" xr:uid="{BAA5932A-FA8B-45EB-AA84-FAB101D8D311}"/>
    <cellStyle name="Comma 4 2 5 2 4 2 2" xfId="15067" xr:uid="{7B33D410-B857-49BA-B4B8-EDB50199EED3}"/>
    <cellStyle name="Comma 4 2 5 2 4 2 2 2" xfId="47683" xr:uid="{FD86761F-5D22-4A85-80EC-7171D7B3AD62}"/>
    <cellStyle name="Comma 4 2 5 2 4 2 2 3" xfId="35056" xr:uid="{CCBA6E37-232A-431A-9A78-5C49C2A40469}"/>
    <cellStyle name="Comma 4 2 5 2 4 2 3" xfId="22427" xr:uid="{6D0C257F-10EB-4FA8-9B20-0B1ED200FEEE}"/>
    <cellStyle name="Comma 4 2 5 2 4 2 3 2" xfId="41402" xr:uid="{1ACE97CC-8E62-439C-9346-CAA96029324E}"/>
    <cellStyle name="Comma 4 2 5 2 4 2 4" xfId="28763" xr:uid="{4158EFC2-7F7A-402B-AB3B-E8E6F1CF13DD}"/>
    <cellStyle name="Comma 4 2 5 2 4 3" xfId="5083" xr:uid="{4772E45B-AEAA-47E1-9622-5973CE6C8F78}"/>
    <cellStyle name="Comma 4 2 5 2 4 3 2" xfId="12448" xr:uid="{F865ACA5-546C-4D8E-82ED-CE8886EA9D72}"/>
    <cellStyle name="Comma 4 2 5 2 4 3 2 2" xfId="45064" xr:uid="{EDF3AD88-E760-4878-879A-E174EDFAA4ED}"/>
    <cellStyle name="Comma 4 2 5 2 4 3 2 3" xfId="32437" xr:uid="{361FF413-7063-4871-AD58-5CCAC09972FF}"/>
    <cellStyle name="Comma 4 2 5 2 4 3 3" xfId="19808" xr:uid="{8CA404DF-401A-45E3-B315-22B7006AAD47}"/>
    <cellStyle name="Comma 4 2 5 2 4 3 3 2" xfId="38783" xr:uid="{6DEAA724-3BF8-40EE-B062-F2181CA664E8}"/>
    <cellStyle name="Comma 4 2 5 2 4 3 4" xfId="26144" xr:uid="{97B68A9D-2CED-4145-B6DD-D95C8FE59A5E}"/>
    <cellStyle name="Comma 4 2 5 2 4 4" xfId="11571" xr:uid="{47677FC8-8C83-4630-9E27-810F22793A74}"/>
    <cellStyle name="Comma 4 2 5 2 4 4 2" xfId="44186" xr:uid="{F1D2EECF-DD0E-4A18-BDF1-88BBA319D24C}"/>
    <cellStyle name="Comma 4 2 5 2 4 4 3" xfId="31559" xr:uid="{18A4FABE-25D7-4AE0-AEE9-806568808F7C}"/>
    <cellStyle name="Comma 4 2 5 2 4 5" xfId="18931" xr:uid="{2C5778B6-0CDE-4C2C-82F2-188880F4F0D0}"/>
    <cellStyle name="Comma 4 2 5 2 4 5 2" xfId="37905" xr:uid="{52F0CDA5-AC49-404E-A377-BBC636568B56}"/>
    <cellStyle name="Comma 4 2 5 2 4 6" xfId="25266" xr:uid="{D58AEF9E-D337-43D3-BAC4-C0B3CDEF9E49}"/>
    <cellStyle name="Comma 4 2 5 2 5" xfId="3355" xr:uid="{F30E9A12-A1E6-446D-A60C-17D33F507EE9}"/>
    <cellStyle name="Comma 4 2 5 2 5 2" xfId="6852" xr:uid="{96BEB4F5-9FA3-48A1-919F-FA65C7F66631}"/>
    <cellStyle name="Comma 4 2 5 2 5 2 2" xfId="14217" xr:uid="{929BA6ED-11F3-4D4E-8F35-50A71C45C344}"/>
    <cellStyle name="Comma 4 2 5 2 5 2 2 2" xfId="46833" xr:uid="{00CC5B86-9106-46ED-BA7A-B062ECAA4F06}"/>
    <cellStyle name="Comma 4 2 5 2 5 2 2 3" xfId="34206" xr:uid="{693F46C9-9D7A-4C2F-9A4D-ED65AE3F42CC}"/>
    <cellStyle name="Comma 4 2 5 2 5 2 3" xfId="21577" xr:uid="{6CEF4C11-544B-49B1-8ED1-89C07803807E}"/>
    <cellStyle name="Comma 4 2 5 2 5 2 3 2" xfId="40552" xr:uid="{8BC548C2-91E4-4769-A49E-15B2E69216B7}"/>
    <cellStyle name="Comma 4 2 5 2 5 2 4" xfId="27913" xr:uid="{FC36915A-0AAC-4E0F-8482-89A0F74393B1}"/>
    <cellStyle name="Comma 4 2 5 2 5 3" xfId="10721" xr:uid="{452FB6CE-A37C-402C-BD1C-71C60B056108}"/>
    <cellStyle name="Comma 4 2 5 2 5 3 2" xfId="43336" xr:uid="{A9D91EEB-631C-4F09-97E8-8D53E08E708F}"/>
    <cellStyle name="Comma 4 2 5 2 5 3 3" xfId="30709" xr:uid="{493180E5-E51D-4977-839D-E49C5CB28B50}"/>
    <cellStyle name="Comma 4 2 5 2 5 4" xfId="18081" xr:uid="{422D452F-5821-44C2-A874-36EC2A27AC5E}"/>
    <cellStyle name="Comma 4 2 5 2 5 4 2" xfId="37055" xr:uid="{11BDA4C3-AFA1-4A30-ABC4-90B62B2FB649}"/>
    <cellStyle name="Comma 4 2 5 2 5 5" xfId="24416" xr:uid="{6ED4C802-2F48-4719-98E4-91D15AE31FBE}"/>
    <cellStyle name="Comma 4 2 5 2 6" xfId="5968" xr:uid="{67C92750-436E-4396-9484-59D5F1E6BAF1}"/>
    <cellStyle name="Comma 4 2 5 2 6 2" xfId="13333" xr:uid="{6FB202A7-A1D6-4D33-A181-37B785B4BF66}"/>
    <cellStyle name="Comma 4 2 5 2 6 2 2" xfId="45949" xr:uid="{95FF3999-9808-4EA9-A733-1EDA540B35A5}"/>
    <cellStyle name="Comma 4 2 5 2 6 2 3" xfId="33322" xr:uid="{6B3D6F83-B60F-4F12-86A8-CBB419F6CD09}"/>
    <cellStyle name="Comma 4 2 5 2 6 3" xfId="20693" xr:uid="{784A6E8B-64CB-4859-843A-349B2565758A}"/>
    <cellStyle name="Comma 4 2 5 2 6 3 2" xfId="39668" xr:uid="{B501C7DF-B451-413C-A6E8-AAFA287E8074}"/>
    <cellStyle name="Comma 4 2 5 2 6 4" xfId="27029" xr:uid="{EFA0BF1D-D9CF-44FF-A284-6957B6FF0BB5}"/>
    <cellStyle name="Comma 4 2 5 2 7" xfId="2416" xr:uid="{4A0A1C2D-0BB6-4236-B987-9C2475D1E029}"/>
    <cellStyle name="Comma 4 2 5 2 7 2" xfId="9841" xr:uid="{2A0D7B9F-E949-4919-B719-6D1FA72C8E65}"/>
    <cellStyle name="Comma 4 2 5 2 7 2 2" xfId="42452" xr:uid="{EB1EA1E2-242A-48F0-988B-564AB35C12AA}"/>
    <cellStyle name="Comma 4 2 5 2 7 3" xfId="17201" xr:uid="{0DCED849-7145-4584-B611-8AE709277389}"/>
    <cellStyle name="Comma 4 2 5 2 7 4" xfId="29825" xr:uid="{9B50479D-CFDB-4217-A026-D16564B7EE58}"/>
    <cellStyle name="Comma 4 2 5 2 8" xfId="8701" xr:uid="{9A3A9392-1C5F-4AD7-9BC4-6C46A987E033}"/>
    <cellStyle name="Comma 4 2 5 2 8 2" xfId="36139" xr:uid="{D22D5558-7F34-4567-BF6E-DD0702C7A3ED}"/>
    <cellStyle name="Comma 4 2 5 2 9" xfId="16061" xr:uid="{F4DE016E-F92A-4A75-8955-4E15FC9DF4B7}"/>
    <cellStyle name="Comma 4 2 5 3" xfId="1153" xr:uid="{A8DA5E50-4C35-493E-9E53-0C0D6552E840}"/>
    <cellStyle name="Comma 4 2 5 3 2" xfId="2992" xr:uid="{0B8F94D1-1BC7-4A57-A511-E37B5BF54F51}"/>
    <cellStyle name="Comma 4 2 5 3 2 2" xfId="4724" xr:uid="{36E48BBA-DE77-4483-9E91-7553505E365E}"/>
    <cellStyle name="Comma 4 2 5 3 2 2 2" xfId="8222" xr:uid="{F7893265-D6E2-4E87-86EC-F7254454BC02}"/>
    <cellStyle name="Comma 4 2 5 3 2 2 2 2" xfId="15587" xr:uid="{964B0743-A687-4830-AC7B-29E40E92EA83}"/>
    <cellStyle name="Comma 4 2 5 3 2 2 2 2 2" xfId="48203" xr:uid="{607AB44C-E674-4F66-9E8D-F0891FBAC478}"/>
    <cellStyle name="Comma 4 2 5 3 2 2 2 2 3" xfId="35576" xr:uid="{9AC113BA-EE20-4E98-ABD7-289154B58427}"/>
    <cellStyle name="Comma 4 2 5 3 2 2 2 3" xfId="22947" xr:uid="{5C1EB6E4-E306-4C74-849B-8ED767D90738}"/>
    <cellStyle name="Comma 4 2 5 3 2 2 2 3 2" xfId="41922" xr:uid="{2712A8CD-9476-4711-975C-F6D2E197FF65}"/>
    <cellStyle name="Comma 4 2 5 3 2 2 2 4" xfId="29283" xr:uid="{05D8F17A-15C6-4B12-9724-DDE076135A19}"/>
    <cellStyle name="Comma 4 2 5 3 2 2 3" xfId="5604" xr:uid="{9C75F18E-CD97-4A2F-B062-95E2A8DBB1CB}"/>
    <cellStyle name="Comma 4 2 5 3 2 2 3 2" xfId="12969" xr:uid="{CC2BF1D5-1231-4CF4-9D38-35A58260B18E}"/>
    <cellStyle name="Comma 4 2 5 3 2 2 3 2 2" xfId="45585" xr:uid="{808E64A6-C2A5-4190-82BB-8288BA458994}"/>
    <cellStyle name="Comma 4 2 5 3 2 2 3 2 3" xfId="32958" xr:uid="{BD6C6376-EC22-413E-A968-D9053B6E3507}"/>
    <cellStyle name="Comma 4 2 5 3 2 2 3 3" xfId="20329" xr:uid="{276490DC-B7E8-4275-B933-CC64F90566A2}"/>
    <cellStyle name="Comma 4 2 5 3 2 2 3 3 2" xfId="39304" xr:uid="{43DAC1A2-7573-4CD7-919C-650E6187E6F6}"/>
    <cellStyle name="Comma 4 2 5 3 2 2 3 4" xfId="26665" xr:uid="{72A86743-B8C1-4F77-9FCB-E0650B6103E0}"/>
    <cellStyle name="Comma 4 2 5 3 2 2 4" xfId="12090" xr:uid="{4592E310-8553-41CA-8366-4B3FB78468FC}"/>
    <cellStyle name="Comma 4 2 5 3 2 2 4 2" xfId="44706" xr:uid="{3CB4EE70-FF7A-4D2A-9C71-AE2ABC2FFE44}"/>
    <cellStyle name="Comma 4 2 5 3 2 2 4 3" xfId="32079" xr:uid="{BD3944FE-AE6C-4C05-81D5-ED0503FCAC91}"/>
    <cellStyle name="Comma 4 2 5 3 2 2 5" xfId="19450" xr:uid="{A40A5760-0163-4E16-B99D-565308073AB7}"/>
    <cellStyle name="Comma 4 2 5 3 2 2 5 2" xfId="38425" xr:uid="{F14FB9CB-0C6B-40FC-99CB-6DD241C2C92C}"/>
    <cellStyle name="Comma 4 2 5 3 2 2 6" xfId="25786" xr:uid="{EC28D41A-66E9-479A-A53B-1DA3E95E291E}"/>
    <cellStyle name="Comma 4 2 5 3 2 3" xfId="3868" xr:uid="{6DD78BC5-0207-4503-B834-FB970E77A379}"/>
    <cellStyle name="Comma 4 2 5 3 2 3 2" xfId="7365" xr:uid="{DC9872D3-DFEA-4A2C-92F0-A1454BA652A8}"/>
    <cellStyle name="Comma 4 2 5 3 2 3 2 2" xfId="14730" xr:uid="{A84660BE-B720-4230-ACC6-9C6E65300B76}"/>
    <cellStyle name="Comma 4 2 5 3 2 3 2 2 2" xfId="47346" xr:uid="{B328081B-D7FA-4FC8-B45B-C0CCD661758A}"/>
    <cellStyle name="Comma 4 2 5 3 2 3 2 2 3" xfId="34719" xr:uid="{9F39BA9D-0E31-4E99-A8E0-5DFDBF6C5D7F}"/>
    <cellStyle name="Comma 4 2 5 3 2 3 2 3" xfId="22090" xr:uid="{9AEA7813-F9C5-4155-8EC8-FDF5E92CD618}"/>
    <cellStyle name="Comma 4 2 5 3 2 3 2 3 2" xfId="41065" xr:uid="{BF6D851C-B785-4AE1-AE7A-05DA114A02E2}"/>
    <cellStyle name="Comma 4 2 5 3 2 3 2 4" xfId="28426" xr:uid="{C5DF6B79-0AD1-40BC-80EC-2A4ABB2D78BF}"/>
    <cellStyle name="Comma 4 2 5 3 2 3 3" xfId="11234" xr:uid="{1BE1EE71-F5AA-4B38-BACE-39D450C9C01B}"/>
    <cellStyle name="Comma 4 2 5 3 2 3 3 2" xfId="43849" xr:uid="{583B9315-BFB4-45E4-B11D-CF8A2247D2DF}"/>
    <cellStyle name="Comma 4 2 5 3 2 3 3 3" xfId="31222" xr:uid="{E5A32293-B20F-4775-9B9B-16BADB536E50}"/>
    <cellStyle name="Comma 4 2 5 3 2 3 4" xfId="18594" xr:uid="{49C99892-610B-4F17-AE3A-AFCA7604E41A}"/>
    <cellStyle name="Comma 4 2 5 3 2 3 4 2" xfId="37568" xr:uid="{34F66538-385A-4A46-8FC7-FA577DC55FA1}"/>
    <cellStyle name="Comma 4 2 5 3 2 3 5" xfId="24929" xr:uid="{76CE869D-C266-42C0-874A-7CCF019546FF}"/>
    <cellStyle name="Comma 4 2 5 3 2 4" xfId="6489" xr:uid="{12AA882E-CD10-46BB-AD43-EAE3867FC32A}"/>
    <cellStyle name="Comma 4 2 5 3 2 4 2" xfId="13854" xr:uid="{7BB71F83-155B-4665-B202-973A5E210267}"/>
    <cellStyle name="Comma 4 2 5 3 2 4 2 2" xfId="46470" xr:uid="{503DCDFB-6820-428F-BED7-910297C30022}"/>
    <cellStyle name="Comma 4 2 5 3 2 4 2 3" xfId="33843" xr:uid="{8AE2A8FC-67E2-4E14-BC8C-25894A88EB25}"/>
    <cellStyle name="Comma 4 2 5 3 2 4 3" xfId="21214" xr:uid="{E31A2913-AAFF-419B-AB93-99681B6B6116}"/>
    <cellStyle name="Comma 4 2 5 3 2 4 3 2" xfId="40189" xr:uid="{9C04B831-7944-4929-9D7D-D2F5F95A478F}"/>
    <cellStyle name="Comma 4 2 5 3 2 4 4" xfId="27550" xr:uid="{BF262F92-C7AF-41A3-A992-ACE7DAF0B0BB}"/>
    <cellStyle name="Comma 4 2 5 3 2 5" xfId="10360" xr:uid="{D8F34066-D2F5-48F8-BDFA-CDC4048DD3F5}"/>
    <cellStyle name="Comma 4 2 5 3 2 5 2" xfId="42973" xr:uid="{E435A035-E7A9-45DA-ACB5-855AA9BC0EFB}"/>
    <cellStyle name="Comma 4 2 5 3 2 5 3" xfId="30346" xr:uid="{4DC632CB-B6C6-4A11-91A0-B0CA43DAE736}"/>
    <cellStyle name="Comma 4 2 5 3 2 6" xfId="17720" xr:uid="{466222C3-E3A4-4F56-B13E-1F5E5A98CF6C}"/>
    <cellStyle name="Comma 4 2 5 3 2 6 2" xfId="36692" xr:uid="{ED8530DB-1095-497B-80F8-F33A4DEB3AE0}"/>
    <cellStyle name="Comma 4 2 5 3 2 7" xfId="24053" xr:uid="{E6DAC7AB-D2AC-4046-9349-76213D6F8CF6}"/>
    <cellStyle name="Comma 4 2 5 3 3" xfId="4284" xr:uid="{B750AE78-D406-40CE-984E-AEA28C80768A}"/>
    <cellStyle name="Comma 4 2 5 3 3 2" xfId="7781" xr:uid="{9681D5A4-CF80-4246-80F8-DEA6D45F221F}"/>
    <cellStyle name="Comma 4 2 5 3 3 2 2" xfId="15146" xr:uid="{81E487D7-8BAA-4852-A08D-05D109467918}"/>
    <cellStyle name="Comma 4 2 5 3 3 2 2 2" xfId="47762" xr:uid="{23AE8D3D-A6E5-4207-ABAB-800BC23EA38D}"/>
    <cellStyle name="Comma 4 2 5 3 3 2 2 3" xfId="35135" xr:uid="{6EFE296F-E848-44AA-8362-D2C7DC869199}"/>
    <cellStyle name="Comma 4 2 5 3 3 2 3" xfId="22506" xr:uid="{C9279DB1-31F0-4919-A73E-AC41EC9BA871}"/>
    <cellStyle name="Comma 4 2 5 3 3 2 3 2" xfId="41481" xr:uid="{EBBB5EE8-7C7D-4064-A753-73D59346FDFD}"/>
    <cellStyle name="Comma 4 2 5 3 3 2 4" xfId="28842" xr:uid="{B3D04C5B-3510-4398-9EC1-F94531D80CF1}"/>
    <cellStyle name="Comma 4 2 5 3 3 3" xfId="5162" xr:uid="{0EC76224-0B14-4AF8-BA6E-2857929351BD}"/>
    <cellStyle name="Comma 4 2 5 3 3 3 2" xfId="12527" xr:uid="{5DFFF9BD-FB44-431E-A63A-A1DCB780E555}"/>
    <cellStyle name="Comma 4 2 5 3 3 3 2 2" xfId="45143" xr:uid="{4D0C9D08-41D2-43E5-ABD5-13B36563450A}"/>
    <cellStyle name="Comma 4 2 5 3 3 3 2 3" xfId="32516" xr:uid="{64718418-6D05-40EC-B6F6-86318FD77690}"/>
    <cellStyle name="Comma 4 2 5 3 3 3 3" xfId="19887" xr:uid="{251E8D58-A5C3-45EB-88E6-9002471E7CCE}"/>
    <cellStyle name="Comma 4 2 5 3 3 3 3 2" xfId="38862" xr:uid="{3C4E2A1F-F024-4F17-A93D-8F566F34D142}"/>
    <cellStyle name="Comma 4 2 5 3 3 3 4" xfId="26223" xr:uid="{2F60AC23-F812-43B6-836A-FE88569E7A49}"/>
    <cellStyle name="Comma 4 2 5 3 3 4" xfId="11650" xr:uid="{57CE643E-380D-4B0C-A9BB-A52CC2E17923}"/>
    <cellStyle name="Comma 4 2 5 3 3 4 2" xfId="44265" xr:uid="{5DCB3630-7DDF-46BD-B1EA-9D81CA0691F2}"/>
    <cellStyle name="Comma 4 2 5 3 3 4 3" xfId="31638" xr:uid="{BABCD0C8-1CD0-4786-8979-89036123D20B}"/>
    <cellStyle name="Comma 4 2 5 3 3 5" xfId="19010" xr:uid="{552E7722-AF43-414B-A605-981AF87EC3CE}"/>
    <cellStyle name="Comma 4 2 5 3 3 5 2" xfId="37984" xr:uid="{069657A4-B4FE-4293-9ACE-B6822D547178}"/>
    <cellStyle name="Comma 4 2 5 3 3 6" xfId="25345" xr:uid="{68465248-2F9A-4ADB-8120-0ACFC962F53C}"/>
    <cellStyle name="Comma 4 2 5 3 4" xfId="3434" xr:uid="{14BAA1CF-0910-4254-BE5F-31959DD16647}"/>
    <cellStyle name="Comma 4 2 5 3 4 2" xfId="6931" xr:uid="{D014C986-184A-456B-93E4-3D696CD0E311}"/>
    <cellStyle name="Comma 4 2 5 3 4 2 2" xfId="14296" xr:uid="{52772AC6-FC3D-4C35-99AE-0A3027C0CB12}"/>
    <cellStyle name="Comma 4 2 5 3 4 2 2 2" xfId="46912" xr:uid="{A58C3D9D-E346-475B-8661-BB17029EE25D}"/>
    <cellStyle name="Comma 4 2 5 3 4 2 2 3" xfId="34285" xr:uid="{5C04F278-272B-414E-A69C-FEA2CBCA246B}"/>
    <cellStyle name="Comma 4 2 5 3 4 2 3" xfId="21656" xr:uid="{17B69D96-C0A6-4F41-89CB-AA0A7C02B692}"/>
    <cellStyle name="Comma 4 2 5 3 4 2 3 2" xfId="40631" xr:uid="{7ADEAD24-65A6-43DD-ADB2-72763534A1E2}"/>
    <cellStyle name="Comma 4 2 5 3 4 2 4" xfId="27992" xr:uid="{84A3C326-A90C-466E-ACFF-E0AC0FBA943D}"/>
    <cellStyle name="Comma 4 2 5 3 4 3" xfId="10800" xr:uid="{49693D4B-A20D-4DA8-9854-81FDE80F72FB}"/>
    <cellStyle name="Comma 4 2 5 3 4 3 2" xfId="43415" xr:uid="{BD488277-8487-40E4-99B5-B4F8B385AC78}"/>
    <cellStyle name="Comma 4 2 5 3 4 3 3" xfId="30788" xr:uid="{ACB2A1BF-8C5C-4934-A32F-8F702A5A9DCC}"/>
    <cellStyle name="Comma 4 2 5 3 4 4" xfId="18160" xr:uid="{4605C0E2-11FF-4488-BB41-753DD1D77980}"/>
    <cellStyle name="Comma 4 2 5 3 4 4 2" xfId="37134" xr:uid="{DB4954DC-EA48-432B-A367-7170D54C64FE}"/>
    <cellStyle name="Comma 4 2 5 3 4 5" xfId="24495" xr:uid="{30DF2F08-6D08-4850-A30D-A5CFE3E88274}"/>
    <cellStyle name="Comma 4 2 5 3 5" xfId="6047" xr:uid="{CEB9E1DB-F1A7-4B94-92B1-82A3BC78C2C3}"/>
    <cellStyle name="Comma 4 2 5 3 5 2" xfId="13412" xr:uid="{00FDC30D-720F-4AA5-A1C4-DD94C46FD0B3}"/>
    <cellStyle name="Comma 4 2 5 3 5 2 2" xfId="46028" xr:uid="{BFA10BB7-4C23-4417-8CC3-A0EECB506B1C}"/>
    <cellStyle name="Comma 4 2 5 3 5 2 3" xfId="33401" xr:uid="{9026FB65-CC64-40F4-91A5-53EB6542FEA9}"/>
    <cellStyle name="Comma 4 2 5 3 5 3" xfId="20772" xr:uid="{E439FBDA-EE4A-4E17-8DB1-49C613B453C6}"/>
    <cellStyle name="Comma 4 2 5 3 5 3 2" xfId="39747" xr:uid="{3DDC3CC3-1B48-49F6-AAE3-AD114FB07944}"/>
    <cellStyle name="Comma 4 2 5 3 5 4" xfId="27108" xr:uid="{13EC8A68-739C-470B-98C9-A0A2F9D536BE}"/>
    <cellStyle name="Comma 4 2 5 3 6" xfId="2495" xr:uid="{8766DF8C-66A1-4634-A6C4-7F49CE1BD289}"/>
    <cellStyle name="Comma 4 2 5 3 6 2" xfId="9920" xr:uid="{AA922BFC-7DC7-497F-9D96-6F6861698848}"/>
    <cellStyle name="Comma 4 2 5 3 6 2 2" xfId="42531" xr:uid="{78D90906-C66B-4099-8D2C-DE560E22D32C}"/>
    <cellStyle name="Comma 4 2 5 3 6 3" xfId="17280" xr:uid="{5DCEDDE6-8F03-410C-911B-BAE13AC399DA}"/>
    <cellStyle name="Comma 4 2 5 3 6 4" xfId="29904" xr:uid="{94B96501-26FE-4EDD-B41C-F6E65705FB03}"/>
    <cellStyle name="Comma 4 2 5 3 7" xfId="8952" xr:uid="{C51F9E1D-3DD3-4BED-ADEB-E9928318FFE5}"/>
    <cellStyle name="Comma 4 2 5 3 7 2" xfId="36218" xr:uid="{B5F995A2-C2DC-4A4E-A550-64FF819229B8}"/>
    <cellStyle name="Comma 4 2 5 3 8" xfId="16312" xr:uid="{85FB8B77-C5A9-4E86-9DDE-5BAE84D5A0D2}"/>
    <cellStyle name="Comma 4 2 5 3 9" xfId="23607" xr:uid="{4A2A4E5B-BD6E-49A3-ABFF-20CDCDFB41AD}"/>
    <cellStyle name="Comma 4 2 5 4" xfId="1399" xr:uid="{563FF993-15E6-4884-AE66-6A39024101C8}"/>
    <cellStyle name="Comma 4 2 5 4 2" xfId="2666" xr:uid="{B5B4E434-1818-49A4-8892-C609E7B105ED}"/>
    <cellStyle name="Comma 4 2 5 4 3" xfId="9176" xr:uid="{B41B8EE7-E08D-4002-978F-6538AD0E4374}"/>
    <cellStyle name="Comma 4 2 5 4 4" xfId="16536" xr:uid="{EC1EB91F-CA33-47D7-88C7-2332F5DF4776}"/>
    <cellStyle name="Comma 4 2 5 5" xfId="1061" xr:uid="{3D60D016-AADD-4A65-B22B-555DF2A6BCB3}"/>
    <cellStyle name="Comma 4 2 5 5 2" xfId="4570" xr:uid="{A7EF52BB-352F-407C-A53A-CC43F6B566BA}"/>
    <cellStyle name="Comma 4 2 5 5 2 2" xfId="8068" xr:uid="{B09B6931-AA4F-4C2F-85C9-9DBC6C66A6E0}"/>
    <cellStyle name="Comma 4 2 5 5 2 2 2" xfId="15433" xr:uid="{CCE3BDE6-62AE-467C-9BB5-5B50DB264C8E}"/>
    <cellStyle name="Comma 4 2 5 5 2 2 2 2" xfId="48049" xr:uid="{1C400B6B-93BE-4FC7-BDC0-14A422462834}"/>
    <cellStyle name="Comma 4 2 5 5 2 2 2 3" xfId="35422" xr:uid="{209C47C2-751D-4885-9D63-9C75B8800046}"/>
    <cellStyle name="Comma 4 2 5 5 2 2 3" xfId="22793" xr:uid="{D4508603-271A-4228-99B4-ED106C1A081D}"/>
    <cellStyle name="Comma 4 2 5 5 2 2 3 2" xfId="41768" xr:uid="{F157B6C3-1D83-413B-BB2E-694A6911B85D}"/>
    <cellStyle name="Comma 4 2 5 5 2 2 4" xfId="29129" xr:uid="{AD4D3C79-1980-41CF-A46C-864140E7AE97}"/>
    <cellStyle name="Comma 4 2 5 5 2 3" xfId="5450" xr:uid="{69AB510A-A532-4D10-A70F-95B075F32B98}"/>
    <cellStyle name="Comma 4 2 5 5 2 3 2" xfId="12815" xr:uid="{2623AE82-E858-40C4-8FFB-FB3B65D1C304}"/>
    <cellStyle name="Comma 4 2 5 5 2 3 2 2" xfId="45431" xr:uid="{7F82A334-EEA0-41EF-B60C-BCF3ACA19CD2}"/>
    <cellStyle name="Comma 4 2 5 5 2 3 2 3" xfId="32804" xr:uid="{0B3DE004-E1E9-44BC-B98E-BE05EC6BF029}"/>
    <cellStyle name="Comma 4 2 5 5 2 3 3" xfId="20175" xr:uid="{69FD746F-46D1-4C33-893B-916B41CF0AFA}"/>
    <cellStyle name="Comma 4 2 5 5 2 3 3 2" xfId="39150" xr:uid="{735B5124-994B-487F-B421-0C04A34F9AFB}"/>
    <cellStyle name="Comma 4 2 5 5 2 3 4" xfId="26511" xr:uid="{21B09C8C-829A-4DD4-B2BB-3769B3970BB1}"/>
    <cellStyle name="Comma 4 2 5 5 2 4" xfId="11936" xr:uid="{AAA3F07E-3897-4E94-99E4-036BDB855CCA}"/>
    <cellStyle name="Comma 4 2 5 5 2 4 2" xfId="44552" xr:uid="{021C9F56-7820-485F-8CBB-00CA5A4DDF22}"/>
    <cellStyle name="Comma 4 2 5 5 2 4 3" xfId="31925" xr:uid="{86C4E97C-D3F1-4C89-A249-196D6B45D632}"/>
    <cellStyle name="Comma 4 2 5 5 2 5" xfId="19296" xr:uid="{1DA1DE32-AC82-49A9-AE62-0E7EA9C88BA4}"/>
    <cellStyle name="Comma 4 2 5 5 2 5 2" xfId="38271" xr:uid="{F647AA58-F13C-40BB-8802-496DD928F545}"/>
    <cellStyle name="Comma 4 2 5 5 2 6" xfId="25632" xr:uid="{4F939215-BA47-475E-A061-ED6D943CABCB}"/>
    <cellStyle name="Comma 4 2 5 5 3" xfId="3715" xr:uid="{BC731B97-951B-428B-8F9A-71CCD93254DB}"/>
    <cellStyle name="Comma 4 2 5 5 3 2" xfId="7212" xr:uid="{7B84A094-2C1B-4A62-B2DB-2BC57E0DD7E4}"/>
    <cellStyle name="Comma 4 2 5 5 3 2 2" xfId="14577" xr:uid="{68A0667E-007D-4C00-AD69-6693CBC19DE9}"/>
    <cellStyle name="Comma 4 2 5 5 3 2 2 2" xfId="47193" xr:uid="{F507A2FA-9A24-44DF-B781-87A192478FAA}"/>
    <cellStyle name="Comma 4 2 5 5 3 2 2 3" xfId="34566" xr:uid="{71B0D848-F7D9-44CC-A575-7B290C5CAC2E}"/>
    <cellStyle name="Comma 4 2 5 5 3 2 3" xfId="21937" xr:uid="{2DDDF80C-5E94-4F83-8FF2-703C0BC7B190}"/>
    <cellStyle name="Comma 4 2 5 5 3 2 3 2" xfId="40912" xr:uid="{57F65A15-FEAE-445F-88E7-5C0F91A4B9BF}"/>
    <cellStyle name="Comma 4 2 5 5 3 2 4" xfId="28273" xr:uid="{4EFD1B41-3EBB-4ADE-A0C0-5431DF69F654}"/>
    <cellStyle name="Comma 4 2 5 5 3 3" xfId="11081" xr:uid="{32195A3A-A7E1-41D8-99EC-E3B8DB969C89}"/>
    <cellStyle name="Comma 4 2 5 5 3 3 2" xfId="43696" xr:uid="{165F095C-24ED-45B6-A745-8DB4AD7454F5}"/>
    <cellStyle name="Comma 4 2 5 5 3 3 3" xfId="31069" xr:uid="{33ADD74A-8DCC-4620-9ACD-23886DED4E57}"/>
    <cellStyle name="Comma 4 2 5 5 3 4" xfId="18441" xr:uid="{BCEE2694-F6D3-47F6-A216-200DA01614F1}"/>
    <cellStyle name="Comma 4 2 5 5 3 4 2" xfId="37415" xr:uid="{542266F5-A638-4C6E-9EBA-C76C17BD14D0}"/>
    <cellStyle name="Comma 4 2 5 5 3 5" xfId="24776" xr:uid="{7F1CF607-EBED-4EFB-B6E3-42E8DE89340A}"/>
    <cellStyle name="Comma 4 2 5 5 4" xfId="6335" xr:uid="{158F50CA-DD15-4F77-B4B0-A0712610FE64}"/>
    <cellStyle name="Comma 4 2 5 5 4 2" xfId="13700" xr:uid="{9CF7F25D-493E-4338-9D48-A79C9928BE2D}"/>
    <cellStyle name="Comma 4 2 5 5 4 2 2" xfId="46316" xr:uid="{4A097AD0-1AAE-4298-AD9F-C5FFA41B2D2F}"/>
    <cellStyle name="Comma 4 2 5 5 4 2 3" xfId="33689" xr:uid="{3A9A43BB-CB60-486D-AB1A-3F0923E378BC}"/>
    <cellStyle name="Comma 4 2 5 5 4 3" xfId="21060" xr:uid="{272BF2F6-CAF7-4DEC-B392-6D0C8873BA4B}"/>
    <cellStyle name="Comma 4 2 5 5 4 3 2" xfId="40035" xr:uid="{A32A24EF-1A47-49C9-8ADC-703C12AC694E}"/>
    <cellStyle name="Comma 4 2 5 5 4 4" xfId="27396" xr:uid="{F2012274-E834-4DB4-B658-5938ACD4FC04}"/>
    <cellStyle name="Comma 4 2 5 5 5" xfId="2836" xr:uid="{3B6A8A75-D827-457B-8BEA-B3E7CCEB813F}"/>
    <cellStyle name="Comma 4 2 5 5 5 2" xfId="10206" xr:uid="{C8B8D762-0372-470D-8279-552E97BEC9E3}"/>
    <cellStyle name="Comma 4 2 5 5 5 2 2" xfId="42819" xr:uid="{67A39B0E-861B-42A9-A604-BA81E499936E}"/>
    <cellStyle name="Comma 4 2 5 5 5 3" xfId="17566" xr:uid="{A4EB9E4C-6052-4D85-BD73-1EFC688BCEE3}"/>
    <cellStyle name="Comma 4 2 5 5 5 4" xfId="30192" xr:uid="{61B92575-3FF8-470B-825C-D2AB467612BA}"/>
    <cellStyle name="Comma 4 2 5 5 6" xfId="8870" xr:uid="{546AB9D9-6BB1-4544-9257-5D6F6ECB1A06}"/>
    <cellStyle name="Comma 4 2 5 5 6 2" xfId="36538" xr:uid="{B7224D22-3EE9-4090-A71F-145661E7819E}"/>
    <cellStyle name="Comma 4 2 5 5 7" xfId="16230" xr:uid="{30C37561-82CF-48FD-890A-B8782E613F80}"/>
    <cellStyle name="Comma 4 2 5 5 8" xfId="23899" xr:uid="{53ECB07D-2575-416E-959C-AE64FFDCE7EF}"/>
    <cellStyle name="Comma 4 2 5 6" xfId="3133" xr:uid="{DC51A587-A8E3-4905-8E17-22909A1AD1B1}"/>
    <cellStyle name="Comma 4 2 5 6 2" xfId="6630" xr:uid="{B4D2334E-91EE-4D80-94A6-EE4911BED6D9}"/>
    <cellStyle name="Comma 4 2 5 6 2 2" xfId="13995" xr:uid="{69493124-70B1-49E5-9DA1-8161F56DF6B8}"/>
    <cellStyle name="Comma 4 2 5 6 2 2 2" xfId="46611" xr:uid="{494E3528-3B36-4735-9771-98FB7A8CC5F1}"/>
    <cellStyle name="Comma 4 2 5 6 2 2 3" xfId="33984" xr:uid="{7722E0E2-C55C-429B-90A8-AC4446F7E119}"/>
    <cellStyle name="Comma 4 2 5 6 2 3" xfId="21355" xr:uid="{64F05D7A-8902-4BAB-8721-7EAFC21217BB}"/>
    <cellStyle name="Comma 4 2 5 6 2 3 2" xfId="40330" xr:uid="{FD518316-097D-4118-B055-DA59262E7B0E}"/>
    <cellStyle name="Comma 4 2 5 6 2 4" xfId="27691" xr:uid="{996D4A56-7786-4351-AD20-EA6E98D3736E}"/>
    <cellStyle name="Comma 4 2 5 6 3" xfId="5008" xr:uid="{22983F36-355D-4A1F-AD67-B0A6D64416AE}"/>
    <cellStyle name="Comma 4 2 5 6 3 2" xfId="12373" xr:uid="{2455E8D1-5073-46A9-814D-3C6AE0B49D20}"/>
    <cellStyle name="Comma 4 2 5 6 3 2 2" xfId="44989" xr:uid="{B6E2F16B-F677-4F8F-832B-71D34912DD67}"/>
    <cellStyle name="Comma 4 2 5 6 3 2 3" xfId="32362" xr:uid="{EC192E7C-E427-490F-9D7E-F3269F8A3572}"/>
    <cellStyle name="Comma 4 2 5 6 3 3" xfId="19733" xr:uid="{0F3603EA-94C5-4A67-BFAF-4E92CE93D9A8}"/>
    <cellStyle name="Comma 4 2 5 6 3 3 2" xfId="38708" xr:uid="{6A715D0E-37A0-4BBC-A870-673FC79C45A8}"/>
    <cellStyle name="Comma 4 2 5 6 3 4" xfId="26069" xr:uid="{C628130B-6A98-49D8-9C90-605DC36E97A7}"/>
    <cellStyle name="Comma 4 2 5 6 4" xfId="10499" xr:uid="{9F80B1ED-EE4C-4CF5-939A-1B740A06089B}"/>
    <cellStyle name="Comma 4 2 5 6 4 2" xfId="43114" xr:uid="{640F9D1A-95A9-4E63-AE27-93B1A1B32D24}"/>
    <cellStyle name="Comma 4 2 5 6 4 3" xfId="30487" xr:uid="{70681589-BE70-4861-AEC6-E923C3BDD2B1}"/>
    <cellStyle name="Comma 4 2 5 6 5" xfId="17859" xr:uid="{6933651A-1FC3-412A-8CA5-33666E2AE18A}"/>
    <cellStyle name="Comma 4 2 5 6 5 2" xfId="36833" xr:uid="{0012E6C8-865D-41E3-AC71-D4663D4C0D3A}"/>
    <cellStyle name="Comma 4 2 5 6 6" xfId="24194" xr:uid="{21752D53-DC28-4242-8175-A1D39D0C4DFF}"/>
    <cellStyle name="Comma 4 2 5 7" xfId="5893" xr:uid="{4ADD9F43-8081-4980-8A27-8AD246720E39}"/>
    <cellStyle name="Comma 4 2 5 7 2" xfId="13258" xr:uid="{519C5673-7D66-4EF8-BD9A-265B15AD797D}"/>
    <cellStyle name="Comma 4 2 5 7 2 2" xfId="45874" xr:uid="{FCA011F0-0E9A-498C-BB39-3E4BB6A719EE}"/>
    <cellStyle name="Comma 4 2 5 7 2 3" xfId="33247" xr:uid="{BF4639D4-739C-4748-A2E5-E9434AE690DC}"/>
    <cellStyle name="Comma 4 2 5 7 3" xfId="20618" xr:uid="{FABFE790-53CA-4DDC-B416-B26480B2E530}"/>
    <cellStyle name="Comma 4 2 5 7 3 2" xfId="39593" xr:uid="{5016563A-255C-470A-ADD4-F24D236432B1}"/>
    <cellStyle name="Comma 4 2 5 7 4" xfId="26954" xr:uid="{E43C1F7A-54D5-4585-9576-D5614AB9EEBA}"/>
    <cellStyle name="Comma 4 2 5 8" xfId="2311" xr:uid="{27B965BE-5833-4894-89D9-407DBF0A9271}"/>
    <cellStyle name="Comma 4 2 5 8 2" xfId="9766" xr:uid="{7CBE7989-FAD0-4C3E-B22B-70E2E5606B53}"/>
    <cellStyle name="Comma 4 2 5 8 2 2" xfId="42171" xr:uid="{3831487A-BAA2-4471-9BA9-C75666F6C0C6}"/>
    <cellStyle name="Comma 4 2 5 8 3" xfId="17126" xr:uid="{5618E864-FC06-4428-878A-EB510BA7A24F}"/>
    <cellStyle name="Comma 4 2 5 8 4" xfId="29537" xr:uid="{9C405D96-C7F0-4437-BD4B-7168914B11FD}"/>
    <cellStyle name="Comma 4 2 5 9" xfId="1781" xr:uid="{7C96F68F-793F-4B7D-8EE9-CBCDA99A1238}"/>
    <cellStyle name="Comma 4 2 5 9 2" xfId="42377" xr:uid="{661C54AA-C3AF-4DE7-9852-9C1844E806B1}"/>
    <cellStyle name="Comma 4 2 5 9 3" xfId="29750" xr:uid="{EECEBB3D-0E47-485D-BB10-6990FBD988EC}"/>
    <cellStyle name="Comma 4 2 6" xfId="562" xr:uid="{6EC5A30B-24B4-4D8F-B5B5-671F56C42DE4}"/>
    <cellStyle name="Comma 4 2 6 10" xfId="1892" xr:uid="{06F381DE-25B8-4EE8-8379-A9FC14B414F8}"/>
    <cellStyle name="Comma 4 2 6 10 2" xfId="9430" xr:uid="{A8F64DB8-EFF1-46AF-8470-D2295837B969}"/>
    <cellStyle name="Comma 4 2 6 10 2 2" xfId="42344" xr:uid="{FF2C894C-B128-44F3-94D9-CFB6B9613D7B}"/>
    <cellStyle name="Comma 4 2 6 10 3" xfId="16790" xr:uid="{ED97658D-75EA-4FD3-A320-C0FBB3D4713B}"/>
    <cellStyle name="Comma 4 2 6 10 4" xfId="29717" xr:uid="{4F5A2BE9-7B53-4B64-90FB-9DE0387AE796}"/>
    <cellStyle name="Comma 4 2 6 11" xfId="1720" xr:uid="{923AC06B-B081-48E3-8011-1AB6D0F8C983}"/>
    <cellStyle name="Comma 4 2 6 11 2" xfId="9334" xr:uid="{CF3F75E1-B9D7-42BC-B089-1F062BA1158D}"/>
    <cellStyle name="Comma 4 2 6 11 3" xfId="16694" xr:uid="{05CA8F5F-A8DE-46C1-94FB-CD081C0D2F9A}"/>
    <cellStyle name="Comma 4 2 6 11 4" xfId="35991" xr:uid="{DD5A1FEB-C330-4743-8B89-ACFDCE0A6E55}"/>
    <cellStyle name="Comma 4 2 6 12" xfId="8592" xr:uid="{393011A3-E9B8-4A67-9A17-2DCA6121769B}"/>
    <cellStyle name="Comma 4 2 6 13" xfId="15953" xr:uid="{893A3D4F-6690-4E51-BD62-9E7BA726031A}"/>
    <cellStyle name="Comma 4 2 6 14" xfId="23419" xr:uid="{E9BB0EE1-406C-4246-89ED-C69F7C22549B}"/>
    <cellStyle name="Comma 4 2 6 2" xfId="450" xr:uid="{8291E2C4-B0AF-44FE-8695-BAAD89188640}"/>
    <cellStyle name="Comma 4 2 6 2 10" xfId="23495" xr:uid="{CDE35CAF-8468-470C-B496-249246E4063F}"/>
    <cellStyle name="Comma 4 2 6 2 2" xfId="524" xr:uid="{68408305-9EFA-479C-8407-C97AD07164A4}"/>
    <cellStyle name="Comma 4 2 6 2 2 2" xfId="1144" xr:uid="{34D695AA-DF8F-499D-94A6-76511537431F}"/>
    <cellStyle name="Comma 4 2 6 2 2 2 2" xfId="4767" xr:uid="{7964D747-11B8-4D60-BD4E-CDA3F5B16FA8}"/>
    <cellStyle name="Comma 4 2 6 2 2 2 2 2" xfId="8265" xr:uid="{5653C4DC-35B7-41EB-9399-8600784D55EC}"/>
    <cellStyle name="Comma 4 2 6 2 2 2 2 2 2" xfId="15630" xr:uid="{C97270C8-051C-4EBB-A7C6-304E5D940781}"/>
    <cellStyle name="Comma 4 2 6 2 2 2 2 2 2 2" xfId="48246" xr:uid="{88854FA5-26BC-4087-B479-628E58972AD8}"/>
    <cellStyle name="Comma 4 2 6 2 2 2 2 2 2 3" xfId="35619" xr:uid="{5202D373-1FAF-4548-9BA1-63FA402BC722}"/>
    <cellStyle name="Comma 4 2 6 2 2 2 2 2 3" xfId="22990" xr:uid="{86872596-0256-46CA-98AF-F2ABE744F51E}"/>
    <cellStyle name="Comma 4 2 6 2 2 2 2 2 3 2" xfId="41965" xr:uid="{99D7A99C-B7E4-4218-AE45-2D3363CD0942}"/>
    <cellStyle name="Comma 4 2 6 2 2 2 2 2 4" xfId="29326" xr:uid="{96469430-5A7C-4B04-A3E8-419264FC145F}"/>
    <cellStyle name="Comma 4 2 6 2 2 2 2 3" xfId="5647" xr:uid="{B7E93719-DB22-4407-BBEB-2028F926F492}"/>
    <cellStyle name="Comma 4 2 6 2 2 2 2 3 2" xfId="13012" xr:uid="{D56AECBE-3E8C-4555-9024-176B29769474}"/>
    <cellStyle name="Comma 4 2 6 2 2 2 2 3 2 2" xfId="45628" xr:uid="{39500596-A2A0-4EF6-A599-5EBFAB5E5E9E}"/>
    <cellStyle name="Comma 4 2 6 2 2 2 2 3 2 3" xfId="33001" xr:uid="{106BF92E-0885-4423-9FC4-CE2069B47302}"/>
    <cellStyle name="Comma 4 2 6 2 2 2 2 3 3" xfId="20372" xr:uid="{2961F280-AB4D-4ADD-AEF6-91862715E52F}"/>
    <cellStyle name="Comma 4 2 6 2 2 2 2 3 3 2" xfId="39347" xr:uid="{7A901D2B-0B6A-4E1F-8C9A-2E2FB12B4BB4}"/>
    <cellStyle name="Comma 4 2 6 2 2 2 2 3 4" xfId="26708" xr:uid="{6BDC1A2F-566C-487D-B3D8-34CD9167B378}"/>
    <cellStyle name="Comma 4 2 6 2 2 2 2 4" xfId="12133" xr:uid="{34695945-2BE2-4355-92EE-421EC3EC8E02}"/>
    <cellStyle name="Comma 4 2 6 2 2 2 2 4 2" xfId="44749" xr:uid="{4EA81ECD-2770-4B5D-8052-EFFF2B7AD97E}"/>
    <cellStyle name="Comma 4 2 6 2 2 2 2 4 3" xfId="32122" xr:uid="{18C16C55-A9FE-43C6-AE91-1925653064C8}"/>
    <cellStyle name="Comma 4 2 6 2 2 2 2 5" xfId="19493" xr:uid="{A3E36600-CB9D-435D-B5FA-7444311C465C}"/>
    <cellStyle name="Comma 4 2 6 2 2 2 2 5 2" xfId="38468" xr:uid="{B268D4F7-ACAA-4E64-A41C-CEEAE2071A92}"/>
    <cellStyle name="Comma 4 2 6 2 2 2 2 6" xfId="25829" xr:uid="{E6A23C90-0705-4B3B-BBC7-89AACF94F125}"/>
    <cellStyle name="Comma 4 2 6 2 2 2 3" xfId="3911" xr:uid="{A599DB8E-61AA-4D8A-849B-234D75F56DE8}"/>
    <cellStyle name="Comma 4 2 6 2 2 2 3 2" xfId="7408" xr:uid="{CD0EE1A1-E0A0-4739-BC93-D2AEA8011B70}"/>
    <cellStyle name="Comma 4 2 6 2 2 2 3 2 2" xfId="14773" xr:uid="{44FD4F67-4596-43D2-A152-21138B4C42D3}"/>
    <cellStyle name="Comma 4 2 6 2 2 2 3 2 2 2" xfId="47389" xr:uid="{52F11577-6C71-43D7-AD5C-F182F9B897EA}"/>
    <cellStyle name="Comma 4 2 6 2 2 2 3 2 2 3" xfId="34762" xr:uid="{96C4A440-01A3-4364-84AA-55041C5EDAEF}"/>
    <cellStyle name="Comma 4 2 6 2 2 2 3 2 3" xfId="22133" xr:uid="{B0D8F326-8F4A-4AE2-89B6-90CB80BEF22B}"/>
    <cellStyle name="Comma 4 2 6 2 2 2 3 2 3 2" xfId="41108" xr:uid="{A0016A56-EE84-48C6-95AA-33C60BB4B055}"/>
    <cellStyle name="Comma 4 2 6 2 2 2 3 2 4" xfId="28469" xr:uid="{A2A65F2F-A106-4D12-A5E2-0481DBB8DCA3}"/>
    <cellStyle name="Comma 4 2 6 2 2 2 3 3" xfId="11277" xr:uid="{E8602FED-EB56-47C8-8FD1-E8463BD650F9}"/>
    <cellStyle name="Comma 4 2 6 2 2 2 3 3 2" xfId="43892" xr:uid="{F85C603C-CC06-4BA7-8EB5-CD9CB0C521FB}"/>
    <cellStyle name="Comma 4 2 6 2 2 2 3 3 3" xfId="31265" xr:uid="{C5718BD6-25D9-4A42-927A-CBB2830AD52D}"/>
    <cellStyle name="Comma 4 2 6 2 2 2 3 4" xfId="18637" xr:uid="{C490524A-BFDB-4F97-BA23-97FDEBAB9EB7}"/>
    <cellStyle name="Comma 4 2 6 2 2 2 3 4 2" xfId="37611" xr:uid="{DA921F39-03CD-44BF-A107-8F92DC94AE41}"/>
    <cellStyle name="Comma 4 2 6 2 2 2 3 5" xfId="24972" xr:uid="{239D650C-4457-4D9B-A587-0B9B8CF68ADF}"/>
    <cellStyle name="Comma 4 2 6 2 2 2 4" xfId="6532" xr:uid="{9DB4FE3E-6F0E-4DDB-B1AC-782D816347B4}"/>
    <cellStyle name="Comma 4 2 6 2 2 2 4 2" xfId="13897" xr:uid="{A0F85309-8820-40A5-A6D9-D7B4EB7F681B}"/>
    <cellStyle name="Comma 4 2 6 2 2 2 4 2 2" xfId="46513" xr:uid="{0F3B3751-191D-4EDC-BA59-791C9C3A11FD}"/>
    <cellStyle name="Comma 4 2 6 2 2 2 4 2 3" xfId="33886" xr:uid="{DD1D2E0D-DDB4-4F39-9FC1-11A01909150F}"/>
    <cellStyle name="Comma 4 2 6 2 2 2 4 3" xfId="21257" xr:uid="{A820CD11-349F-40AC-84FD-512AC94623FD}"/>
    <cellStyle name="Comma 4 2 6 2 2 2 4 3 2" xfId="40232" xr:uid="{D5184070-13B0-43F6-ABD5-7B37E8205A06}"/>
    <cellStyle name="Comma 4 2 6 2 2 2 4 4" xfId="27593" xr:uid="{7F72B9E6-2847-471C-AE34-37CA0F5D7681}"/>
    <cellStyle name="Comma 4 2 6 2 2 2 5" xfId="3035" xr:uid="{0CD9B11A-BE4B-430C-919A-0AA25841C738}"/>
    <cellStyle name="Comma 4 2 6 2 2 2 5 2" xfId="10403" xr:uid="{D06BA543-00BE-4998-9E49-731E3BF04A31}"/>
    <cellStyle name="Comma 4 2 6 2 2 2 5 2 2" xfId="43016" xr:uid="{475EDA98-E734-4AB1-977E-66136CDF3CDE}"/>
    <cellStyle name="Comma 4 2 6 2 2 2 5 3" xfId="17763" xr:uid="{6C800610-6696-4133-B83E-BA696C0FD491}"/>
    <cellStyle name="Comma 4 2 6 2 2 2 5 4" xfId="30389" xr:uid="{2C766F24-D4E6-410F-BDA9-12636FB9A8A5}"/>
    <cellStyle name="Comma 4 2 6 2 2 2 6" xfId="8943" xr:uid="{83CA25C6-1CA7-4FB8-9A65-08C90E3D82FC}"/>
    <cellStyle name="Comma 4 2 6 2 2 2 6 2" xfId="36735" xr:uid="{DABC480B-28A4-4E77-9098-6ABB328A2E9A}"/>
    <cellStyle name="Comma 4 2 6 2 2 2 7" xfId="16303" xr:uid="{C0F062CD-0BE8-4E8C-950C-665F0AE63456}"/>
    <cellStyle name="Comma 4 2 6 2 2 2 8" xfId="24096" xr:uid="{27EE6E4E-749E-4A14-8722-ABAB39ED4B89}"/>
    <cellStyle name="Comma 4 2 6 2 2 3" xfId="4327" xr:uid="{1E1C5DC6-5138-445B-BEF6-2F53A0293B2D}"/>
    <cellStyle name="Comma 4 2 6 2 2 3 2" xfId="7824" xr:uid="{EFEC3F78-20A0-4ABF-BA60-9AEAF3ECB69F}"/>
    <cellStyle name="Comma 4 2 6 2 2 3 2 2" xfId="15189" xr:uid="{B1ED1061-CAA2-4AAB-8916-CE2359505481}"/>
    <cellStyle name="Comma 4 2 6 2 2 3 2 2 2" xfId="47805" xr:uid="{9EF9491B-1455-4DB6-BEAE-97180A7498A2}"/>
    <cellStyle name="Comma 4 2 6 2 2 3 2 2 3" xfId="35178" xr:uid="{369BF76B-E03B-4F4C-A919-7FEBBCF321EB}"/>
    <cellStyle name="Comma 4 2 6 2 2 3 2 3" xfId="22549" xr:uid="{7F9C47AF-32D0-4F96-964A-F56830718303}"/>
    <cellStyle name="Comma 4 2 6 2 2 3 2 3 2" xfId="41524" xr:uid="{F2C4D486-585C-440F-9875-2B709CB107A3}"/>
    <cellStyle name="Comma 4 2 6 2 2 3 2 4" xfId="28885" xr:uid="{2EC7D471-220B-40BB-93FF-707E36BBF3AD}"/>
    <cellStyle name="Comma 4 2 6 2 2 3 3" xfId="5205" xr:uid="{B4B1E413-2AC0-4ACE-B3D4-3E78E0FC7C89}"/>
    <cellStyle name="Comma 4 2 6 2 2 3 3 2" xfId="12570" xr:uid="{2086F40D-6D08-4958-9E90-6145F91BBE2E}"/>
    <cellStyle name="Comma 4 2 6 2 2 3 3 2 2" xfId="45186" xr:uid="{0B726D2D-5356-4B7D-ACC6-2F4FAB3753F7}"/>
    <cellStyle name="Comma 4 2 6 2 2 3 3 2 3" xfId="32559" xr:uid="{168629E5-A9DA-42A5-80AB-FED81BC678A8}"/>
    <cellStyle name="Comma 4 2 6 2 2 3 3 3" xfId="19930" xr:uid="{AFBF551E-0CBA-4890-9952-DF09509188D5}"/>
    <cellStyle name="Comma 4 2 6 2 2 3 3 3 2" xfId="38905" xr:uid="{4FE99E06-0A55-46ED-8F1B-2ACD36D6C753}"/>
    <cellStyle name="Comma 4 2 6 2 2 3 3 4" xfId="26266" xr:uid="{7093D935-4CA6-42FD-8F74-8AF849DAA28B}"/>
    <cellStyle name="Comma 4 2 6 2 2 3 4" xfId="11693" xr:uid="{9D40BDAD-D25B-4522-904F-4B7F0A0EA002}"/>
    <cellStyle name="Comma 4 2 6 2 2 3 4 2" xfId="44308" xr:uid="{FF77BFD8-7301-4E7C-B53C-6E3277A261DC}"/>
    <cellStyle name="Comma 4 2 6 2 2 3 4 3" xfId="31681" xr:uid="{EC4320ED-F82B-4F63-9E9D-3FF10FC38D85}"/>
    <cellStyle name="Comma 4 2 6 2 2 3 5" xfId="19053" xr:uid="{C3C1E540-E9DF-49AF-8598-5FF95FA9AE75}"/>
    <cellStyle name="Comma 4 2 6 2 2 3 5 2" xfId="38027" xr:uid="{7C2DBC48-3F8C-46B8-B8C1-7E5D848A1F0F}"/>
    <cellStyle name="Comma 4 2 6 2 2 3 6" xfId="25388" xr:uid="{770D48E4-DC06-402E-8FF9-085B4046EBD7}"/>
    <cellStyle name="Comma 4 2 6 2 2 4" xfId="3477" xr:uid="{9C977835-1FF7-4A16-829A-2540DC27C940}"/>
    <cellStyle name="Comma 4 2 6 2 2 4 2" xfId="6974" xr:uid="{DF52DED4-BD72-4AA0-B5D8-98BE5409AA39}"/>
    <cellStyle name="Comma 4 2 6 2 2 4 2 2" xfId="14339" xr:uid="{66B4BF8E-34F5-4FDF-84B2-D0A01B0A1D08}"/>
    <cellStyle name="Comma 4 2 6 2 2 4 2 2 2" xfId="46955" xr:uid="{ABEC5BE8-711E-4BAF-BB9B-95DD2FD68E58}"/>
    <cellStyle name="Comma 4 2 6 2 2 4 2 2 3" xfId="34328" xr:uid="{E8D7FE73-E419-4C97-9724-15AF1ADB7330}"/>
    <cellStyle name="Comma 4 2 6 2 2 4 2 3" xfId="21699" xr:uid="{597E4576-0144-482D-8F15-FA8202A089A6}"/>
    <cellStyle name="Comma 4 2 6 2 2 4 2 3 2" xfId="40674" xr:uid="{CF3E771A-B7D5-4895-AD4A-4260A2B6E39D}"/>
    <cellStyle name="Comma 4 2 6 2 2 4 2 4" xfId="28035" xr:uid="{3297A8A9-95AE-49E0-A09E-BA49F8ECF3FF}"/>
    <cellStyle name="Comma 4 2 6 2 2 4 3" xfId="10843" xr:uid="{73500805-08BA-4054-9079-6886F5C31F35}"/>
    <cellStyle name="Comma 4 2 6 2 2 4 3 2" xfId="43458" xr:uid="{B524D888-F34D-4626-8B41-6CE07F7494D5}"/>
    <cellStyle name="Comma 4 2 6 2 2 4 3 3" xfId="30831" xr:uid="{F66A15E7-BADE-4228-8410-0FADF1D16B5F}"/>
    <cellStyle name="Comma 4 2 6 2 2 4 4" xfId="18203" xr:uid="{B2E87FEC-D6B3-4143-AEFD-87400270BD21}"/>
    <cellStyle name="Comma 4 2 6 2 2 4 4 2" xfId="37177" xr:uid="{77BE2AB6-DCBA-4466-AF7E-277B22001B3C}"/>
    <cellStyle name="Comma 4 2 6 2 2 4 5" xfId="24538" xr:uid="{920DA612-DBBE-4A77-AB65-DE2E9D4ED71A}"/>
    <cellStyle name="Comma 4 2 6 2 2 5" xfId="6090" xr:uid="{3A3512E0-B8E2-48AC-BC4B-ADA0FAAD3B8B}"/>
    <cellStyle name="Comma 4 2 6 2 2 5 2" xfId="13455" xr:uid="{6E45F261-4E34-4BA0-B20D-4C7EB514A77B}"/>
    <cellStyle name="Comma 4 2 6 2 2 5 2 2" xfId="46071" xr:uid="{265F6A3E-1A11-43DF-B197-84E273EBAACE}"/>
    <cellStyle name="Comma 4 2 6 2 2 5 2 3" xfId="33444" xr:uid="{7EF11C75-E171-4369-813F-B5EEE896C30C}"/>
    <cellStyle name="Comma 4 2 6 2 2 5 3" xfId="20815" xr:uid="{2B181F70-B339-4085-ACC0-5AE3E701C52C}"/>
    <cellStyle name="Comma 4 2 6 2 2 5 3 2" xfId="39790" xr:uid="{0E0364E2-5CAA-46A1-A578-5F82E5051563}"/>
    <cellStyle name="Comma 4 2 6 2 2 5 4" xfId="27151" xr:uid="{95BEB370-5547-40BB-BAA1-6B9A520C6312}"/>
    <cellStyle name="Comma 4 2 6 2 2 6" xfId="2538" xr:uid="{3461BD6A-81E3-49BC-B8EE-3686DDC2CC8E}"/>
    <cellStyle name="Comma 4 2 6 2 2 6 2" xfId="9963" xr:uid="{157FA7A5-6152-4D0D-8471-D7979252F023}"/>
    <cellStyle name="Comma 4 2 6 2 2 6 2 2" xfId="42211" xr:uid="{9F84CF02-C450-4B1F-AD76-CCC2A4AB16AC}"/>
    <cellStyle name="Comma 4 2 6 2 2 6 3" xfId="17323" xr:uid="{F442C30D-295F-4187-8E0E-BDA841D6EFFF}"/>
    <cellStyle name="Comma 4 2 6 2 2 6 4" xfId="29578" xr:uid="{0F857FCD-7B40-4DD1-88B5-2F2C62AD7079}"/>
    <cellStyle name="Comma 4 2 6 2 2 7" xfId="8556" xr:uid="{DF15C2BA-07B2-48D7-A0B0-620F1A170BDD}"/>
    <cellStyle name="Comma 4 2 6 2 2 7 2" xfId="42574" xr:uid="{177AB6BF-5379-4CD1-986D-63B71BE8C902}"/>
    <cellStyle name="Comma 4 2 6 2 2 7 3" xfId="29947" xr:uid="{F9005E0F-8E27-40E0-9E6E-62631D542F10}"/>
    <cellStyle name="Comma 4 2 6 2 2 8" xfId="15917" xr:uid="{59B983E1-3C4D-4A5D-9E63-CA85CCA7B79B}"/>
    <cellStyle name="Comma 4 2 6 2 2 8 2" xfId="36261" xr:uid="{EF3ADF5B-E646-4B0F-A409-6247DE1AC3ED}"/>
    <cellStyle name="Comma 4 2 6 2 2 9" xfId="23650" xr:uid="{1FAF2D54-B3E5-46AA-BADB-9EF94ED272AB}"/>
    <cellStyle name="Comma 4 2 6 2 3" xfId="565" xr:uid="{915DD8FA-AFFA-4B98-B3EA-66118FBAA1B9}"/>
    <cellStyle name="Comma 4 2 6 2 3 2" xfId="1174" xr:uid="{0DF774EA-C903-48A9-85EA-3FFDB3242BEC}"/>
    <cellStyle name="Comma 4 2 6 2 3 2 2" xfId="8110" xr:uid="{040954CC-E8B6-4D8D-91CA-9ECAFC3F483A}"/>
    <cellStyle name="Comma 4 2 6 2 3 2 2 2" xfId="15475" xr:uid="{7F537E6B-F4E9-44D9-8700-A66DC9AF5C40}"/>
    <cellStyle name="Comma 4 2 6 2 3 2 2 2 2" xfId="48091" xr:uid="{6F91D477-D4A8-4AC9-A23D-BC1281292076}"/>
    <cellStyle name="Comma 4 2 6 2 3 2 2 2 3" xfId="35464" xr:uid="{4339960D-E916-4273-BB9A-8A5D9B556DB0}"/>
    <cellStyle name="Comma 4 2 6 2 3 2 2 3" xfId="22835" xr:uid="{58BE91EE-56C1-4335-B354-E70BE459B9C7}"/>
    <cellStyle name="Comma 4 2 6 2 3 2 2 3 2" xfId="41810" xr:uid="{9AA6EB89-73B0-460F-BAA8-99A8AEB7988D}"/>
    <cellStyle name="Comma 4 2 6 2 3 2 2 4" xfId="29171" xr:uid="{66B1572A-AEA0-4A5B-A74D-BB865D0D6040}"/>
    <cellStyle name="Comma 4 2 6 2 3 2 3" xfId="5492" xr:uid="{89615445-C882-4F24-B0E3-B575D6643E94}"/>
    <cellStyle name="Comma 4 2 6 2 3 2 3 2" xfId="12857" xr:uid="{1B8CB3AA-09DF-41F6-9536-C1374D1D3713}"/>
    <cellStyle name="Comma 4 2 6 2 3 2 3 2 2" xfId="45473" xr:uid="{72F8C9CD-B3E1-4938-B646-56D3AE4DBB15}"/>
    <cellStyle name="Comma 4 2 6 2 3 2 3 2 3" xfId="32846" xr:uid="{FD99AEAD-4B42-4CA3-98EB-41E3A7150DC8}"/>
    <cellStyle name="Comma 4 2 6 2 3 2 3 3" xfId="20217" xr:uid="{507F4BA6-649C-4ED0-A3AF-991FBF088D9B}"/>
    <cellStyle name="Comma 4 2 6 2 3 2 3 3 2" xfId="39192" xr:uid="{A70BFC9E-B08D-47D6-8836-071CCFD986A4}"/>
    <cellStyle name="Comma 4 2 6 2 3 2 3 4" xfId="26553" xr:uid="{3AA3A774-C4F1-4986-9862-1E5C20A4701E}"/>
    <cellStyle name="Comma 4 2 6 2 3 2 4" xfId="4612" xr:uid="{3D58DFC1-B6D4-4FE5-92A7-6A69CABA6E7A}"/>
    <cellStyle name="Comma 4 2 6 2 3 2 4 2" xfId="11978" xr:uid="{84608AAA-2592-4748-BDCC-9C9338E630C2}"/>
    <cellStyle name="Comma 4 2 6 2 3 2 4 2 2" xfId="44594" xr:uid="{67225D00-7711-4B3A-9455-01043E2B79E4}"/>
    <cellStyle name="Comma 4 2 6 2 3 2 4 3" xfId="19338" xr:uid="{AF590851-4E86-4129-8DF5-0C94A7C3B6A0}"/>
    <cellStyle name="Comma 4 2 6 2 3 2 4 4" xfId="31967" xr:uid="{4BD2B507-AA53-4631-9AB3-2D1B5279ECD3}"/>
    <cellStyle name="Comma 4 2 6 2 3 2 5" xfId="8971" xr:uid="{63C7DA7B-84FF-4885-9A81-780CCC1819BF}"/>
    <cellStyle name="Comma 4 2 6 2 3 2 5 2" xfId="38313" xr:uid="{17DBE205-49BF-4E29-9DC1-BD4F7759EFB2}"/>
    <cellStyle name="Comma 4 2 6 2 3 2 6" xfId="16331" xr:uid="{38364138-8044-4625-89E0-C3E31D809BEA}"/>
    <cellStyle name="Comma 4 2 6 2 3 2 7" xfId="25674" xr:uid="{986B3A0B-EFA6-4E92-B234-F0153E97AAF2}"/>
    <cellStyle name="Comma 4 2 6 2 3 3" xfId="3757" xr:uid="{C8A36FB2-4051-4883-89A2-6B2AA77682D6}"/>
    <cellStyle name="Comma 4 2 6 2 3 3 2" xfId="7254" xr:uid="{C263F08D-588C-4B83-8165-7F98A0B94D98}"/>
    <cellStyle name="Comma 4 2 6 2 3 3 2 2" xfId="14619" xr:uid="{CC878DF1-C02A-453C-B046-5F39BA113A73}"/>
    <cellStyle name="Comma 4 2 6 2 3 3 2 2 2" xfId="47235" xr:uid="{4706A7C2-E2D9-4F02-B538-2C69FCD38C69}"/>
    <cellStyle name="Comma 4 2 6 2 3 3 2 2 3" xfId="34608" xr:uid="{CBD58479-515E-4EEB-9242-2840F09857A9}"/>
    <cellStyle name="Comma 4 2 6 2 3 3 2 3" xfId="21979" xr:uid="{809E6D26-2A95-410F-A580-D1669894FF27}"/>
    <cellStyle name="Comma 4 2 6 2 3 3 2 3 2" xfId="40954" xr:uid="{0FF293AC-3042-415F-B608-C9C6B8BFAAC5}"/>
    <cellStyle name="Comma 4 2 6 2 3 3 2 4" xfId="28315" xr:uid="{E0E1434A-6FBE-4B79-BD26-61D701A5A619}"/>
    <cellStyle name="Comma 4 2 6 2 3 3 3" xfId="11123" xr:uid="{23281BDD-2D95-40FC-B639-427EFF2A8977}"/>
    <cellStyle name="Comma 4 2 6 2 3 3 3 2" xfId="43738" xr:uid="{EBABEF62-5FB1-4E56-9F7B-A85BAA74D935}"/>
    <cellStyle name="Comma 4 2 6 2 3 3 3 3" xfId="31111" xr:uid="{8EDADAE8-2E46-48A8-8AD1-F9CA18773265}"/>
    <cellStyle name="Comma 4 2 6 2 3 3 4" xfId="18483" xr:uid="{3B70F4D7-C5E1-478A-862D-263BDDEE3D2E}"/>
    <cellStyle name="Comma 4 2 6 2 3 3 4 2" xfId="37457" xr:uid="{F5F3D181-3307-4643-A83A-D177DE7F91D6}"/>
    <cellStyle name="Comma 4 2 6 2 3 3 5" xfId="24818" xr:uid="{FB7BC420-53D7-48D6-8666-EF660EAF5452}"/>
    <cellStyle name="Comma 4 2 6 2 3 4" xfId="6377" xr:uid="{3C028920-7F18-42CC-B30B-B4B07BE54040}"/>
    <cellStyle name="Comma 4 2 6 2 3 4 2" xfId="13742" xr:uid="{FDDD42E2-24B2-4BA0-8030-1E126F656E8B}"/>
    <cellStyle name="Comma 4 2 6 2 3 4 2 2" xfId="46358" xr:uid="{9EF16D68-C7BE-4459-BAA4-665E27DE1119}"/>
    <cellStyle name="Comma 4 2 6 2 3 4 2 3" xfId="33731" xr:uid="{B08C64BC-A326-49D1-840C-560B997D134D}"/>
    <cellStyle name="Comma 4 2 6 2 3 4 3" xfId="21102" xr:uid="{772BD0F5-BDAF-4656-9994-44CA593C9745}"/>
    <cellStyle name="Comma 4 2 6 2 3 4 3 2" xfId="40077" xr:uid="{BBDDB747-E14D-43AC-8D92-5C6E1D747DE7}"/>
    <cellStyle name="Comma 4 2 6 2 3 4 4" xfId="27438" xr:uid="{3B1B3CDD-62EB-45B3-B4E4-72A5FEE9E413}"/>
    <cellStyle name="Comma 4 2 6 2 3 5" xfId="2880" xr:uid="{FE50EBB3-CB24-48F9-9431-5728F0DD0004}"/>
    <cellStyle name="Comma 4 2 6 2 3 5 2" xfId="10248" xr:uid="{EDC27946-5AC5-4541-BFB3-636B872C4F71}"/>
    <cellStyle name="Comma 4 2 6 2 3 5 2 2" xfId="42861" xr:uid="{C1EFC2CB-F8EF-4683-80D8-A7A1CC3411F7}"/>
    <cellStyle name="Comma 4 2 6 2 3 5 3" xfId="17608" xr:uid="{6456692C-AB30-43ED-A59E-B41EB0E0D56D}"/>
    <cellStyle name="Comma 4 2 6 2 3 5 4" xfId="30234" xr:uid="{624710A4-AB32-4531-AAA3-6420839D0221}"/>
    <cellStyle name="Comma 4 2 6 2 3 6" xfId="8595" xr:uid="{47521F52-B7D2-4AFA-BA44-B3B0DA5221AD}"/>
    <cellStyle name="Comma 4 2 6 2 3 6 2" xfId="36580" xr:uid="{1CD4A4F8-FA97-41C8-9695-AA6715CB5068}"/>
    <cellStyle name="Comma 4 2 6 2 3 7" xfId="15956" xr:uid="{FFC8326C-A976-4AF5-93B7-B1F5E3B4415C}"/>
    <cellStyle name="Comma 4 2 6 2 3 8" xfId="23941" xr:uid="{812DC022-976C-4847-ABD8-846DA0DA552B}"/>
    <cellStyle name="Comma 4 2 6 2 4" xfId="580" xr:uid="{78541DCA-684E-400D-9752-D97EEE095539}"/>
    <cellStyle name="Comma 4 2 6 2 4 2" xfId="1186" xr:uid="{F70B4DE7-6512-4617-85EE-6266F4678401}"/>
    <cellStyle name="Comma 4 2 6 2 4 2 2" xfId="7670" xr:uid="{8A86BDEC-3E87-4AC7-9056-38FEEE028040}"/>
    <cellStyle name="Comma 4 2 6 2 4 2 2 2" xfId="15035" xr:uid="{469BFBEA-46B0-43C2-AA34-8304BC475463}"/>
    <cellStyle name="Comma 4 2 6 2 4 2 2 2 2" xfId="47651" xr:uid="{C1C72143-AD56-4866-B0DF-EC2CD5E26D31}"/>
    <cellStyle name="Comma 4 2 6 2 4 2 2 3" xfId="22395" xr:uid="{F057CCF7-6B34-4CED-A1FF-6AF1C85D4DE3}"/>
    <cellStyle name="Comma 4 2 6 2 4 2 2 4" xfId="35024" xr:uid="{BA598AA3-96EE-4016-96E9-7056FE8759F0}"/>
    <cellStyle name="Comma 4 2 6 2 4 2 3" xfId="8982" xr:uid="{6133E3E3-330E-4CAB-9C48-884D82CE289A}"/>
    <cellStyle name="Comma 4 2 6 2 4 2 3 2" xfId="41370" xr:uid="{20D96FAC-F984-4C4C-9A1E-9EC865374D03}"/>
    <cellStyle name="Comma 4 2 6 2 4 2 4" xfId="16342" xr:uid="{FC24B7BD-AC20-4ACB-A8B7-B77E0A7A86EC}"/>
    <cellStyle name="Comma 4 2 6 2 4 2 5" xfId="28731" xr:uid="{7D4CBADE-AF48-48F6-B83A-31F710F2E518}"/>
    <cellStyle name="Comma 4 2 6 2 4 3" xfId="5050" xr:uid="{80439015-F240-49A1-9BE4-F6886B9FA005}"/>
    <cellStyle name="Comma 4 2 6 2 4 3 2" xfId="12415" xr:uid="{384FB86E-D6DE-4218-8544-CB840E6B3EBB}"/>
    <cellStyle name="Comma 4 2 6 2 4 3 2 2" xfId="45031" xr:uid="{B36F4243-893D-4877-BFAD-C9F16DBE1CB0}"/>
    <cellStyle name="Comma 4 2 6 2 4 3 2 3" xfId="32404" xr:uid="{889119BE-7EDD-4FFF-A2F5-9467233168AA}"/>
    <cellStyle name="Comma 4 2 6 2 4 3 3" xfId="19775" xr:uid="{D47196C3-06AD-4766-8768-20E01E14487E}"/>
    <cellStyle name="Comma 4 2 6 2 4 3 3 2" xfId="38750" xr:uid="{C5D082A7-F3A3-4342-8B56-BE4570F9D519}"/>
    <cellStyle name="Comma 4 2 6 2 4 3 4" xfId="26111" xr:uid="{B030BDA3-97FD-431B-829E-6292752ED75A}"/>
    <cellStyle name="Comma 4 2 6 2 4 4" xfId="4173" xr:uid="{038BEBB4-854A-4227-88A7-439BC1464401}"/>
    <cellStyle name="Comma 4 2 6 2 4 4 2" xfId="11539" xr:uid="{1A85FB93-AAEC-497D-8BD4-330BC81CE7CC}"/>
    <cellStyle name="Comma 4 2 6 2 4 4 2 2" xfId="44154" xr:uid="{84EE4DEA-7373-4331-85E0-70FD85EBDE20}"/>
    <cellStyle name="Comma 4 2 6 2 4 4 3" xfId="18899" xr:uid="{B02F4F1F-4495-4C0B-A376-5B58CD72EBE1}"/>
    <cellStyle name="Comma 4 2 6 2 4 4 4" xfId="31527" xr:uid="{D1BE125D-0C8C-4361-ADEE-08986BC3177F}"/>
    <cellStyle name="Comma 4 2 6 2 4 5" xfId="8609" xr:uid="{C5D2B1CA-3FED-4FF2-9F6B-532A3E6CFDFF}"/>
    <cellStyle name="Comma 4 2 6 2 4 5 2" xfId="37873" xr:uid="{4CEE0365-F6BF-4F6B-B010-2F5FC13F8B68}"/>
    <cellStyle name="Comma 4 2 6 2 4 6" xfId="15970" xr:uid="{6E89F07C-CB01-4EF5-825A-97BD7514D998}"/>
    <cellStyle name="Comma 4 2 6 2 4 7" xfId="25234" xr:uid="{66A88600-892D-49EE-B788-A301AAE1F8ED}"/>
    <cellStyle name="Comma 4 2 6 2 5" xfId="954" xr:uid="{8B7AB7FA-C584-4769-96C9-5E3A3D546142}"/>
    <cellStyle name="Comma 4 2 6 2 5 2" xfId="1280" xr:uid="{A7CCB862-7308-4D28-80EB-FDE54AF32D42}"/>
    <cellStyle name="Comma 4 2 6 2 5 2 2" xfId="6820" xr:uid="{C7BF5BD3-2D04-4EC0-BE36-9CC5FB500B5B}"/>
    <cellStyle name="Comma 4 2 6 2 5 2 2 2" xfId="14185" xr:uid="{797FA107-A1F8-457B-ABFC-0C9C534417C1}"/>
    <cellStyle name="Comma 4 2 6 2 5 2 2 2 2" xfId="46801" xr:uid="{ADF7B795-6850-47C6-AEA2-AD7C10494E7E}"/>
    <cellStyle name="Comma 4 2 6 2 5 2 2 3" xfId="21545" xr:uid="{053E793A-0890-4531-B57A-2EF0D7D47206}"/>
    <cellStyle name="Comma 4 2 6 2 5 2 2 4" xfId="34174" xr:uid="{5FD575E3-475E-4795-9DFD-E3C6E5460A38}"/>
    <cellStyle name="Comma 4 2 6 2 5 2 3" xfId="9076" xr:uid="{50C41314-E81C-49E1-85C6-A75BD3DF5F20}"/>
    <cellStyle name="Comma 4 2 6 2 5 2 3 2" xfId="40520" xr:uid="{9CBFEB7E-CC0D-438A-8B2B-C7AE1D162C5E}"/>
    <cellStyle name="Comma 4 2 6 2 5 2 4" xfId="16436" xr:uid="{BD025358-09B4-4056-A308-0E08D18B1AC8}"/>
    <cellStyle name="Comma 4 2 6 2 5 2 5" xfId="27881" xr:uid="{4B920BAA-3E95-4CD6-855E-A54E84D2EE20}"/>
    <cellStyle name="Comma 4 2 6 2 5 3" xfId="3323" xr:uid="{2B5DCF0A-7ED1-4562-ACEE-D9AFAF5474CD}"/>
    <cellStyle name="Comma 4 2 6 2 5 3 2" xfId="10689" xr:uid="{04FEC826-9893-4D77-8646-69D82D8511AF}"/>
    <cellStyle name="Comma 4 2 6 2 5 3 2 2" xfId="43304" xr:uid="{1EDD22AA-4DCC-49ED-9207-82DE11F680B0}"/>
    <cellStyle name="Comma 4 2 6 2 5 3 3" xfId="18049" xr:uid="{8EE072F3-8CD3-48E6-BB21-31CF69E7A7A5}"/>
    <cellStyle name="Comma 4 2 6 2 5 3 4" xfId="30677" xr:uid="{E70FF0E3-CD68-4809-BFC4-236AE1350E99}"/>
    <cellStyle name="Comma 4 2 6 2 5 4" xfId="8771" xr:uid="{764DA71D-280A-43DD-8F48-30B72E2FD689}"/>
    <cellStyle name="Comma 4 2 6 2 5 4 2" xfId="37023" xr:uid="{563A7DB9-AEE0-4469-B5D0-4121E8F9BE71}"/>
    <cellStyle name="Comma 4 2 6 2 5 5" xfId="16131" xr:uid="{3715D75C-F493-46FF-896A-008B33C8F038}"/>
    <cellStyle name="Comma 4 2 6 2 5 6" xfId="24384" xr:uid="{3496FD24-DACD-4EF0-B655-2D535CD68EBA}"/>
    <cellStyle name="Comma 4 2 6 2 6" xfId="1125" xr:uid="{F9ECB298-DA9A-4CD5-9E15-AA00A5F5B1CC}"/>
    <cellStyle name="Comma 4 2 6 2 6 2" xfId="5935" xr:uid="{03830139-B0D4-427E-81CE-BD3ACF7EF6FC}"/>
    <cellStyle name="Comma 4 2 6 2 6 2 2" xfId="13300" xr:uid="{B6B250C4-D528-41C2-9E9E-9F03FA5B822E}"/>
    <cellStyle name="Comma 4 2 6 2 6 2 2 2" xfId="45916" xr:uid="{A6C4E80A-794F-43C1-9701-B495BF6D1CBB}"/>
    <cellStyle name="Comma 4 2 6 2 6 2 3" xfId="20660" xr:uid="{7F857DAF-D2DE-4708-8986-C44C06958A87}"/>
    <cellStyle name="Comma 4 2 6 2 6 2 4" xfId="33289" xr:uid="{2087D9CE-DC19-4433-88CD-97278B2B7F7E}"/>
    <cellStyle name="Comma 4 2 6 2 6 3" xfId="8930" xr:uid="{8A393DA9-9691-4AC0-A78F-A0223F219E08}"/>
    <cellStyle name="Comma 4 2 6 2 6 3 2" xfId="39635" xr:uid="{5670D169-8F10-4AD9-A0DB-2B40A6A4CD14}"/>
    <cellStyle name="Comma 4 2 6 2 6 4" xfId="16290" xr:uid="{F20435E9-D515-4D0E-8500-554DC86854A5}"/>
    <cellStyle name="Comma 4 2 6 2 6 5" xfId="26996" xr:uid="{4CC68895-0AE1-4A5A-B28C-CB0CD22E81B0}"/>
    <cellStyle name="Comma 4 2 6 2 7" xfId="2383" xr:uid="{F5A3F848-9231-4CA6-BF35-F736763F6E76}"/>
    <cellStyle name="Comma 4 2 6 2 7 2" xfId="9808" xr:uid="{4DD63C42-D56C-437A-ABAE-192AA04B2ECB}"/>
    <cellStyle name="Comma 4 2 6 2 7 2 2" xfId="42419" xr:uid="{2235A573-70BA-4C0E-AAAE-3FEA92AA5C0F}"/>
    <cellStyle name="Comma 4 2 6 2 7 3" xfId="17168" xr:uid="{510B62E4-9F3E-47E4-824A-31898078A741}"/>
    <cellStyle name="Comma 4 2 6 2 7 4" xfId="29792" xr:uid="{2ABD1008-29EF-4A8C-BFC7-305DB988D06A}"/>
    <cellStyle name="Comma 4 2 6 2 8" xfId="8516" xr:uid="{80EB07FD-2B5A-4BB5-90DB-55299D8CDD97}"/>
    <cellStyle name="Comma 4 2 6 2 8 2" xfId="36106" xr:uid="{4867650D-ADB3-4712-8A34-4088FB830C2B}"/>
    <cellStyle name="Comma 4 2 6 2 9" xfId="15877" xr:uid="{F9AE7324-EA9A-430C-9401-206500E4167C}"/>
    <cellStyle name="Comma 4 2 6 3" xfId="672" xr:uid="{3FF7BA35-B3AF-426B-894F-AA847DE06921}"/>
    <cellStyle name="Comma 4 2 6 3 2" xfId="1230" xr:uid="{701A0376-30BF-41AD-8DF3-D6A00ED6C18C}"/>
    <cellStyle name="Comma 4 2 6 3 2 2" xfId="4691" xr:uid="{A5A646D8-AD16-4C83-A386-DBAF4404E198}"/>
    <cellStyle name="Comma 4 2 6 3 2 2 2" xfId="8189" xr:uid="{850E1FAC-B7C7-4716-AC6A-52D847D36A1D}"/>
    <cellStyle name="Comma 4 2 6 3 2 2 2 2" xfId="15554" xr:uid="{9F932B9D-7439-40AA-B8E2-9D2F11A4AD64}"/>
    <cellStyle name="Comma 4 2 6 3 2 2 2 2 2" xfId="48170" xr:uid="{5FF20A3A-403C-4368-BE73-FDEE3AFD3848}"/>
    <cellStyle name="Comma 4 2 6 3 2 2 2 2 3" xfId="35543" xr:uid="{76F9442C-58F1-4C34-99F4-1BB2F8DDFF3D}"/>
    <cellStyle name="Comma 4 2 6 3 2 2 2 3" xfId="22914" xr:uid="{8187A007-F451-47DB-95EE-1DB104B608B4}"/>
    <cellStyle name="Comma 4 2 6 3 2 2 2 3 2" xfId="41889" xr:uid="{1CBA1CA1-146A-46C1-8229-18E365593ECD}"/>
    <cellStyle name="Comma 4 2 6 3 2 2 2 4" xfId="29250" xr:uid="{52FBFA05-9019-450E-B553-3F34DD0A3181}"/>
    <cellStyle name="Comma 4 2 6 3 2 2 3" xfId="5571" xr:uid="{D1CA9E42-51CB-4C2A-ACE4-7E276D1F76D9}"/>
    <cellStyle name="Comma 4 2 6 3 2 2 3 2" xfId="12936" xr:uid="{E79A8440-98D9-44F3-BB3D-63A050ED44C4}"/>
    <cellStyle name="Comma 4 2 6 3 2 2 3 2 2" xfId="45552" xr:uid="{BC5BA124-4E45-447C-95B8-7567652A39DB}"/>
    <cellStyle name="Comma 4 2 6 3 2 2 3 2 3" xfId="32925" xr:uid="{17022029-1E08-4040-93F9-3D90D100A8E4}"/>
    <cellStyle name="Comma 4 2 6 3 2 2 3 3" xfId="20296" xr:uid="{D7295FD3-5BD7-426B-8C0A-BF9BFFD7340E}"/>
    <cellStyle name="Comma 4 2 6 3 2 2 3 3 2" xfId="39271" xr:uid="{D7D8E056-206C-41FF-BA4E-DD1381DFB678}"/>
    <cellStyle name="Comma 4 2 6 3 2 2 3 4" xfId="26632" xr:uid="{C9E4A110-77C9-448B-8778-B8CB138DA68D}"/>
    <cellStyle name="Comma 4 2 6 3 2 2 4" xfId="12057" xr:uid="{3986103D-E17E-4739-942F-625A022802C7}"/>
    <cellStyle name="Comma 4 2 6 3 2 2 4 2" xfId="44673" xr:uid="{00E6A2E9-B818-46D7-80D7-BF858DE52210}"/>
    <cellStyle name="Comma 4 2 6 3 2 2 4 3" xfId="32046" xr:uid="{77CFE3C4-0CB4-47D3-BBCE-B7B1B751A151}"/>
    <cellStyle name="Comma 4 2 6 3 2 2 5" xfId="19417" xr:uid="{451797CC-387A-415D-BD88-A54B38D2D134}"/>
    <cellStyle name="Comma 4 2 6 3 2 2 5 2" xfId="38392" xr:uid="{DE0D28DD-E73D-4C45-B4EC-6DE710122E8C}"/>
    <cellStyle name="Comma 4 2 6 3 2 2 6" xfId="25753" xr:uid="{11BBDA9E-3A69-49B1-8F61-1EF9E7560FC5}"/>
    <cellStyle name="Comma 4 2 6 3 2 3" xfId="3835" xr:uid="{605D0F0B-1F23-438D-927F-B87076DA2770}"/>
    <cellStyle name="Comma 4 2 6 3 2 3 2" xfId="7332" xr:uid="{E3338941-B6A5-48BE-891F-F80C2510289B}"/>
    <cellStyle name="Comma 4 2 6 3 2 3 2 2" xfId="14697" xr:uid="{D5E2E18C-AD1A-45B5-9305-47515FAE2BFF}"/>
    <cellStyle name="Comma 4 2 6 3 2 3 2 2 2" xfId="47313" xr:uid="{A4FE3631-62B1-4658-8BAB-64975051DA1B}"/>
    <cellStyle name="Comma 4 2 6 3 2 3 2 2 3" xfId="34686" xr:uid="{3FCB7EE8-7350-4F2C-A873-454DC2BD47D4}"/>
    <cellStyle name="Comma 4 2 6 3 2 3 2 3" xfId="22057" xr:uid="{94434ABF-0E05-43CE-B6E0-831176082B38}"/>
    <cellStyle name="Comma 4 2 6 3 2 3 2 3 2" xfId="41032" xr:uid="{961282A7-4B4D-4845-9375-4CF94F92D10E}"/>
    <cellStyle name="Comma 4 2 6 3 2 3 2 4" xfId="28393" xr:uid="{F4D1D54D-EFE2-4C79-AA06-F60CA09E24E3}"/>
    <cellStyle name="Comma 4 2 6 3 2 3 3" xfId="11201" xr:uid="{D5E7D1FB-D056-48CC-807C-28D133778D59}"/>
    <cellStyle name="Comma 4 2 6 3 2 3 3 2" xfId="43816" xr:uid="{6067E2E1-714C-4EC2-8079-3B1E46CA04A0}"/>
    <cellStyle name="Comma 4 2 6 3 2 3 3 3" xfId="31189" xr:uid="{F016D8DE-748E-4BF6-A1DD-408C148E3137}"/>
    <cellStyle name="Comma 4 2 6 3 2 3 4" xfId="18561" xr:uid="{E4ACC7C3-F24B-4E96-ADEF-6A8C7047FDB5}"/>
    <cellStyle name="Comma 4 2 6 3 2 3 4 2" xfId="37535" xr:uid="{4F382B8C-2EB2-41E1-948A-BD13EA2ED295}"/>
    <cellStyle name="Comma 4 2 6 3 2 3 5" xfId="24896" xr:uid="{07562559-0AF3-42F1-9DA4-7F8A91E4D86C}"/>
    <cellStyle name="Comma 4 2 6 3 2 4" xfId="6456" xr:uid="{205585E4-D41D-4673-AC2D-5F32BEFDD72E}"/>
    <cellStyle name="Comma 4 2 6 3 2 4 2" xfId="13821" xr:uid="{9F1A3EFE-FBA4-490B-989C-ABEC046C960C}"/>
    <cellStyle name="Comma 4 2 6 3 2 4 2 2" xfId="46437" xr:uid="{B3F2612F-50BD-41DD-9F36-C92E27B310C4}"/>
    <cellStyle name="Comma 4 2 6 3 2 4 2 3" xfId="33810" xr:uid="{6D51E8AD-05B0-4D83-B23F-2829E1F39AF1}"/>
    <cellStyle name="Comma 4 2 6 3 2 4 3" xfId="21181" xr:uid="{02B5E023-1323-4A52-A26D-C73EDBA3190E}"/>
    <cellStyle name="Comma 4 2 6 3 2 4 3 2" xfId="40156" xr:uid="{A377778D-A3E9-4358-B74C-F531D088FF66}"/>
    <cellStyle name="Comma 4 2 6 3 2 4 4" xfId="27517" xr:uid="{328624B5-F364-4409-AF32-B9945B18F6A7}"/>
    <cellStyle name="Comma 4 2 6 3 2 5" xfId="2959" xr:uid="{AF312879-95B0-4D2D-B402-D0B6C93D8056}"/>
    <cellStyle name="Comma 4 2 6 3 2 5 2" xfId="10327" xr:uid="{12BA9564-E648-4D27-B2D0-2C50B4273605}"/>
    <cellStyle name="Comma 4 2 6 3 2 5 2 2" xfId="42940" xr:uid="{6E13C4AE-C264-425F-B56B-AB2E13880700}"/>
    <cellStyle name="Comma 4 2 6 3 2 5 3" xfId="17687" xr:uid="{9E8DE45C-B030-40D9-A69E-F6609042082B}"/>
    <cellStyle name="Comma 4 2 6 3 2 5 4" xfId="30313" xr:uid="{B4568B79-9001-4009-9D30-CD9B5F2CB335}"/>
    <cellStyle name="Comma 4 2 6 3 2 6" xfId="9026" xr:uid="{38493DFE-A95B-47DC-92AE-01120927193F}"/>
    <cellStyle name="Comma 4 2 6 3 2 6 2" xfId="36659" xr:uid="{EA63A2C0-7C6C-424E-B456-60DF980FA656}"/>
    <cellStyle name="Comma 4 2 6 3 2 7" xfId="16386" xr:uid="{ED136E87-7C7D-4307-BEEA-5A43FB844BC9}"/>
    <cellStyle name="Comma 4 2 6 3 2 8" xfId="24020" xr:uid="{DC580C67-63FE-4D31-AA6A-CC070C8E83FA}"/>
    <cellStyle name="Comma 4 2 6 3 3" xfId="4251" xr:uid="{B12BA3F5-749D-4528-87A4-38DE1BC7A7BC}"/>
    <cellStyle name="Comma 4 2 6 3 3 2" xfId="7748" xr:uid="{D71B1F96-0756-44DE-AB26-649CE041FBF8}"/>
    <cellStyle name="Comma 4 2 6 3 3 2 2" xfId="15113" xr:uid="{4460B10B-446E-4053-AB1C-61DC54607A8D}"/>
    <cellStyle name="Comma 4 2 6 3 3 2 2 2" xfId="47729" xr:uid="{771998A1-E44A-4CF4-B5A9-0743848987D7}"/>
    <cellStyle name="Comma 4 2 6 3 3 2 2 3" xfId="35102" xr:uid="{8964EC6A-E193-4E0F-92A1-09A1FB16D5C2}"/>
    <cellStyle name="Comma 4 2 6 3 3 2 3" xfId="22473" xr:uid="{BD34622E-8E6A-4DA3-91F7-D3AE120ABFA8}"/>
    <cellStyle name="Comma 4 2 6 3 3 2 3 2" xfId="41448" xr:uid="{49E1AA17-9B8C-4E7E-A17B-00C69B686AEC}"/>
    <cellStyle name="Comma 4 2 6 3 3 2 4" xfId="28809" xr:uid="{69853424-CD4B-4321-B738-DAA7FA394014}"/>
    <cellStyle name="Comma 4 2 6 3 3 3" xfId="5129" xr:uid="{408A7FC6-4D53-4FDA-A395-5594C827BDD6}"/>
    <cellStyle name="Comma 4 2 6 3 3 3 2" xfId="12494" xr:uid="{A7B75123-F3EE-4E8F-9CE4-C16C3C773FF1}"/>
    <cellStyle name="Comma 4 2 6 3 3 3 2 2" xfId="45110" xr:uid="{A5B06076-1769-4BC8-AB82-8F9AE9B46E52}"/>
    <cellStyle name="Comma 4 2 6 3 3 3 2 3" xfId="32483" xr:uid="{0807C0C5-63D8-4446-8469-A01F9DEAB211}"/>
    <cellStyle name="Comma 4 2 6 3 3 3 3" xfId="19854" xr:uid="{F2D5043F-366B-4C34-8C0B-FD3EEEB04139}"/>
    <cellStyle name="Comma 4 2 6 3 3 3 3 2" xfId="38829" xr:uid="{F1ADDB40-0544-48DE-A733-E01595A4A730}"/>
    <cellStyle name="Comma 4 2 6 3 3 3 4" xfId="26190" xr:uid="{2A15D10F-406D-405C-B52C-008B008A47E1}"/>
    <cellStyle name="Comma 4 2 6 3 3 4" xfId="11617" xr:uid="{820BF6D4-395C-4C60-8CF9-1ACD81F0EBB2}"/>
    <cellStyle name="Comma 4 2 6 3 3 4 2" xfId="44232" xr:uid="{F10EE71F-4043-4D2A-A4E8-C4A4B60B8D37}"/>
    <cellStyle name="Comma 4 2 6 3 3 4 3" xfId="31605" xr:uid="{D7510D89-7F86-49D1-B8BF-144161B5EA0E}"/>
    <cellStyle name="Comma 4 2 6 3 3 5" xfId="18977" xr:uid="{9D4D4386-73C8-4D3A-8A96-62AC6560F8F3}"/>
    <cellStyle name="Comma 4 2 6 3 3 5 2" xfId="37951" xr:uid="{AC34A9E5-8648-40AE-80C0-5294C50D7EB5}"/>
    <cellStyle name="Comma 4 2 6 3 3 6" xfId="25312" xr:uid="{9DBA9D62-A242-43BE-BABB-316E667F133A}"/>
    <cellStyle name="Comma 4 2 6 3 4" xfId="3401" xr:uid="{8B750B70-2D74-41F2-B82E-E1D709BD25DE}"/>
    <cellStyle name="Comma 4 2 6 3 4 2" xfId="6898" xr:uid="{AE145625-E20A-4C7D-8FC5-3012B981FB85}"/>
    <cellStyle name="Comma 4 2 6 3 4 2 2" xfId="14263" xr:uid="{C2D6D434-BBEC-4C7D-B586-CE76BA0532B1}"/>
    <cellStyle name="Comma 4 2 6 3 4 2 2 2" xfId="46879" xr:uid="{8CECA37C-D5F0-4C7E-9E33-165E67CA7F96}"/>
    <cellStyle name="Comma 4 2 6 3 4 2 2 3" xfId="34252" xr:uid="{9243000C-3682-4967-8A90-4872E155CC60}"/>
    <cellStyle name="Comma 4 2 6 3 4 2 3" xfId="21623" xr:uid="{8307E52F-C6E5-46D0-926C-4665E618792F}"/>
    <cellStyle name="Comma 4 2 6 3 4 2 3 2" xfId="40598" xr:uid="{DCAFBC3D-B077-48A2-A360-8A0FD0E00B94}"/>
    <cellStyle name="Comma 4 2 6 3 4 2 4" xfId="27959" xr:uid="{972EA2C2-F265-4D76-98FA-17512E11CACA}"/>
    <cellStyle name="Comma 4 2 6 3 4 3" xfId="10767" xr:uid="{6C584CE6-9D68-41BE-8577-35055E7DC16B}"/>
    <cellStyle name="Comma 4 2 6 3 4 3 2" xfId="43382" xr:uid="{A59A209D-5BF1-4AB9-9777-59DCD2FFE892}"/>
    <cellStyle name="Comma 4 2 6 3 4 3 3" xfId="30755" xr:uid="{F6FB0618-4C0D-4AC3-9E6C-74DADB6C0364}"/>
    <cellStyle name="Comma 4 2 6 3 4 4" xfId="18127" xr:uid="{3E06AD86-0B0E-4D4F-94EB-7C714EF14D52}"/>
    <cellStyle name="Comma 4 2 6 3 4 4 2" xfId="37101" xr:uid="{53DD1D85-FDAA-4117-BE69-27F8A5AAB42C}"/>
    <cellStyle name="Comma 4 2 6 3 4 5" xfId="24462" xr:uid="{4D7C0EEA-A78F-4962-A63F-61C0C5695760}"/>
    <cellStyle name="Comma 4 2 6 3 5" xfId="6014" xr:uid="{639B8570-8DEF-41C6-8AF0-A86079974186}"/>
    <cellStyle name="Comma 4 2 6 3 5 2" xfId="13379" xr:uid="{C10AC549-9584-4A2F-A9D0-7F52AB6A6944}"/>
    <cellStyle name="Comma 4 2 6 3 5 2 2" xfId="45995" xr:uid="{3E9451AD-E565-4503-87D7-9F1A2E9763A9}"/>
    <cellStyle name="Comma 4 2 6 3 5 2 3" xfId="33368" xr:uid="{25FC78C2-B111-4F30-A92B-3F5260A2229E}"/>
    <cellStyle name="Comma 4 2 6 3 5 3" xfId="20739" xr:uid="{FE774A05-CEB4-43EB-A989-FBFE2142C3AE}"/>
    <cellStyle name="Comma 4 2 6 3 5 3 2" xfId="39714" xr:uid="{908083DF-60F1-43D8-952C-F9C8D39C6D70}"/>
    <cellStyle name="Comma 4 2 6 3 5 4" xfId="27075" xr:uid="{C764BD3B-71C3-43B2-B68B-54BC91D0AFAD}"/>
    <cellStyle name="Comma 4 2 6 3 6" xfId="2462" xr:uid="{E2B83A68-8149-4453-9AE1-ED92A8800A14}"/>
    <cellStyle name="Comma 4 2 6 3 6 2" xfId="9887" xr:uid="{F6613098-097B-4EC5-8423-E1A833AF2A72}"/>
    <cellStyle name="Comma 4 2 6 3 6 2 2" xfId="42498" xr:uid="{4D57629C-281C-41F5-813B-24FBADD2A3F5}"/>
    <cellStyle name="Comma 4 2 6 3 6 3" xfId="17247" xr:uid="{4C02DDFC-973C-4678-940F-B5FCA28231E6}"/>
    <cellStyle name="Comma 4 2 6 3 6 4" xfId="29871" xr:uid="{E39376B4-1755-4375-BBE3-0FDEB8EDABB9}"/>
    <cellStyle name="Comma 4 2 6 3 7" xfId="8672" xr:uid="{96883E01-FA02-4F50-BED8-E8D03F7FA812}"/>
    <cellStyle name="Comma 4 2 6 3 7 2" xfId="36185" xr:uid="{ECE09868-1D38-460A-A502-29DABB9563C1}"/>
    <cellStyle name="Comma 4 2 6 3 8" xfId="16032" xr:uid="{6BA7420F-1A32-4A6C-86F1-DC261B28A0EB}"/>
    <cellStyle name="Comma 4 2 6 3 9" xfId="23574" xr:uid="{7609C445-CA74-4838-A6B7-E4B4AF3BAE54}"/>
    <cellStyle name="Comma 4 2 6 4" xfId="1032" xr:uid="{601B1229-AEF0-4D5D-BE81-0D81EF42E5E5}"/>
    <cellStyle name="Comma 4 2 6 4 2" xfId="4538" xr:uid="{65A40A1F-D6C6-47B5-B92C-5470FCE3C0FF}"/>
    <cellStyle name="Comma 4 2 6 4 2 2" xfId="8036" xr:uid="{18B8D3EF-63EF-437F-B667-F535D0E8EAAC}"/>
    <cellStyle name="Comma 4 2 6 4 2 2 2" xfId="15401" xr:uid="{E59C6821-4BC4-4318-9E8A-0301FB9E8C53}"/>
    <cellStyle name="Comma 4 2 6 4 2 2 2 2" xfId="48017" xr:uid="{ACF50641-A64C-4A45-9F0E-DBE86F510286}"/>
    <cellStyle name="Comma 4 2 6 4 2 2 2 3" xfId="35390" xr:uid="{C9D3D490-F44D-46B1-86BD-8BC4F18F592D}"/>
    <cellStyle name="Comma 4 2 6 4 2 2 3" xfId="22761" xr:uid="{B84FA083-6DFF-493F-A59B-ED08B1142B16}"/>
    <cellStyle name="Comma 4 2 6 4 2 2 3 2" xfId="41736" xr:uid="{C167CD50-08AA-47EE-8AEF-7A643511800D}"/>
    <cellStyle name="Comma 4 2 6 4 2 2 4" xfId="29097" xr:uid="{834564F3-8F80-4C81-8F0B-35E530015C69}"/>
    <cellStyle name="Comma 4 2 6 4 2 3" xfId="5418" xr:uid="{F8E8511D-AD1C-44A9-8041-D7D353B71D32}"/>
    <cellStyle name="Comma 4 2 6 4 2 3 2" xfId="12783" xr:uid="{9AC05515-25C0-4FC2-A170-F440B4DB020C}"/>
    <cellStyle name="Comma 4 2 6 4 2 3 2 2" xfId="45399" xr:uid="{8A093FA9-FEF1-4159-A801-CA89288AA409}"/>
    <cellStyle name="Comma 4 2 6 4 2 3 2 3" xfId="32772" xr:uid="{0203CDBB-C3E8-46E4-A364-25AB2FED89B0}"/>
    <cellStyle name="Comma 4 2 6 4 2 3 3" xfId="20143" xr:uid="{65CC5829-CB21-4DBA-9E2E-AA0B1CC02D4C}"/>
    <cellStyle name="Comma 4 2 6 4 2 3 3 2" xfId="39118" xr:uid="{95080CE2-5A65-4D70-987F-8E38876F7504}"/>
    <cellStyle name="Comma 4 2 6 4 2 3 4" xfId="26479" xr:uid="{9A6C94FC-B62B-4D9C-84F6-CE38DCDFD85B}"/>
    <cellStyle name="Comma 4 2 6 4 2 4" xfId="11904" xr:uid="{26F8E9B2-B4BA-477D-B262-08129F5D9238}"/>
    <cellStyle name="Comma 4 2 6 4 2 4 2" xfId="44520" xr:uid="{1CB8B6F6-F62D-4FA1-9124-B13D6B7D414B}"/>
    <cellStyle name="Comma 4 2 6 4 2 4 3" xfId="31893" xr:uid="{4FAA097F-C1FC-4D26-AF09-FE1764B3260B}"/>
    <cellStyle name="Comma 4 2 6 4 2 5" xfId="19264" xr:uid="{8AEE5EDA-E3BB-4AEC-9FFA-6232102EEE97}"/>
    <cellStyle name="Comma 4 2 6 4 2 5 2" xfId="38239" xr:uid="{E021B10C-F71C-493B-96FD-2623BC518E6B}"/>
    <cellStyle name="Comma 4 2 6 4 2 6" xfId="25600" xr:uid="{890648A6-0DD5-483A-8ADE-1052D0AF68C9}"/>
    <cellStyle name="Comma 4 2 6 4 3" xfId="3684" xr:uid="{89C4DA0A-991D-49A5-A9E9-A9AB2D3B874C}"/>
    <cellStyle name="Comma 4 2 6 4 3 2" xfId="7181" xr:uid="{C5A70B15-D1D3-47CD-AD5F-4DC747A0A200}"/>
    <cellStyle name="Comma 4 2 6 4 3 2 2" xfId="14546" xr:uid="{64457E2A-AA1D-48B5-9A63-01A7964B1D1F}"/>
    <cellStyle name="Comma 4 2 6 4 3 2 2 2" xfId="47162" xr:uid="{14C6BED7-A3A5-46C2-9F72-E875455D9376}"/>
    <cellStyle name="Comma 4 2 6 4 3 2 2 3" xfId="34535" xr:uid="{8FEBFD5E-FEDC-4C00-9427-860750AF9987}"/>
    <cellStyle name="Comma 4 2 6 4 3 2 3" xfId="21906" xr:uid="{CC25C3E3-3763-431D-AD1B-C36169511B60}"/>
    <cellStyle name="Comma 4 2 6 4 3 2 3 2" xfId="40881" xr:uid="{BE73A0DD-E617-44F2-8550-9C3FCA45FEF4}"/>
    <cellStyle name="Comma 4 2 6 4 3 2 4" xfId="28242" xr:uid="{7486FD84-1A65-44AD-B345-935A44184B45}"/>
    <cellStyle name="Comma 4 2 6 4 3 3" xfId="11050" xr:uid="{BAE107F6-C6A8-4674-9DF1-3F953FFD6855}"/>
    <cellStyle name="Comma 4 2 6 4 3 3 2" xfId="43665" xr:uid="{7B0C9A07-1C63-4799-9BB1-0FD0B17F5EC3}"/>
    <cellStyle name="Comma 4 2 6 4 3 3 3" xfId="31038" xr:uid="{B2701BA7-F0CA-4AF3-A366-4EA7414F6C18}"/>
    <cellStyle name="Comma 4 2 6 4 3 4" xfId="18410" xr:uid="{8B0939D4-5F14-4F2F-A02C-D44F6D22B598}"/>
    <cellStyle name="Comma 4 2 6 4 3 4 2" xfId="37384" xr:uid="{15363874-E6A9-4B99-8B02-7218078AF14E}"/>
    <cellStyle name="Comma 4 2 6 4 3 5" xfId="24745" xr:uid="{2B926977-CA00-4F45-93BB-D1A55C7FEAD1}"/>
    <cellStyle name="Comma 4 2 6 4 4" xfId="6303" xr:uid="{936D846F-9453-471D-8D80-175C6D494775}"/>
    <cellStyle name="Comma 4 2 6 4 4 2" xfId="13668" xr:uid="{13189A04-FA59-4B85-9B0C-F60E6CFAB44F}"/>
    <cellStyle name="Comma 4 2 6 4 4 2 2" xfId="46284" xr:uid="{E2F52E9F-BD34-4A15-AC11-09133B706BBE}"/>
    <cellStyle name="Comma 4 2 6 4 4 2 3" xfId="33657" xr:uid="{C56C7D30-F610-4C60-BA3E-8918D11F00B5}"/>
    <cellStyle name="Comma 4 2 6 4 4 3" xfId="21028" xr:uid="{BCF26CA5-A13E-426E-9961-7F4EBAF4C6C1}"/>
    <cellStyle name="Comma 4 2 6 4 4 3 2" xfId="40003" xr:uid="{2BAEB4AD-93AF-42E9-9FF4-3D8859F91B42}"/>
    <cellStyle name="Comma 4 2 6 4 4 4" xfId="27364" xr:uid="{675AF4A2-C22E-49B8-B2D3-B7039E788D7B}"/>
    <cellStyle name="Comma 4 2 6 4 5" xfId="2804" xr:uid="{853F6D75-83A7-4C1D-A269-F84F1872BC26}"/>
    <cellStyle name="Comma 4 2 6 4 5 2" xfId="10174" xr:uid="{DCD1E956-42DA-4139-86D0-183B48FF8631}"/>
    <cellStyle name="Comma 4 2 6 4 5 2 2" xfId="42787" xr:uid="{9A8EB363-98F3-43D6-8CAE-F4A62A42A40D}"/>
    <cellStyle name="Comma 4 2 6 4 5 3" xfId="17534" xr:uid="{D74B1747-E36F-4CD1-92B9-9527EFF1435B}"/>
    <cellStyle name="Comma 4 2 6 4 5 4" xfId="30160" xr:uid="{873DA2E5-490A-4C63-B5E5-D80D74DC6C36}"/>
    <cellStyle name="Comma 4 2 6 4 6" xfId="8841" xr:uid="{86045B90-1D53-42E4-8C59-EB53EE602A98}"/>
    <cellStyle name="Comma 4 2 6 4 6 2" xfId="36506" xr:uid="{BCC6E5ED-0CB3-4C35-B365-3ABB1ACEC4F9}"/>
    <cellStyle name="Comma 4 2 6 4 7" xfId="16201" xr:uid="{00FBB188-29C8-4D9C-8220-04BC60F21355}"/>
    <cellStyle name="Comma 4 2 6 4 8" xfId="23867" xr:uid="{D1C9401C-AF90-4F17-ABDE-83A4E042FE24}"/>
    <cellStyle name="Comma 4 2 6 5" xfId="4100" xr:uid="{AD99544D-3408-400B-AAD7-C9508C1BC706}"/>
    <cellStyle name="Comma 4 2 6 5 2" xfId="7597" xr:uid="{525F89ED-E6DE-4B08-8D8B-6209ABC7B0DA}"/>
    <cellStyle name="Comma 4 2 6 5 2 2" xfId="14962" xr:uid="{3D22DDB6-E1FF-44A4-975B-6ABFA2281766}"/>
    <cellStyle name="Comma 4 2 6 5 2 2 2" xfId="47578" xr:uid="{C029EB0D-0AA2-40FE-B426-22849A64B526}"/>
    <cellStyle name="Comma 4 2 6 5 2 2 3" xfId="34951" xr:uid="{56D6DB36-FBEA-4DA2-91D7-1BD28AF7A52A}"/>
    <cellStyle name="Comma 4 2 6 5 2 3" xfId="22322" xr:uid="{301F7208-59D2-4D83-80E3-E9D84635C33E}"/>
    <cellStyle name="Comma 4 2 6 5 2 3 2" xfId="41297" xr:uid="{A3A1741A-6770-467D-8A98-175B188221F8}"/>
    <cellStyle name="Comma 4 2 6 5 2 4" xfId="28658" xr:uid="{E462A87D-9F73-449B-A887-F3A2A043B536}"/>
    <cellStyle name="Comma 4 2 6 5 3" xfId="4975" xr:uid="{2A3E5BCA-B2BC-43DB-8960-D033ADEB4276}"/>
    <cellStyle name="Comma 4 2 6 5 3 2" xfId="12340" xr:uid="{30EEDFC5-7231-437D-B12F-A197584C0287}"/>
    <cellStyle name="Comma 4 2 6 5 3 2 2" xfId="44956" xr:uid="{15C876AE-7BFF-4043-A385-5295970FF084}"/>
    <cellStyle name="Comma 4 2 6 5 3 2 3" xfId="32329" xr:uid="{20C9BF8A-968A-4728-B647-78F6B17F5DFE}"/>
    <cellStyle name="Comma 4 2 6 5 3 3" xfId="19700" xr:uid="{2589CC35-6DFE-47AD-AAF2-10BD336F1D2F}"/>
    <cellStyle name="Comma 4 2 6 5 3 3 2" xfId="38675" xr:uid="{742FCB26-C0CC-4281-B11C-E2DAA3B5A540}"/>
    <cellStyle name="Comma 4 2 6 5 3 4" xfId="26036" xr:uid="{6FEC9BEF-41EC-4248-B08F-06B7F4470F58}"/>
    <cellStyle name="Comma 4 2 6 5 4" xfId="11466" xr:uid="{FAB98EA7-384E-4FD9-9B58-1441C407FE82}"/>
    <cellStyle name="Comma 4 2 6 5 4 2" xfId="44081" xr:uid="{C3997E7E-C627-41D6-A0F7-AAE88E77F998}"/>
    <cellStyle name="Comma 4 2 6 5 4 3" xfId="31454" xr:uid="{2EF70A55-6140-4765-AB2C-4EEC46A80873}"/>
    <cellStyle name="Comma 4 2 6 5 5" xfId="18826" xr:uid="{5301D065-950C-4CDD-B953-8D32862CA4CC}"/>
    <cellStyle name="Comma 4 2 6 5 5 2" xfId="37800" xr:uid="{C9EC47FA-EEA5-4F1C-8E1A-356139614956}"/>
    <cellStyle name="Comma 4 2 6 5 6" xfId="25161" xr:uid="{0B78E37A-222B-48F6-B1DB-EF2D3C4BAF2F}"/>
    <cellStyle name="Comma 4 2 6 6" xfId="3250" xr:uid="{D96777B9-C7D2-442F-9B27-7967938E2403}"/>
    <cellStyle name="Comma 4 2 6 6 2" xfId="6747" xr:uid="{AF14553B-1B87-45BD-80DA-C0E9CB213104}"/>
    <cellStyle name="Comma 4 2 6 6 2 2" xfId="14112" xr:uid="{D3DF23CF-2B83-42A4-8F1E-02E9B59C8ED0}"/>
    <cellStyle name="Comma 4 2 6 6 2 2 2" xfId="46728" xr:uid="{DF835FB9-A844-4D13-9A31-0779DDCB221F}"/>
    <cellStyle name="Comma 4 2 6 6 2 2 3" xfId="34101" xr:uid="{AFFFAAFD-7279-47EE-9098-7E63CBCBE0B4}"/>
    <cellStyle name="Comma 4 2 6 6 2 3" xfId="21472" xr:uid="{4DC234E0-EE65-436F-8D2F-8233096D4C00}"/>
    <cellStyle name="Comma 4 2 6 6 2 3 2" xfId="40447" xr:uid="{B9916A15-C559-444F-9F0A-7BD320404D4B}"/>
    <cellStyle name="Comma 4 2 6 6 2 4" xfId="27808" xr:uid="{6F7C4BC2-07C8-440E-93EA-9F0A978A95B6}"/>
    <cellStyle name="Comma 4 2 6 6 3" xfId="10616" xr:uid="{F79833E3-E720-407A-A352-6292345F397C}"/>
    <cellStyle name="Comma 4 2 6 6 3 2" xfId="43231" xr:uid="{5E9EE5AB-38ED-461D-BCD4-D311872B2BC8}"/>
    <cellStyle name="Comma 4 2 6 6 3 3" xfId="30604" xr:uid="{E454C068-8775-4FE8-AF22-837E894804AF}"/>
    <cellStyle name="Comma 4 2 6 6 4" xfId="17976" xr:uid="{7508D2AE-1EE6-4B16-96F3-1C06BD5529BB}"/>
    <cellStyle name="Comma 4 2 6 6 4 2" xfId="36950" xr:uid="{38CEC331-C05D-4E5F-B4A3-EE70AA867089}"/>
    <cellStyle name="Comma 4 2 6 6 5" xfId="24311" xr:uid="{3CE53880-B7BB-40DF-827D-0ABFDD22E669}"/>
    <cellStyle name="Comma 4 2 6 7" xfId="5860" xr:uid="{B063838C-EEF2-40BD-8E98-64C380977C2A}"/>
    <cellStyle name="Comma 4 2 6 7 2" xfId="13225" xr:uid="{7A1D3B8F-3864-4070-8F3F-70AE20C71041}"/>
    <cellStyle name="Comma 4 2 6 7 2 2" xfId="45841" xr:uid="{5036AE1B-CB9F-43DE-B14A-8384DB2FE3E2}"/>
    <cellStyle name="Comma 4 2 6 7 2 3" xfId="33214" xr:uid="{06BAFF66-D371-4D16-8BA4-DDC9979F2AC9}"/>
    <cellStyle name="Comma 4 2 6 7 3" xfId="20585" xr:uid="{46D66D05-8BE9-4687-AF6A-692987AB044A}"/>
    <cellStyle name="Comma 4 2 6 7 3 2" xfId="39560" xr:uid="{EA75FE76-9766-4660-8438-740F23C4EDBB}"/>
    <cellStyle name="Comma 4 2 6 7 4" xfId="26921" xr:uid="{05F150F4-225A-4C7E-B20B-2036ACD707D3}"/>
    <cellStyle name="Comma 4 2 6 8" xfId="8369" xr:uid="{C102D080-C37C-4B83-AC49-EFED85B2B5AE}"/>
    <cellStyle name="Comma 4 2 6 8 2" xfId="15734" xr:uid="{EA01E932-93A9-486F-904D-0602CA4EDD6C}"/>
    <cellStyle name="Comma 4 2 6 8 2 2" xfId="48350" xr:uid="{388F7F0D-1ABC-4FDB-B7AB-4B7721BFA4FB}"/>
    <cellStyle name="Comma 4 2 6 8 2 3" xfId="35723" xr:uid="{730F7373-2BDF-46EF-83A8-C583D78BCE48}"/>
    <cellStyle name="Comma 4 2 6 8 3" xfId="23094" xr:uid="{340A9AF1-65E4-4FAB-9B91-D04B804B9AF4}"/>
    <cellStyle name="Comma 4 2 6 8 3 2" xfId="42069" xr:uid="{C4A9ECAC-0955-462B-9C59-73FFE225CEA3}"/>
    <cellStyle name="Comma 4 2 6 8 4" xfId="29430" xr:uid="{57E2998B-9941-479E-9B55-265F1167F546}"/>
    <cellStyle name="Comma 4 2 6 9" xfId="2241" xr:uid="{AFAF9B81-7065-4E28-90C7-4E35DCA7C29E}"/>
    <cellStyle name="Comma 4 2 6 9 2" xfId="9733" xr:uid="{67E5A1C4-D8DA-4471-83F6-C560AB90A0AE}"/>
    <cellStyle name="Comma 4 2 6 9 2 2" xfId="42191" xr:uid="{49FA62DD-817E-4B0A-A921-B32E361E1ABC}"/>
    <cellStyle name="Comma 4 2 6 9 3" xfId="17093" xr:uid="{E2168E10-CF68-457F-8C8E-4EF4E80B76C2}"/>
    <cellStyle name="Comma 4 2 6 9 4" xfId="29557" xr:uid="{10EE056B-88C5-4025-87C4-59C64D8EF349}"/>
    <cellStyle name="Comma 4 2 7" xfId="578" xr:uid="{B76AB7F3-6241-4FCC-95DA-9729E7DAC211}"/>
    <cellStyle name="Comma 4 2 7 10" xfId="15968" xr:uid="{6AE8249E-43BB-4387-B7BE-CC32D683D22B}"/>
    <cellStyle name="Comma 4 2 7 11" xfId="23484" xr:uid="{B2DE533A-9993-44B2-8681-D21B428C80DB}"/>
    <cellStyle name="Comma 4 2 7 2" xfId="1301" xr:uid="{48ABCEA8-4856-48B8-864D-B8FB9A9D3BBD}"/>
    <cellStyle name="Comma 4 2 7 2 2" xfId="3024" xr:uid="{34EC7097-3C22-432D-8142-DBB091ED5851}"/>
    <cellStyle name="Comma 4 2 7 2 2 2" xfId="4756" xr:uid="{13AE6DBD-1F64-400C-9BE4-87CD5C8F3087}"/>
    <cellStyle name="Comma 4 2 7 2 2 2 2" xfId="8254" xr:uid="{66A5307F-9537-4F04-AB48-47091F422A4D}"/>
    <cellStyle name="Comma 4 2 7 2 2 2 2 2" xfId="15619" xr:uid="{16774B11-0529-4B4D-BB56-AC1BECBE14CF}"/>
    <cellStyle name="Comma 4 2 7 2 2 2 2 2 2" xfId="48235" xr:uid="{913AD6A7-19A2-4167-A042-0B794C3C4BD8}"/>
    <cellStyle name="Comma 4 2 7 2 2 2 2 2 3" xfId="35608" xr:uid="{B07B6309-5EAB-486C-9E2A-A2840F68E818}"/>
    <cellStyle name="Comma 4 2 7 2 2 2 2 3" xfId="22979" xr:uid="{62AD51A4-486F-4ED8-8F94-4EBB81C8BFB1}"/>
    <cellStyle name="Comma 4 2 7 2 2 2 2 3 2" xfId="41954" xr:uid="{AF339702-8BC3-4D9B-BF33-91C6B5CF53BB}"/>
    <cellStyle name="Comma 4 2 7 2 2 2 2 4" xfId="29315" xr:uid="{03D98CFC-E623-46FC-8F4B-6F4BE7FD4D40}"/>
    <cellStyle name="Comma 4 2 7 2 2 2 3" xfId="5636" xr:uid="{9C418754-6242-47A5-9622-F585F0F4ED87}"/>
    <cellStyle name="Comma 4 2 7 2 2 2 3 2" xfId="13001" xr:uid="{63A75E45-1739-41E5-8BD8-2A7133BD909E}"/>
    <cellStyle name="Comma 4 2 7 2 2 2 3 2 2" xfId="45617" xr:uid="{73B08E92-F995-4765-8BAF-48148337630F}"/>
    <cellStyle name="Comma 4 2 7 2 2 2 3 2 3" xfId="32990" xr:uid="{B26EFADA-42D0-4499-8BAB-6E8629EE9ACC}"/>
    <cellStyle name="Comma 4 2 7 2 2 2 3 3" xfId="20361" xr:uid="{5DC97012-2840-43B3-B73E-698F3E6B6C31}"/>
    <cellStyle name="Comma 4 2 7 2 2 2 3 3 2" xfId="39336" xr:uid="{04CF0EA1-A4DD-4D3C-B5D4-8BE8AE2FF0E5}"/>
    <cellStyle name="Comma 4 2 7 2 2 2 3 4" xfId="26697" xr:uid="{61CE7653-BC7F-4F5D-90AE-6D877AA3F3CF}"/>
    <cellStyle name="Comma 4 2 7 2 2 2 4" xfId="12122" xr:uid="{9F521681-2F3C-49DF-9AB1-3EE685249304}"/>
    <cellStyle name="Comma 4 2 7 2 2 2 4 2" xfId="44738" xr:uid="{852D40BE-BC2D-4259-AB46-4FF0E62D53EA}"/>
    <cellStyle name="Comma 4 2 7 2 2 2 4 3" xfId="32111" xr:uid="{F4FBC13C-D2D1-46F4-B108-67CBA72A2021}"/>
    <cellStyle name="Comma 4 2 7 2 2 2 5" xfId="19482" xr:uid="{6AE33645-219F-40C3-B9F0-118B06C104CD}"/>
    <cellStyle name="Comma 4 2 7 2 2 2 5 2" xfId="38457" xr:uid="{CFFAA37D-275F-464E-90D8-078D6DD59993}"/>
    <cellStyle name="Comma 4 2 7 2 2 2 6" xfId="25818" xr:uid="{0CC427F3-E725-47C9-935E-A6B259B4AB66}"/>
    <cellStyle name="Comma 4 2 7 2 2 3" xfId="3900" xr:uid="{D8763031-7D2B-4E1A-AE6B-07D88BDD9C83}"/>
    <cellStyle name="Comma 4 2 7 2 2 3 2" xfId="7397" xr:uid="{17CF594C-1850-4809-BE41-6662E26A3CD4}"/>
    <cellStyle name="Comma 4 2 7 2 2 3 2 2" xfId="14762" xr:uid="{B6A9EA56-7FC7-4DC8-BC9C-CD9843F8DCE4}"/>
    <cellStyle name="Comma 4 2 7 2 2 3 2 2 2" xfId="47378" xr:uid="{09F821A5-8495-49FA-BFAB-C2FE71FB0441}"/>
    <cellStyle name="Comma 4 2 7 2 2 3 2 2 3" xfId="34751" xr:uid="{B952ECF0-DF14-4AAF-B6DB-E28D30618A54}"/>
    <cellStyle name="Comma 4 2 7 2 2 3 2 3" xfId="22122" xr:uid="{D69B4207-01CC-4A76-8F6B-9AC17DF3EC63}"/>
    <cellStyle name="Comma 4 2 7 2 2 3 2 3 2" xfId="41097" xr:uid="{0E53F194-06D3-4E9C-897C-AD104055C990}"/>
    <cellStyle name="Comma 4 2 7 2 2 3 2 4" xfId="28458" xr:uid="{6143F0EE-1F23-48F4-BA87-3EC99A385BA3}"/>
    <cellStyle name="Comma 4 2 7 2 2 3 3" xfId="11266" xr:uid="{28F5FFAB-7A57-4D4D-BC56-B433166BD2B9}"/>
    <cellStyle name="Comma 4 2 7 2 2 3 3 2" xfId="43881" xr:uid="{1D6AC21C-15AD-4B3F-9D04-37E4681FB032}"/>
    <cellStyle name="Comma 4 2 7 2 2 3 3 3" xfId="31254" xr:uid="{5021DD70-6C4B-4217-9328-F13A2E919C7B}"/>
    <cellStyle name="Comma 4 2 7 2 2 3 4" xfId="18626" xr:uid="{8BADA59C-5A28-490B-ACA3-DC53B3A43F1E}"/>
    <cellStyle name="Comma 4 2 7 2 2 3 4 2" xfId="37600" xr:uid="{25893BEB-9EE2-41AA-A2A7-09B3A47DE95D}"/>
    <cellStyle name="Comma 4 2 7 2 2 3 5" xfId="24961" xr:uid="{82BB0591-8C47-4CDC-B74D-8DACE5A24C7C}"/>
    <cellStyle name="Comma 4 2 7 2 2 4" xfId="6521" xr:uid="{F2F9F8E4-011E-441E-B8FF-46009BC5AFFF}"/>
    <cellStyle name="Comma 4 2 7 2 2 4 2" xfId="13886" xr:uid="{F09F0CEB-DC17-4CA3-B452-784F1C781EA7}"/>
    <cellStyle name="Comma 4 2 7 2 2 4 2 2" xfId="46502" xr:uid="{60797C58-5D70-4CE3-A4FC-89F5F0FE0C7A}"/>
    <cellStyle name="Comma 4 2 7 2 2 4 2 3" xfId="33875" xr:uid="{93ED4A93-FBA0-4876-8005-1F60696A5BE9}"/>
    <cellStyle name="Comma 4 2 7 2 2 4 3" xfId="21246" xr:uid="{F5F6FEA4-5595-45C0-8343-72787C6496AC}"/>
    <cellStyle name="Comma 4 2 7 2 2 4 3 2" xfId="40221" xr:uid="{2715271D-EFF8-4378-BDA2-9CBDF6D120AC}"/>
    <cellStyle name="Comma 4 2 7 2 2 4 4" xfId="27582" xr:uid="{8D458E64-CF25-4443-A563-C065CEE77A51}"/>
    <cellStyle name="Comma 4 2 7 2 2 5" xfId="10392" xr:uid="{A8295EA1-8F6E-4040-867C-BB8656D111D4}"/>
    <cellStyle name="Comma 4 2 7 2 2 5 2" xfId="43005" xr:uid="{EF9B2552-E0F0-42A3-9382-B2662CFF5D37}"/>
    <cellStyle name="Comma 4 2 7 2 2 5 3" xfId="30378" xr:uid="{0F0C4B98-ECC9-4C0E-B6E2-E6E202118F33}"/>
    <cellStyle name="Comma 4 2 7 2 2 6" xfId="17752" xr:uid="{067D40F3-3117-496A-8A8F-985BB81BCE92}"/>
    <cellStyle name="Comma 4 2 7 2 2 6 2" xfId="36724" xr:uid="{BED82FD3-8527-4010-901C-A0EBBA62C2FE}"/>
    <cellStyle name="Comma 4 2 7 2 2 7" xfId="24085" xr:uid="{DF05939B-F879-4F24-BD4D-4DD1312DB670}"/>
    <cellStyle name="Comma 4 2 7 2 3" xfId="4316" xr:uid="{1B232502-AF2A-4991-802A-BB4945B2FE4A}"/>
    <cellStyle name="Comma 4 2 7 2 3 2" xfId="7813" xr:uid="{A9786132-422C-4900-942A-B4D3D4D10916}"/>
    <cellStyle name="Comma 4 2 7 2 3 2 2" xfId="15178" xr:uid="{D1D6E850-80BA-4754-A84F-44D3B73DD554}"/>
    <cellStyle name="Comma 4 2 7 2 3 2 2 2" xfId="47794" xr:uid="{C1F88600-76A2-4D8A-A3AA-FF7EF866E5C8}"/>
    <cellStyle name="Comma 4 2 7 2 3 2 2 3" xfId="35167" xr:uid="{50A7B9D8-EEF5-434E-8F7D-1329019AB732}"/>
    <cellStyle name="Comma 4 2 7 2 3 2 3" xfId="22538" xr:uid="{52DF2ADB-E2A3-4FA5-8CC2-E7E92318453E}"/>
    <cellStyle name="Comma 4 2 7 2 3 2 3 2" xfId="41513" xr:uid="{E246E20F-9F4E-4C2D-9F8F-1D89E06E2BEB}"/>
    <cellStyle name="Comma 4 2 7 2 3 2 4" xfId="28874" xr:uid="{16EBB26B-9260-432B-9BE3-EA086B7FE932}"/>
    <cellStyle name="Comma 4 2 7 2 3 3" xfId="5194" xr:uid="{3D3BC201-707A-4ED9-8774-46C32246DAC7}"/>
    <cellStyle name="Comma 4 2 7 2 3 3 2" xfId="12559" xr:uid="{42C1D6F6-740E-4C13-94F4-86B4B6995F4A}"/>
    <cellStyle name="Comma 4 2 7 2 3 3 2 2" xfId="45175" xr:uid="{37E3935C-8498-4FE2-B3E6-588938672BA7}"/>
    <cellStyle name="Comma 4 2 7 2 3 3 2 3" xfId="32548" xr:uid="{3173F450-AD0C-4797-95E4-CC2F784FEBDD}"/>
    <cellStyle name="Comma 4 2 7 2 3 3 3" xfId="19919" xr:uid="{C7CEFC8A-7196-4D7D-A0D1-8C69FF155BF7}"/>
    <cellStyle name="Comma 4 2 7 2 3 3 3 2" xfId="38894" xr:uid="{2609CCE3-7A99-4C88-AA06-834A75279E43}"/>
    <cellStyle name="Comma 4 2 7 2 3 3 4" xfId="26255" xr:uid="{3B24023D-FF7B-4766-8246-91FC0F536E41}"/>
    <cellStyle name="Comma 4 2 7 2 3 4" xfId="11682" xr:uid="{79042B1D-5C16-430B-8D41-4AE4D83C5566}"/>
    <cellStyle name="Comma 4 2 7 2 3 4 2" xfId="44297" xr:uid="{C33F9871-77DE-4803-A404-3256E32800B9}"/>
    <cellStyle name="Comma 4 2 7 2 3 4 3" xfId="31670" xr:uid="{81CAC0AD-A2B9-4507-AFA7-F9D5A699FC6B}"/>
    <cellStyle name="Comma 4 2 7 2 3 5" xfId="19042" xr:uid="{114C485D-E949-48C0-9A90-6F49E162425F}"/>
    <cellStyle name="Comma 4 2 7 2 3 5 2" xfId="38016" xr:uid="{DACE71E5-73C9-4FCF-9AFD-2DFE77E97103}"/>
    <cellStyle name="Comma 4 2 7 2 3 6" xfId="25377" xr:uid="{818FC0B6-9C8B-4406-B957-5DC5E045925C}"/>
    <cellStyle name="Comma 4 2 7 2 4" xfId="3466" xr:uid="{686C5691-3DE9-42FE-A963-DC346D80BD20}"/>
    <cellStyle name="Comma 4 2 7 2 4 2" xfId="6963" xr:uid="{231B872F-8559-4FEF-999A-110B23E93192}"/>
    <cellStyle name="Comma 4 2 7 2 4 2 2" xfId="14328" xr:uid="{981027C5-F4CC-4052-8249-3DFD7C1177DD}"/>
    <cellStyle name="Comma 4 2 7 2 4 2 2 2" xfId="46944" xr:uid="{00D028C6-4DDB-4C10-9DB5-26DD719E8E0F}"/>
    <cellStyle name="Comma 4 2 7 2 4 2 2 3" xfId="34317" xr:uid="{E3A8390F-6D90-455F-956E-E12FC93BDAA5}"/>
    <cellStyle name="Comma 4 2 7 2 4 2 3" xfId="21688" xr:uid="{D4464906-69DD-4CF4-AF29-B271F3117399}"/>
    <cellStyle name="Comma 4 2 7 2 4 2 3 2" xfId="40663" xr:uid="{56EEA372-36C1-49E6-919A-401D5AF7645A}"/>
    <cellStyle name="Comma 4 2 7 2 4 2 4" xfId="28024" xr:uid="{711834AB-5012-40BA-A342-E6C06127568C}"/>
    <cellStyle name="Comma 4 2 7 2 4 3" xfId="10832" xr:uid="{7326B731-B159-41D7-ACDF-27BE7A9A1F5A}"/>
    <cellStyle name="Comma 4 2 7 2 4 3 2" xfId="43447" xr:uid="{E1D7F64C-90E6-453C-B05C-4FA6DBA1E29C}"/>
    <cellStyle name="Comma 4 2 7 2 4 3 3" xfId="30820" xr:uid="{D65911E0-E13A-4F48-BFAD-D8D4D3EA82CE}"/>
    <cellStyle name="Comma 4 2 7 2 4 4" xfId="18192" xr:uid="{B2DB2B0A-07F6-44EF-BAEF-1E9D30942703}"/>
    <cellStyle name="Comma 4 2 7 2 4 4 2" xfId="37166" xr:uid="{25A4342F-9D79-443D-BC62-2F95C6A9A92E}"/>
    <cellStyle name="Comma 4 2 7 2 4 5" xfId="24527" xr:uid="{C7AEE7F0-77A3-4E2D-A28F-240A577EEDF1}"/>
    <cellStyle name="Comma 4 2 7 2 5" xfId="6079" xr:uid="{DDDED96C-7F7E-47E5-8927-263BBFD25F27}"/>
    <cellStyle name="Comma 4 2 7 2 5 2" xfId="13444" xr:uid="{2CA72E2F-0CA0-473F-85FE-8332DE0203E3}"/>
    <cellStyle name="Comma 4 2 7 2 5 2 2" xfId="46060" xr:uid="{E5D764CE-1DE8-499C-AEEC-8A1A56F53DEB}"/>
    <cellStyle name="Comma 4 2 7 2 5 2 3" xfId="33433" xr:uid="{4E6D6D07-AB20-4C2C-BD21-93E1844192E7}"/>
    <cellStyle name="Comma 4 2 7 2 5 3" xfId="20804" xr:uid="{D018BBD0-0BAB-443C-80E3-9FB5AA2D33DC}"/>
    <cellStyle name="Comma 4 2 7 2 5 3 2" xfId="39779" xr:uid="{D13370A4-23B3-4267-B90B-FBE3394309C5}"/>
    <cellStyle name="Comma 4 2 7 2 5 4" xfId="27140" xr:uid="{EFC11AF3-8F1D-40F7-BA71-EFD7BEDCEB84}"/>
    <cellStyle name="Comma 4 2 7 2 6" xfId="2527" xr:uid="{DD711B8F-EAA6-4834-9F91-9AA2B1D73015}"/>
    <cellStyle name="Comma 4 2 7 2 6 2" xfId="9952" xr:uid="{F7B306F4-355B-4E77-920A-76CE60E58E81}"/>
    <cellStyle name="Comma 4 2 7 2 6 2 2" xfId="42563" xr:uid="{7B5DDAF6-C633-4DE9-A66D-96CC4C16881F}"/>
    <cellStyle name="Comma 4 2 7 2 6 3" xfId="17312" xr:uid="{8F651878-6C76-4238-8984-0A8B2C7601D0}"/>
    <cellStyle name="Comma 4 2 7 2 6 4" xfId="29936" xr:uid="{F70F575E-7EF1-44B3-AA0A-5F1882E39B9A}"/>
    <cellStyle name="Comma 4 2 7 2 7" xfId="9092" xr:uid="{DB936055-7B8D-418B-8486-FB041FD69550}"/>
    <cellStyle name="Comma 4 2 7 2 7 2" xfId="36250" xr:uid="{C764BFFB-1320-4CE9-A5AA-B901BC74E9D4}"/>
    <cellStyle name="Comma 4 2 7 2 8" xfId="16452" xr:uid="{FA749EF3-3435-44B6-8C59-98AB326EF76C}"/>
    <cellStyle name="Comma 4 2 7 2 9" xfId="23639" xr:uid="{D9AE3CE5-55D5-4303-9C90-3510E789B951}"/>
    <cellStyle name="Comma 4 2 7 3" xfId="1185" xr:uid="{FEA1C02A-99B0-4405-9E3A-2107005B8A0D}"/>
    <cellStyle name="Comma 4 2 7 3 2" xfId="4601" xr:uid="{A270D646-5552-47F9-BBEB-2A5BA662CFFE}"/>
    <cellStyle name="Comma 4 2 7 3 2 2" xfId="8099" xr:uid="{A5C45095-CFB9-4E6B-8056-5116C89A1EDF}"/>
    <cellStyle name="Comma 4 2 7 3 2 2 2" xfId="15464" xr:uid="{8C62E69C-CEB7-4E32-BC64-19AE7034FD71}"/>
    <cellStyle name="Comma 4 2 7 3 2 2 2 2" xfId="48080" xr:uid="{38876D42-CBD5-4574-B926-88A01194D88E}"/>
    <cellStyle name="Comma 4 2 7 3 2 2 2 3" xfId="35453" xr:uid="{74726F78-DD9C-4542-AC32-634F85D06F8C}"/>
    <cellStyle name="Comma 4 2 7 3 2 2 3" xfId="22824" xr:uid="{B2A595A1-9DC2-4F94-A84F-E52951334A05}"/>
    <cellStyle name="Comma 4 2 7 3 2 2 3 2" xfId="41799" xr:uid="{5E64C7CF-3971-4877-8D63-DFFDCBD01CD3}"/>
    <cellStyle name="Comma 4 2 7 3 2 2 4" xfId="29160" xr:uid="{B39D95F6-E063-4BCA-A12C-3EA7401D7A84}"/>
    <cellStyle name="Comma 4 2 7 3 2 3" xfId="5481" xr:uid="{E96DA853-9594-4FF3-BDD9-CCDC2CAA15C1}"/>
    <cellStyle name="Comma 4 2 7 3 2 3 2" xfId="12846" xr:uid="{EAEAF4FA-087C-43BF-AF66-8799822958FA}"/>
    <cellStyle name="Comma 4 2 7 3 2 3 2 2" xfId="45462" xr:uid="{79583223-C2CE-4D32-B226-5291423A63F6}"/>
    <cellStyle name="Comma 4 2 7 3 2 3 2 3" xfId="32835" xr:uid="{5534F1FB-85E3-4913-8A48-D6000F3FC6F2}"/>
    <cellStyle name="Comma 4 2 7 3 2 3 3" xfId="20206" xr:uid="{513EB37D-267F-4937-ACD8-25D7311BE1C9}"/>
    <cellStyle name="Comma 4 2 7 3 2 3 3 2" xfId="39181" xr:uid="{18E6A0FE-C141-41A4-ABAC-88A458FF7438}"/>
    <cellStyle name="Comma 4 2 7 3 2 3 4" xfId="26542" xr:uid="{54F781D6-9403-4092-AEA9-0795C2E04C0D}"/>
    <cellStyle name="Comma 4 2 7 3 2 4" xfId="11967" xr:uid="{E652E387-DF89-4FE8-8A06-FB6205CEACAB}"/>
    <cellStyle name="Comma 4 2 7 3 2 4 2" xfId="44583" xr:uid="{5D13ADF8-9690-4323-A9A7-CDB84AAFC2DF}"/>
    <cellStyle name="Comma 4 2 7 3 2 4 3" xfId="31956" xr:uid="{F0178962-7DF5-4275-B7EE-4CA89F84A224}"/>
    <cellStyle name="Comma 4 2 7 3 2 5" xfId="19327" xr:uid="{BBC14B02-1CF0-44D7-B7B6-0219183E7FCE}"/>
    <cellStyle name="Comma 4 2 7 3 2 5 2" xfId="38302" xr:uid="{78B73F3F-A21A-4639-B3F5-BC8DF98ACF13}"/>
    <cellStyle name="Comma 4 2 7 3 2 6" xfId="25663" xr:uid="{58DED672-4074-4CB4-B1D8-5835F6547FF0}"/>
    <cellStyle name="Comma 4 2 7 3 3" xfId="3746" xr:uid="{5B043AE2-5BBF-4E3C-9BC1-26748CE1B5B5}"/>
    <cellStyle name="Comma 4 2 7 3 3 2" xfId="7243" xr:uid="{713FDD62-267C-40DE-94DF-01DA9C905E27}"/>
    <cellStyle name="Comma 4 2 7 3 3 2 2" xfId="14608" xr:uid="{3FB20031-1FF3-45E9-A5B0-B27EABF335C6}"/>
    <cellStyle name="Comma 4 2 7 3 3 2 2 2" xfId="47224" xr:uid="{A41F00AD-9230-417E-A2B0-ED8C85A529D3}"/>
    <cellStyle name="Comma 4 2 7 3 3 2 2 3" xfId="34597" xr:uid="{6F004FD8-AFDC-4EF6-ABD2-7D5078BBD89B}"/>
    <cellStyle name="Comma 4 2 7 3 3 2 3" xfId="21968" xr:uid="{ED6087FB-81EF-4202-B016-6BC6B0477EA3}"/>
    <cellStyle name="Comma 4 2 7 3 3 2 3 2" xfId="40943" xr:uid="{351D79CB-ACC2-4843-B005-2E8809D3C460}"/>
    <cellStyle name="Comma 4 2 7 3 3 2 4" xfId="28304" xr:uid="{951F82A1-9625-4B37-A39B-94903CEEA8F2}"/>
    <cellStyle name="Comma 4 2 7 3 3 3" xfId="11112" xr:uid="{F7E97F38-5DAB-4B53-AC86-F40A9FE734C8}"/>
    <cellStyle name="Comma 4 2 7 3 3 3 2" xfId="43727" xr:uid="{2935D197-B179-4416-AE0D-49A7A50B67FB}"/>
    <cellStyle name="Comma 4 2 7 3 3 3 3" xfId="31100" xr:uid="{5D30D215-41DC-4AA8-BF21-173F37D87A6F}"/>
    <cellStyle name="Comma 4 2 7 3 3 4" xfId="18472" xr:uid="{55D59323-50D6-4CEF-9CEE-A2D9470B12E8}"/>
    <cellStyle name="Comma 4 2 7 3 3 4 2" xfId="37446" xr:uid="{8A52C0EA-4928-47C0-9256-651F5927F982}"/>
    <cellStyle name="Comma 4 2 7 3 3 5" xfId="24807" xr:uid="{0706F39F-1E43-4397-9F42-1836560B7F29}"/>
    <cellStyle name="Comma 4 2 7 3 4" xfId="6366" xr:uid="{D3BE33E6-F4D0-484B-BF17-05E9BA0B920B}"/>
    <cellStyle name="Comma 4 2 7 3 4 2" xfId="13731" xr:uid="{309ADFA5-4EE8-43F6-9195-25C20DCB47D1}"/>
    <cellStyle name="Comma 4 2 7 3 4 2 2" xfId="46347" xr:uid="{F5176B19-BC06-47FF-9DB4-CAD6E8AFBFFA}"/>
    <cellStyle name="Comma 4 2 7 3 4 2 3" xfId="33720" xr:uid="{598AD364-B352-42F9-9E7E-2A4126195283}"/>
    <cellStyle name="Comma 4 2 7 3 4 3" xfId="21091" xr:uid="{A2A1CC2F-DE6A-4288-A299-0D8F770322A5}"/>
    <cellStyle name="Comma 4 2 7 3 4 3 2" xfId="40066" xr:uid="{47D8859B-80A8-41BD-9587-7F2235B77938}"/>
    <cellStyle name="Comma 4 2 7 3 4 4" xfId="27427" xr:uid="{08643663-12A7-4CB3-A7BA-9D2F8CC188B2}"/>
    <cellStyle name="Comma 4 2 7 3 5" xfId="2869" xr:uid="{9C1940F9-C638-45F7-9EEA-A64B08B38FE1}"/>
    <cellStyle name="Comma 4 2 7 3 5 2" xfId="10237" xr:uid="{90E35DCF-6BD0-4065-AEEC-74896E53DCBC}"/>
    <cellStyle name="Comma 4 2 7 3 5 2 2" xfId="42850" xr:uid="{5EE4EF9A-19E1-445D-ABEB-3DB615404E9F}"/>
    <cellStyle name="Comma 4 2 7 3 5 3" xfId="17597" xr:uid="{5B331B83-EC83-416A-8558-F98467F9C8B6}"/>
    <cellStyle name="Comma 4 2 7 3 5 4" xfId="30223" xr:uid="{67814FA0-B4B0-4739-8C4D-63FFC9DD9355}"/>
    <cellStyle name="Comma 4 2 7 3 6" xfId="8981" xr:uid="{A7616818-7C47-40FB-A1CF-8FF7F368C0E6}"/>
    <cellStyle name="Comma 4 2 7 3 6 2" xfId="36569" xr:uid="{770D95C2-E4A9-4127-8BE3-B0C9105DB0BD}"/>
    <cellStyle name="Comma 4 2 7 3 7" xfId="16341" xr:uid="{02B4E0A7-8BE6-4342-8411-9B6A6EB99F90}"/>
    <cellStyle name="Comma 4 2 7 3 8" xfId="23930" xr:uid="{64879448-F377-48B9-AF6F-37EF1809DD09}"/>
    <cellStyle name="Comma 4 2 7 4" xfId="4162" xr:uid="{2B3C1335-49C3-44FF-8009-6AB9045A0050}"/>
    <cellStyle name="Comma 4 2 7 4 2" xfId="7659" xr:uid="{685DD4F0-9F4A-4FDE-ADB3-345127132A09}"/>
    <cellStyle name="Comma 4 2 7 4 2 2" xfId="15024" xr:uid="{3FE60ABF-DD39-4EB3-A3CD-9D9CEB39CF97}"/>
    <cellStyle name="Comma 4 2 7 4 2 2 2" xfId="47640" xr:uid="{64E2DE3C-B805-4738-9778-7CAA58CD7404}"/>
    <cellStyle name="Comma 4 2 7 4 2 2 3" xfId="35013" xr:uid="{9D447B28-AE97-48EE-B383-9C153623BFCB}"/>
    <cellStyle name="Comma 4 2 7 4 2 3" xfId="22384" xr:uid="{2A32B2A5-911E-4FAA-89C8-FDB572BCF7EB}"/>
    <cellStyle name="Comma 4 2 7 4 2 3 2" xfId="41359" xr:uid="{EE7E9F6B-7ED2-4636-8AE7-71D66BCFC019}"/>
    <cellStyle name="Comma 4 2 7 4 2 4" xfId="28720" xr:uid="{1247B7C7-401B-4694-9868-FF8D94B16FC0}"/>
    <cellStyle name="Comma 4 2 7 4 3" xfId="5039" xr:uid="{F2FFCD34-5936-44DA-8025-61A0D54C0175}"/>
    <cellStyle name="Comma 4 2 7 4 3 2" xfId="12404" xr:uid="{580687F4-DE19-4DD7-8873-412DEC3157F9}"/>
    <cellStyle name="Comma 4 2 7 4 3 2 2" xfId="45020" xr:uid="{3523A8BD-7F3D-4CC0-9F8D-9208B322E108}"/>
    <cellStyle name="Comma 4 2 7 4 3 2 3" xfId="32393" xr:uid="{05A11D96-D9D0-44EC-8E60-2CB5A7F7EA8E}"/>
    <cellStyle name="Comma 4 2 7 4 3 3" xfId="19764" xr:uid="{D3319430-AAD4-4686-8F5C-8BB4BE1420AF}"/>
    <cellStyle name="Comma 4 2 7 4 3 3 2" xfId="38739" xr:uid="{FC2CED7E-5D55-431E-B112-0A2B8D5C65F5}"/>
    <cellStyle name="Comma 4 2 7 4 3 4" xfId="26100" xr:uid="{9CB5AA85-6228-4070-AA7A-453D298D5746}"/>
    <cellStyle name="Comma 4 2 7 4 4" xfId="11528" xr:uid="{4934EF61-A9E8-4501-B6A8-D3DD0565B499}"/>
    <cellStyle name="Comma 4 2 7 4 4 2" xfId="44143" xr:uid="{57D6F6B8-7B42-4A62-B6A1-2C203C29D959}"/>
    <cellStyle name="Comma 4 2 7 4 4 3" xfId="31516" xr:uid="{5F57DD33-F7FE-4104-B253-3F794CF797A9}"/>
    <cellStyle name="Comma 4 2 7 4 5" xfId="18888" xr:uid="{A0CBED4A-BCC3-47E7-BD16-B52AF1733F17}"/>
    <cellStyle name="Comma 4 2 7 4 5 2" xfId="37862" xr:uid="{8D52DE11-DD91-4453-AFE2-F9C16BEFF1BD}"/>
    <cellStyle name="Comma 4 2 7 4 6" xfId="25223" xr:uid="{77C16E31-D3AF-47F7-A089-38B5F881DE54}"/>
    <cellStyle name="Comma 4 2 7 5" xfId="3312" xr:uid="{110AF3D9-744B-40CE-B28D-9199CEAA8D59}"/>
    <cellStyle name="Comma 4 2 7 5 2" xfId="6809" xr:uid="{3324E4A2-FFD1-4F12-B568-29762840C6E1}"/>
    <cellStyle name="Comma 4 2 7 5 2 2" xfId="14174" xr:uid="{16D869F3-8E39-41A0-B4A8-241F269A593D}"/>
    <cellStyle name="Comma 4 2 7 5 2 2 2" xfId="46790" xr:uid="{78794B94-2080-44D1-A63A-EF2EA7E6C5C5}"/>
    <cellStyle name="Comma 4 2 7 5 2 2 3" xfId="34163" xr:uid="{20A76EB0-109F-4C3C-BBC8-5179C1AC5EC5}"/>
    <cellStyle name="Comma 4 2 7 5 2 3" xfId="21534" xr:uid="{E20D1B84-4BB5-419F-8D9B-EBFA4B180E5B}"/>
    <cellStyle name="Comma 4 2 7 5 2 3 2" xfId="40509" xr:uid="{6470C01C-DDF0-42CC-8463-25E8B37C13ED}"/>
    <cellStyle name="Comma 4 2 7 5 2 4" xfId="27870" xr:uid="{C8615C90-652F-48A8-98EB-BD1B007E0B4B}"/>
    <cellStyle name="Comma 4 2 7 5 3" xfId="10678" xr:uid="{1DA392CD-08DB-4316-96F2-A331C69C8B50}"/>
    <cellStyle name="Comma 4 2 7 5 3 2" xfId="43293" xr:uid="{F73F411E-EF0D-4CBD-B3A7-49FAD05E3409}"/>
    <cellStyle name="Comma 4 2 7 5 3 3" xfId="30666" xr:uid="{0DC23DDA-1CFF-4878-8682-430B31DF5EEE}"/>
    <cellStyle name="Comma 4 2 7 5 4" xfId="18038" xr:uid="{51AE7BCA-A12E-4265-B76D-30A723415A50}"/>
    <cellStyle name="Comma 4 2 7 5 4 2" xfId="37012" xr:uid="{6437232C-0BD4-4687-8335-AC6C71792BE5}"/>
    <cellStyle name="Comma 4 2 7 5 5" xfId="24373" xr:uid="{4982903A-31E7-4A03-AC8D-3AFB3BFDA9C0}"/>
    <cellStyle name="Comma 4 2 7 6" xfId="5924" xr:uid="{E783ED01-C601-45C3-BD76-DD5F77C5B91E}"/>
    <cellStyle name="Comma 4 2 7 6 2" xfId="13289" xr:uid="{076DF484-0F05-4551-B6B4-8717406E493D}"/>
    <cellStyle name="Comma 4 2 7 6 2 2" xfId="45905" xr:uid="{01912DFF-A0A6-4EA6-976F-A8D16C706EB7}"/>
    <cellStyle name="Comma 4 2 7 6 2 3" xfId="33278" xr:uid="{BFF5AA7E-7C41-4704-9838-5B86F134838B}"/>
    <cellStyle name="Comma 4 2 7 6 3" xfId="20649" xr:uid="{87FD6234-CD24-4AE3-86E8-99607CF1B66F}"/>
    <cellStyle name="Comma 4 2 7 6 3 2" xfId="39624" xr:uid="{341E7C34-3EC1-4896-A521-9CE35736A6D3}"/>
    <cellStyle name="Comma 4 2 7 6 4" xfId="26985" xr:uid="{A67F574A-2A50-421B-89A7-079F3327CE85}"/>
    <cellStyle name="Comma 4 2 7 7" xfId="2372" xr:uid="{E5D96FF9-264B-4B43-8FB0-59FCCE3CD78F}"/>
    <cellStyle name="Comma 4 2 7 7 2" xfId="9797" xr:uid="{DA111DFF-2805-4530-BB63-A765BECBEC0F}"/>
    <cellStyle name="Comma 4 2 7 7 2 2" xfId="42222" xr:uid="{377BDE4A-FFF7-49BF-BE39-CC937B32EAC1}"/>
    <cellStyle name="Comma 4 2 7 7 3" xfId="17157" xr:uid="{E2901A8A-870F-44E1-9697-63B573424F99}"/>
    <cellStyle name="Comma 4 2 7 7 4" xfId="29592" xr:uid="{D87D5A89-E0F0-42CC-B119-EE03451BBCF7}"/>
    <cellStyle name="Comma 4 2 7 8" xfId="1989" xr:uid="{8D9D9294-7278-47DD-B6EB-108FBFF45D82}"/>
    <cellStyle name="Comma 4 2 7 8 2" xfId="9526" xr:uid="{7C2923F5-EE59-4226-BF5D-7A2CB6B888BE}"/>
    <cellStyle name="Comma 4 2 7 8 2 2" xfId="42408" xr:uid="{6C42DC40-5238-4762-ADB2-600DD2E300C8}"/>
    <cellStyle name="Comma 4 2 7 8 3" xfId="16886" xr:uid="{890923EE-0132-4417-B4A0-05D96C1AF29C}"/>
    <cellStyle name="Comma 4 2 7 8 4" xfId="29781" xr:uid="{971C37EF-DEFE-465E-80B2-9C6851D4F474}"/>
    <cellStyle name="Comma 4 2 7 9" xfId="8607" xr:uid="{F4E59E11-A29C-4A91-9724-821295D8F509}"/>
    <cellStyle name="Comma 4 2 7 9 2" xfId="36095" xr:uid="{EDE9DC89-F881-4648-96CD-39881AFF2FF3}"/>
    <cellStyle name="Comma 4 2 8" xfId="595" xr:uid="{854A6BBE-823C-422B-8B88-8974FD27C827}"/>
    <cellStyle name="Comma 4 2 8 2" xfId="1308" xr:uid="{2D2AF763-2CA4-465B-AA0B-2C5534F9A32D}"/>
    <cellStyle name="Comma 4 2 8 2 2" xfId="4680" xr:uid="{8F8EA0B5-DF1A-4A7C-8794-0A34939000CE}"/>
    <cellStyle name="Comma 4 2 8 2 2 2" xfId="8178" xr:uid="{9FE5FB6F-2ACC-44BA-86F3-8B0412C7A373}"/>
    <cellStyle name="Comma 4 2 8 2 2 2 2" xfId="15543" xr:uid="{ABC46398-7776-429E-8B8D-3BEB02938AE2}"/>
    <cellStyle name="Comma 4 2 8 2 2 2 2 2" xfId="48159" xr:uid="{E1FD3B1D-D1EB-45A8-8C63-6389A5568E26}"/>
    <cellStyle name="Comma 4 2 8 2 2 2 2 3" xfId="35532" xr:uid="{023349A4-91FF-442F-94D8-5297122758FF}"/>
    <cellStyle name="Comma 4 2 8 2 2 2 3" xfId="22903" xr:uid="{A580DFCD-AB63-4744-BB57-01CDCC67B3A3}"/>
    <cellStyle name="Comma 4 2 8 2 2 2 3 2" xfId="41878" xr:uid="{12882916-F362-4692-A18A-A6FB98874743}"/>
    <cellStyle name="Comma 4 2 8 2 2 2 4" xfId="29239" xr:uid="{CE0BD26D-C5BA-48E3-938A-82B97FE26B09}"/>
    <cellStyle name="Comma 4 2 8 2 2 3" xfId="5560" xr:uid="{459E97AD-153D-4674-94C8-BDB67C9D2AEB}"/>
    <cellStyle name="Comma 4 2 8 2 2 3 2" xfId="12925" xr:uid="{D83C2EC9-99DB-423B-8489-D38745E28EFE}"/>
    <cellStyle name="Comma 4 2 8 2 2 3 2 2" xfId="45541" xr:uid="{CA32900E-92AB-46B2-88AC-57017DD94FCC}"/>
    <cellStyle name="Comma 4 2 8 2 2 3 2 3" xfId="32914" xr:uid="{71B40D37-F60D-4C40-8ECE-02A1B0D44656}"/>
    <cellStyle name="Comma 4 2 8 2 2 3 3" xfId="20285" xr:uid="{74303A50-4799-4FFD-A873-9959AB0C1DFD}"/>
    <cellStyle name="Comma 4 2 8 2 2 3 3 2" xfId="39260" xr:uid="{850C8440-F256-445D-A1C2-DB31288DF89D}"/>
    <cellStyle name="Comma 4 2 8 2 2 3 4" xfId="26621" xr:uid="{9FA4EF45-5E93-4587-9BF6-5B4A93911791}"/>
    <cellStyle name="Comma 4 2 8 2 2 4" xfId="12046" xr:uid="{8BF4D4B4-DE02-4EE5-9100-A99F49074995}"/>
    <cellStyle name="Comma 4 2 8 2 2 4 2" xfId="44662" xr:uid="{91F5E1CF-E46E-43AB-B5EE-2B28E3722DB9}"/>
    <cellStyle name="Comma 4 2 8 2 2 4 3" xfId="32035" xr:uid="{511BC91C-8AFF-4C43-A48C-295D0F9487BE}"/>
    <cellStyle name="Comma 4 2 8 2 2 5" xfId="19406" xr:uid="{F8D7DB49-7610-4CA8-A427-3038CA793C02}"/>
    <cellStyle name="Comma 4 2 8 2 2 5 2" xfId="38381" xr:uid="{2C1CEB65-55E0-4E2D-87E9-9772076E779E}"/>
    <cellStyle name="Comma 4 2 8 2 2 6" xfId="25742" xr:uid="{54096583-9154-4363-8F45-C7B320663BA6}"/>
    <cellStyle name="Comma 4 2 8 2 3" xfId="3825" xr:uid="{C8B0AD32-AF51-4AAB-BCCA-78F3365909BC}"/>
    <cellStyle name="Comma 4 2 8 2 3 2" xfId="7322" xr:uid="{74EC99B3-E81F-42B9-8D23-FC73EA03A411}"/>
    <cellStyle name="Comma 4 2 8 2 3 2 2" xfId="14687" xr:uid="{628A33EE-6DC0-4317-84EC-9698E73EFD63}"/>
    <cellStyle name="Comma 4 2 8 2 3 2 2 2" xfId="47303" xr:uid="{75871566-D6AB-4D4E-8A94-482CA837B9B7}"/>
    <cellStyle name="Comma 4 2 8 2 3 2 2 3" xfId="34676" xr:uid="{7BED9A41-6380-44CA-ABE3-187EE5A2C102}"/>
    <cellStyle name="Comma 4 2 8 2 3 2 3" xfId="22047" xr:uid="{7D567FF3-5AEB-4951-9DCF-31A35C4701CC}"/>
    <cellStyle name="Comma 4 2 8 2 3 2 3 2" xfId="41022" xr:uid="{F4724BBC-3B04-4D3C-8A89-39ED176799BA}"/>
    <cellStyle name="Comma 4 2 8 2 3 2 4" xfId="28383" xr:uid="{170158A4-945F-4B2B-B88F-C1D13201B613}"/>
    <cellStyle name="Comma 4 2 8 2 3 3" xfId="11191" xr:uid="{2443D9FA-4C38-4038-BEB4-C1E5E61E74BF}"/>
    <cellStyle name="Comma 4 2 8 2 3 3 2" xfId="43806" xr:uid="{BB0E3E2B-6A26-4346-92FB-871FDC5A4217}"/>
    <cellStyle name="Comma 4 2 8 2 3 3 3" xfId="31179" xr:uid="{2BE35656-B31B-4B1C-AEA7-0F8E16460373}"/>
    <cellStyle name="Comma 4 2 8 2 3 4" xfId="18551" xr:uid="{85B33C96-FB51-414A-8816-5AC3071CB988}"/>
    <cellStyle name="Comma 4 2 8 2 3 4 2" xfId="37525" xr:uid="{1B2EC492-F9BB-456D-B5B2-20388A2C9DC8}"/>
    <cellStyle name="Comma 4 2 8 2 3 5" xfId="24886" xr:uid="{74F8D806-9CCC-41FD-A477-F73C22893082}"/>
    <cellStyle name="Comma 4 2 8 2 4" xfId="6445" xr:uid="{D3571F7E-2D0A-44D0-917B-C4C629B84E0B}"/>
    <cellStyle name="Comma 4 2 8 2 4 2" xfId="13810" xr:uid="{0471EE64-008D-455E-BC35-6BED0688A1EA}"/>
    <cellStyle name="Comma 4 2 8 2 4 2 2" xfId="46426" xr:uid="{A2719356-F75B-4E60-843B-EDDFF7C255ED}"/>
    <cellStyle name="Comma 4 2 8 2 4 2 3" xfId="33799" xr:uid="{FE8AC699-7743-464A-89DF-1BA67FBB94BA}"/>
    <cellStyle name="Comma 4 2 8 2 4 3" xfId="21170" xr:uid="{25928EAF-1C85-4D8F-8900-9A5DF5C2E70D}"/>
    <cellStyle name="Comma 4 2 8 2 4 3 2" xfId="40145" xr:uid="{40E35852-04EB-4E0D-A358-B04904148080}"/>
    <cellStyle name="Comma 4 2 8 2 4 4" xfId="27506" xr:uid="{BAA2EABB-EDC5-4B52-9B46-6EC5DA755836}"/>
    <cellStyle name="Comma 4 2 8 2 5" xfId="2948" xr:uid="{EFFA2069-FF95-4670-A5CC-063D961DE22D}"/>
    <cellStyle name="Comma 4 2 8 2 5 2" xfId="10316" xr:uid="{3D2DA13B-7719-4D73-BE52-D8974EF538BD}"/>
    <cellStyle name="Comma 4 2 8 2 5 2 2" xfId="42929" xr:uid="{C00714D4-0CF6-4BCA-9CC8-7B6F12495500}"/>
    <cellStyle name="Comma 4 2 8 2 5 3" xfId="17676" xr:uid="{B385DDE4-22E3-4A6B-9FC3-EE69A6183B0F}"/>
    <cellStyle name="Comma 4 2 8 2 5 4" xfId="30302" xr:uid="{D6BB6D01-4B5A-4847-B7EC-13FBD8B0178E}"/>
    <cellStyle name="Comma 4 2 8 2 6" xfId="9094" xr:uid="{206FED22-2560-4CBB-8B89-8789EAE111EA}"/>
    <cellStyle name="Comma 4 2 8 2 6 2" xfId="36648" xr:uid="{2DAC7E9F-0EFD-4E95-870A-5A3998718FC3}"/>
    <cellStyle name="Comma 4 2 8 2 7" xfId="16454" xr:uid="{A24A09CE-1D5E-4722-91F3-188F69BA24C0}"/>
    <cellStyle name="Comma 4 2 8 2 8" xfId="24009" xr:uid="{6CAB50E7-5A51-43D1-B31E-BC78A1F4BE3E}"/>
    <cellStyle name="Comma 4 2 8 3" xfId="1199" xr:uid="{09F727EB-CD61-4288-962E-DE973D95B757}"/>
    <cellStyle name="Comma 4 2 8 3 2" xfId="7737" xr:uid="{305CD85B-3B2D-433E-B505-E33AECDF3CA7}"/>
    <cellStyle name="Comma 4 2 8 3 2 2" xfId="15102" xr:uid="{2523CC2C-A030-45E3-9B7B-5782C8F383BE}"/>
    <cellStyle name="Comma 4 2 8 3 2 2 2" xfId="47718" xr:uid="{05976EF0-13E4-4479-A811-B82D7C599C62}"/>
    <cellStyle name="Comma 4 2 8 3 2 2 3" xfId="35091" xr:uid="{8B2EB11E-2A47-49E4-AD67-E18367D7B023}"/>
    <cellStyle name="Comma 4 2 8 3 2 3" xfId="22462" xr:uid="{6A310F6C-76FA-4EC8-AB6F-1F29BA2D2D3B}"/>
    <cellStyle name="Comma 4 2 8 3 2 3 2" xfId="41437" xr:uid="{5B073B96-4670-46E6-98C6-4F5389DAA7F0}"/>
    <cellStyle name="Comma 4 2 8 3 2 4" xfId="28798" xr:uid="{45A5CA84-2990-4A28-BF22-1166BDF186F5}"/>
    <cellStyle name="Comma 4 2 8 3 3" xfId="5118" xr:uid="{464DE179-A513-41E4-AB7B-C610C8C5738F}"/>
    <cellStyle name="Comma 4 2 8 3 3 2" xfId="12483" xr:uid="{759FC745-BD28-4134-BE8A-6E38A41CCFCF}"/>
    <cellStyle name="Comma 4 2 8 3 3 2 2" xfId="45099" xr:uid="{8C01F987-261D-4173-B9CB-28D608BDDF2F}"/>
    <cellStyle name="Comma 4 2 8 3 3 2 3" xfId="32472" xr:uid="{57A2109B-AE9B-430A-B84F-9BF22B1C14C0}"/>
    <cellStyle name="Comma 4 2 8 3 3 3" xfId="19843" xr:uid="{3C6D3006-64E6-4D6C-805B-FD906E516A7B}"/>
    <cellStyle name="Comma 4 2 8 3 3 3 2" xfId="38818" xr:uid="{19B32795-BDE2-4AD6-AEB3-BBF279E6A840}"/>
    <cellStyle name="Comma 4 2 8 3 3 4" xfId="26179" xr:uid="{A6169579-404A-4C45-9CFC-3AEA0BA0280D}"/>
    <cellStyle name="Comma 4 2 8 3 4" xfId="4240" xr:uid="{75D2EF97-236E-4B73-89E2-688F50B0F104}"/>
    <cellStyle name="Comma 4 2 8 3 4 2" xfId="11606" xr:uid="{1CEFF8AC-8E61-47E3-BFA8-E4B7BA086DF7}"/>
    <cellStyle name="Comma 4 2 8 3 4 2 2" xfId="44221" xr:uid="{4C1B3763-2797-4F98-931A-5EFB2FA267E3}"/>
    <cellStyle name="Comma 4 2 8 3 4 3" xfId="18966" xr:uid="{290070FF-6A12-4369-AD5D-3F0C37DC490E}"/>
    <cellStyle name="Comma 4 2 8 3 4 4" xfId="31594" xr:uid="{420E443D-C77C-4CF2-8778-5C7B78AD8506}"/>
    <cellStyle name="Comma 4 2 8 3 5" xfId="8995" xr:uid="{44ABD1DE-80CC-4031-9F08-DCC8438F1DAE}"/>
    <cellStyle name="Comma 4 2 8 3 5 2" xfId="37940" xr:uid="{E5971672-BC78-4D50-8138-1F39B1AE82BB}"/>
    <cellStyle name="Comma 4 2 8 3 6" xfId="16355" xr:uid="{09A66812-C008-41D8-AA7A-139A7E863572}"/>
    <cellStyle name="Comma 4 2 8 3 7" xfId="25301" xr:uid="{2DAE781F-CB0A-4737-AC5F-767DB0A4FFF9}"/>
    <cellStyle name="Comma 4 2 8 4" xfId="3390" xr:uid="{E2057CC3-A605-46A5-90F4-19B6750AF29A}"/>
    <cellStyle name="Comma 4 2 8 4 2" xfId="6887" xr:uid="{0872E11C-8639-495C-8BEF-FFFFDB3326BC}"/>
    <cellStyle name="Comma 4 2 8 4 2 2" xfId="14252" xr:uid="{A655FBD1-3D25-468C-BA6A-3AF4A04C9759}"/>
    <cellStyle name="Comma 4 2 8 4 2 2 2" xfId="46868" xr:uid="{92A40CB4-7290-449A-9119-F255A2544F34}"/>
    <cellStyle name="Comma 4 2 8 4 2 2 3" xfId="34241" xr:uid="{100E6885-95D4-473E-B74B-039D74FC5C23}"/>
    <cellStyle name="Comma 4 2 8 4 2 3" xfId="21612" xr:uid="{DA4AC1FA-54D5-41BA-B3AE-56020F8B3D15}"/>
    <cellStyle name="Comma 4 2 8 4 2 3 2" xfId="40587" xr:uid="{9F35F10B-0FDD-4166-A364-91BD08D0AB77}"/>
    <cellStyle name="Comma 4 2 8 4 2 4" xfId="27948" xr:uid="{F7BEA588-BBB0-4803-9874-F8EB81FEEB89}"/>
    <cellStyle name="Comma 4 2 8 4 3" xfId="10756" xr:uid="{20F29562-CCB2-4425-A245-D5EF199A2DB2}"/>
    <cellStyle name="Comma 4 2 8 4 3 2" xfId="43371" xr:uid="{BC715509-9D2B-49F7-8E30-3A621775227D}"/>
    <cellStyle name="Comma 4 2 8 4 3 3" xfId="30744" xr:uid="{6F1F8545-B857-47B1-BBA6-EB72B6A22FFA}"/>
    <cellStyle name="Comma 4 2 8 4 4" xfId="18116" xr:uid="{8D20671F-7119-4D21-B049-FC00C44ABBB4}"/>
    <cellStyle name="Comma 4 2 8 4 4 2" xfId="37090" xr:uid="{A42426A9-5CC4-4F6F-858C-2435273BF2E6}"/>
    <cellStyle name="Comma 4 2 8 4 5" xfId="24451" xr:uid="{7FB7B4D3-05F8-4660-9F4A-AAF38E11EC1F}"/>
    <cellStyle name="Comma 4 2 8 5" xfId="6003" xr:uid="{EB6CE29E-16ED-4708-B359-17477E38167F}"/>
    <cellStyle name="Comma 4 2 8 5 2" xfId="13368" xr:uid="{F4C97CE4-1034-4E54-B99F-D44830A1FBBC}"/>
    <cellStyle name="Comma 4 2 8 5 2 2" xfId="45984" xr:uid="{BD5BA18E-8D4D-481B-81CA-969E4DEFEB3F}"/>
    <cellStyle name="Comma 4 2 8 5 2 3" xfId="33357" xr:uid="{CC26E15E-D265-430D-A455-FBF22CE70047}"/>
    <cellStyle name="Comma 4 2 8 5 3" xfId="20728" xr:uid="{534AA9F4-84DC-421C-88B9-7B2E02C69BFA}"/>
    <cellStyle name="Comma 4 2 8 5 3 2" xfId="39703" xr:uid="{E990482B-3D73-4B36-B16D-C2DFB160BDCE}"/>
    <cellStyle name="Comma 4 2 8 5 4" xfId="27064" xr:uid="{73B3CD43-8F6C-4CB3-BA31-68E4B24321AC}"/>
    <cellStyle name="Comma 4 2 8 6" xfId="2451" xr:uid="{FD334CD0-7F4C-4F81-B0BD-E57A96D5401A}"/>
    <cellStyle name="Comma 4 2 8 6 2" xfId="9876" xr:uid="{55C2382C-FADB-4FA8-8698-1E8669F43064}"/>
    <cellStyle name="Comma 4 2 8 6 2 2" xfId="42487" xr:uid="{26E1C38F-2222-4ED5-808E-9FCB7D6574B0}"/>
    <cellStyle name="Comma 4 2 8 6 3" xfId="17236" xr:uid="{955C418C-7F00-4DE7-90E6-1E2C0D4588A4}"/>
    <cellStyle name="Comma 4 2 8 6 4" xfId="29860" xr:uid="{86AA63BC-F1E5-4DAF-8071-4E24412A1D3D}"/>
    <cellStyle name="Comma 4 2 8 7" xfId="8624" xr:uid="{EC5F7E87-687D-4407-9A58-CBE5A073FCC0}"/>
    <cellStyle name="Comma 4 2 8 7 2" xfId="36174" xr:uid="{B0070577-C262-46B0-9D3A-44C58DBEEE1C}"/>
    <cellStyle name="Comma 4 2 8 8" xfId="15984" xr:uid="{29890E3F-A9AB-45E9-B5DB-F74848F78488}"/>
    <cellStyle name="Comma 4 2 8 9" xfId="23563" xr:uid="{D2DE9EA0-A4BB-4056-813F-F9D411B62A8C}"/>
    <cellStyle name="Comma 4 2 9" xfId="953" xr:uid="{DC81033A-37B2-44A0-A113-56A18F91D57F}"/>
    <cellStyle name="Comma 4 2 9 2" xfId="1315" xr:uid="{9271C692-1A56-4FA2-9175-CFE132805790}"/>
    <cellStyle name="Comma 4 2 9 2 2" xfId="4515" xr:uid="{A5526A0C-C45A-4DBA-82EC-FAC50F193995}"/>
    <cellStyle name="Comma 4 2 9 2 2 2" xfId="8013" xr:uid="{4530C6BA-E961-48BE-9E0F-BC1A3E5417E9}"/>
    <cellStyle name="Comma 4 2 9 2 2 2 2" xfId="15378" xr:uid="{8A5DF696-C8AC-4C77-A6B6-09193794992E}"/>
    <cellStyle name="Comma 4 2 9 2 2 2 2 2" xfId="47994" xr:uid="{AFEC49A7-6689-4254-8D0D-F4B3D2A544B4}"/>
    <cellStyle name="Comma 4 2 9 2 2 2 2 3" xfId="35367" xr:uid="{936B4739-C831-4630-BA74-CA607CB97111}"/>
    <cellStyle name="Comma 4 2 9 2 2 2 3" xfId="22738" xr:uid="{60C7A15A-9A79-4853-8AD0-23E307A0A0B4}"/>
    <cellStyle name="Comma 4 2 9 2 2 2 3 2" xfId="41713" xr:uid="{B6F58A29-A1C1-4356-8DE5-0D1A00154747}"/>
    <cellStyle name="Comma 4 2 9 2 2 2 4" xfId="29074" xr:uid="{CF935EB1-6C16-4614-A5D3-D5D469071AD2}"/>
    <cellStyle name="Comma 4 2 9 2 2 3" xfId="5395" xr:uid="{A365700B-253D-42EE-8E29-BF30C77E3747}"/>
    <cellStyle name="Comma 4 2 9 2 2 3 2" xfId="12760" xr:uid="{082D8DCA-507B-404A-9C4A-0B1FA67EFDC4}"/>
    <cellStyle name="Comma 4 2 9 2 2 3 2 2" xfId="45376" xr:uid="{029875D6-7234-4B77-A963-39433DBA061D}"/>
    <cellStyle name="Comma 4 2 9 2 2 3 2 3" xfId="32749" xr:uid="{9B7F1300-FB70-47E7-8A96-3179A47A0E8C}"/>
    <cellStyle name="Comma 4 2 9 2 2 3 3" xfId="20120" xr:uid="{BEF5EFF2-EA22-411F-9BAC-04ED180BC1F5}"/>
    <cellStyle name="Comma 4 2 9 2 2 3 3 2" xfId="39095" xr:uid="{DB0B334E-A6A6-48CC-8DED-65CC001983C0}"/>
    <cellStyle name="Comma 4 2 9 2 2 3 4" xfId="26456" xr:uid="{432F054F-C4FE-4C0A-B838-0C1646AE0717}"/>
    <cellStyle name="Comma 4 2 9 2 2 4" xfId="11881" xr:uid="{0B7891EA-337E-4A73-B14D-E8441575E241}"/>
    <cellStyle name="Comma 4 2 9 2 2 4 2" xfId="44497" xr:uid="{9BB562D6-D63B-4A0A-A805-A0BB668BF01E}"/>
    <cellStyle name="Comma 4 2 9 2 2 4 3" xfId="31870" xr:uid="{6F09ACBA-B03C-43EF-88E1-823484308D98}"/>
    <cellStyle name="Comma 4 2 9 2 2 5" xfId="19241" xr:uid="{20F482E9-401C-40C7-ADF5-3B696137C84B}"/>
    <cellStyle name="Comma 4 2 9 2 2 5 2" xfId="38216" xr:uid="{EC472770-A9F5-42D4-BC74-6687CE567F5F}"/>
    <cellStyle name="Comma 4 2 9 2 2 6" xfId="25577" xr:uid="{2CEC6D78-5C7C-471D-8E78-BA25A8BC665C}"/>
    <cellStyle name="Comma 4 2 9 2 3" xfId="3661" xr:uid="{5C0C2E60-BEC6-4A86-A1EF-F164C268A1AF}"/>
    <cellStyle name="Comma 4 2 9 2 3 2" xfId="7158" xr:uid="{B95B866B-F3A4-41A7-99DD-E1728323E26B}"/>
    <cellStyle name="Comma 4 2 9 2 3 2 2" xfId="14523" xr:uid="{E1E816C8-7C0D-40C1-A04E-C574EF32A68C}"/>
    <cellStyle name="Comma 4 2 9 2 3 2 2 2" xfId="47139" xr:uid="{7C5D251B-F498-49C1-9294-031F641C3150}"/>
    <cellStyle name="Comma 4 2 9 2 3 2 2 3" xfId="34512" xr:uid="{73DDD0FF-0865-4FFD-B05C-183BB3EE4035}"/>
    <cellStyle name="Comma 4 2 9 2 3 2 3" xfId="21883" xr:uid="{CC92F348-6C97-42AC-8A11-486AD00543DA}"/>
    <cellStyle name="Comma 4 2 9 2 3 2 3 2" xfId="40858" xr:uid="{8ED1D3F8-137C-4982-B753-2FF4CD82A35E}"/>
    <cellStyle name="Comma 4 2 9 2 3 2 4" xfId="28219" xr:uid="{2491475A-E166-4DAF-87DF-CB0DA8E24021}"/>
    <cellStyle name="Comma 4 2 9 2 3 3" xfId="11027" xr:uid="{BDC3F19C-13A7-4843-B297-ADA65ECD6502}"/>
    <cellStyle name="Comma 4 2 9 2 3 3 2" xfId="43642" xr:uid="{8A468FA4-62FB-453B-84DA-8C3D520D72F9}"/>
    <cellStyle name="Comma 4 2 9 2 3 3 3" xfId="31015" xr:uid="{2D083064-9EE1-43A1-81DA-D46C1E2667BC}"/>
    <cellStyle name="Comma 4 2 9 2 3 4" xfId="18387" xr:uid="{4C0DF96A-7FC5-4901-8255-8F9B23A819F4}"/>
    <cellStyle name="Comma 4 2 9 2 3 4 2" xfId="37361" xr:uid="{E0B5D500-25C6-491E-A83E-463F80327E89}"/>
    <cellStyle name="Comma 4 2 9 2 3 5" xfId="24722" xr:uid="{5E2CC864-2A45-465C-B8FE-4DE8B90524A5}"/>
    <cellStyle name="Comma 4 2 9 2 4" xfId="6280" xr:uid="{5E778334-244A-4F45-B11B-5FE2F4474CB9}"/>
    <cellStyle name="Comma 4 2 9 2 4 2" xfId="13645" xr:uid="{C789534B-7334-46CA-896A-B16345A73119}"/>
    <cellStyle name="Comma 4 2 9 2 4 2 2" xfId="46261" xr:uid="{8BDB4742-0029-4DD6-A8E0-A5FCA942F75F}"/>
    <cellStyle name="Comma 4 2 9 2 4 2 3" xfId="33634" xr:uid="{8773D38D-4E2A-4E93-83AA-1C0BEE739EDA}"/>
    <cellStyle name="Comma 4 2 9 2 4 3" xfId="21005" xr:uid="{42963E21-1D73-4DA5-909A-06E34771E7FA}"/>
    <cellStyle name="Comma 4 2 9 2 4 3 2" xfId="39980" xr:uid="{DB22FCB7-B926-4E16-98ED-7445B0AB9748}"/>
    <cellStyle name="Comma 4 2 9 2 4 4" xfId="27341" xr:uid="{E3236B15-A69D-4C37-A3C9-36FF27D8B5E8}"/>
    <cellStyle name="Comma 4 2 9 2 5" xfId="2781" xr:uid="{EABB6BB0-BEE1-41D2-BEBA-829464E74987}"/>
    <cellStyle name="Comma 4 2 9 2 5 2" xfId="10151" xr:uid="{180C6602-DA0F-4648-BA2E-3A4DA5496E9D}"/>
    <cellStyle name="Comma 4 2 9 2 5 2 2" xfId="42764" xr:uid="{D4C83FC0-7E67-41CB-886A-D1E01CE63199}"/>
    <cellStyle name="Comma 4 2 9 2 5 3" xfId="17511" xr:uid="{E0EA875C-6677-42FF-A6E4-5026E66F9182}"/>
    <cellStyle name="Comma 4 2 9 2 5 4" xfId="30137" xr:uid="{6D8F383C-8FE5-4E59-B895-03E5F3363907}"/>
    <cellStyle name="Comma 4 2 9 2 6" xfId="9100" xr:uid="{BE15E843-AE9C-42C2-88A1-6DE562FFA5B4}"/>
    <cellStyle name="Comma 4 2 9 2 6 2" xfId="36483" xr:uid="{93694118-09F2-4E4A-99AC-FA1AAA442166}"/>
    <cellStyle name="Comma 4 2 9 2 7" xfId="16460" xr:uid="{BD66EBB1-7373-443C-8C8D-807B181C3D81}"/>
    <cellStyle name="Comma 4 2 9 2 8" xfId="23844" xr:uid="{04C84C2D-2486-4EE4-AE44-904222331CD4}"/>
    <cellStyle name="Comma 4 2 9 3" xfId="1279" xr:uid="{E3F2B38C-0271-449A-89C0-453ACD1385B6}"/>
    <cellStyle name="Comma 4 2 9 3 2" xfId="7573" xr:uid="{3CE0B316-99CB-4A9A-8E71-5AA4C1B6D6C4}"/>
    <cellStyle name="Comma 4 2 9 3 2 2" xfId="14938" xr:uid="{5ADE23DC-88BE-4A7B-83B7-55AEC26A2166}"/>
    <cellStyle name="Comma 4 2 9 3 2 2 2" xfId="47554" xr:uid="{C6353116-DA3B-4B9E-8B0F-46F9131501EE}"/>
    <cellStyle name="Comma 4 2 9 3 2 2 3" xfId="34927" xr:uid="{7B200BED-FE4A-477F-B84F-4B7F53E33DED}"/>
    <cellStyle name="Comma 4 2 9 3 2 3" xfId="22298" xr:uid="{39B9DCF3-D65E-4D95-817E-09845DA56969}"/>
    <cellStyle name="Comma 4 2 9 3 2 3 2" xfId="41273" xr:uid="{7D8CD3B2-72A5-4C99-93C4-BA7811076EF2}"/>
    <cellStyle name="Comma 4 2 9 3 2 4" xfId="28634" xr:uid="{5FABC57B-F675-482C-A355-E65DA36DD252}"/>
    <cellStyle name="Comma 4 2 9 3 3" xfId="4951" xr:uid="{0ADF4E71-EA0B-4E62-9449-786D36240D50}"/>
    <cellStyle name="Comma 4 2 9 3 3 2" xfId="12316" xr:uid="{91523338-A060-44C3-B0D1-8657A517F893}"/>
    <cellStyle name="Comma 4 2 9 3 3 2 2" xfId="44932" xr:uid="{9264BD5B-F94D-4BB6-B694-13D482056EDF}"/>
    <cellStyle name="Comma 4 2 9 3 3 2 3" xfId="32305" xr:uid="{786CAACF-9CB4-4771-93CC-D6A4FBE86656}"/>
    <cellStyle name="Comma 4 2 9 3 3 3" xfId="19676" xr:uid="{9EA9D270-35EB-4A11-BA2F-BE4051F92797}"/>
    <cellStyle name="Comma 4 2 9 3 3 3 2" xfId="38651" xr:uid="{531A9609-62CB-4020-81A0-0ADB0EBDAC85}"/>
    <cellStyle name="Comma 4 2 9 3 3 4" xfId="26012" xr:uid="{C7915018-B885-4FC5-8C94-D5A3A009A637}"/>
    <cellStyle name="Comma 4 2 9 3 4" xfId="4076" xr:uid="{B7C9BC3D-64A9-4CB3-A077-454EA797D2E4}"/>
    <cellStyle name="Comma 4 2 9 3 4 2" xfId="11442" xr:uid="{AD937E78-4B78-48E3-86E0-E4026034A543}"/>
    <cellStyle name="Comma 4 2 9 3 4 2 2" xfId="44057" xr:uid="{E980EE95-1FA9-4AF9-B053-B615980196DE}"/>
    <cellStyle name="Comma 4 2 9 3 4 3" xfId="18802" xr:uid="{2AB40D09-1679-487F-9D8C-1F8C35897AB3}"/>
    <cellStyle name="Comma 4 2 9 3 4 4" xfId="31430" xr:uid="{74875228-5CB5-40C1-99D5-52A8D2F756AE}"/>
    <cellStyle name="Comma 4 2 9 3 5" xfId="9075" xr:uid="{82B2777A-3024-4032-A24A-16C899F9A44A}"/>
    <cellStyle name="Comma 4 2 9 3 5 2" xfId="37776" xr:uid="{453A96BA-E014-42A6-91C8-15C031CAC7FE}"/>
    <cellStyle name="Comma 4 2 9 3 6" xfId="16435" xr:uid="{0055615F-C42A-4367-9106-798F5691852A}"/>
    <cellStyle name="Comma 4 2 9 3 7" xfId="25137" xr:uid="{B71C4833-DB10-490A-A661-45FF661C98D8}"/>
    <cellStyle name="Comma 4 2 9 4" xfId="3226" xr:uid="{E17432DC-DCAC-4514-A875-0DB22E25D42A}"/>
    <cellStyle name="Comma 4 2 9 4 2" xfId="6723" xr:uid="{3E584BD8-D266-4DDE-B10D-64C476C740CF}"/>
    <cellStyle name="Comma 4 2 9 4 2 2" xfId="14088" xr:uid="{D7BD7978-7BEE-4269-BE87-8C8ABE5A78F3}"/>
    <cellStyle name="Comma 4 2 9 4 2 2 2" xfId="46704" xr:uid="{4287FE83-E5BE-41FC-B983-B0CDC2F28264}"/>
    <cellStyle name="Comma 4 2 9 4 2 2 3" xfId="34077" xr:uid="{78B967FC-A488-4830-AEC6-DADB24FD50B2}"/>
    <cellStyle name="Comma 4 2 9 4 2 3" xfId="21448" xr:uid="{52BE6EBB-AE75-4BCA-86FF-0B740829C820}"/>
    <cellStyle name="Comma 4 2 9 4 2 3 2" xfId="40423" xr:uid="{E7BFBC83-C0AE-44C7-BF16-59819E084A4F}"/>
    <cellStyle name="Comma 4 2 9 4 2 4" xfId="27784" xr:uid="{A640D51D-9BEE-4439-BE69-5EDBCB70981F}"/>
    <cellStyle name="Comma 4 2 9 4 3" xfId="10592" xr:uid="{96D6AF48-4E31-43C6-9F71-974B2BED948A}"/>
    <cellStyle name="Comma 4 2 9 4 3 2" xfId="43207" xr:uid="{90B8283E-A40F-44B0-A579-ABADC2CABB7E}"/>
    <cellStyle name="Comma 4 2 9 4 3 3" xfId="30580" xr:uid="{3EEFBE6A-503F-49A3-8C56-5D0AC4CF02CA}"/>
    <cellStyle name="Comma 4 2 9 4 4" xfId="17952" xr:uid="{C40B321B-965B-4DAB-8E5F-184C657FC265}"/>
    <cellStyle name="Comma 4 2 9 4 4 2" xfId="36926" xr:uid="{B771F789-00D7-40EF-889A-A9F2904EFC31}"/>
    <cellStyle name="Comma 4 2 9 4 5" xfId="24287" xr:uid="{984E91AB-3791-4B0A-B751-D6298AD86548}"/>
    <cellStyle name="Comma 4 2 9 5" xfId="5836" xr:uid="{36EFA088-34AE-48CE-83C6-220A5B55FB5F}"/>
    <cellStyle name="Comma 4 2 9 5 2" xfId="13201" xr:uid="{3AD74801-0449-45B3-AB10-2C0E0ECF02D8}"/>
    <cellStyle name="Comma 4 2 9 5 2 2" xfId="45817" xr:uid="{7AEAD587-C3C2-48CF-9E56-EE9DB46F9338}"/>
    <cellStyle name="Comma 4 2 9 5 2 3" xfId="33190" xr:uid="{F175A5D2-32A6-4B35-B61C-BF3A7EDEC234}"/>
    <cellStyle name="Comma 4 2 9 5 3" xfId="20561" xr:uid="{E4C40996-C184-48B9-9A6B-CDBC4916E671}"/>
    <cellStyle name="Comma 4 2 9 5 3 2" xfId="39536" xr:uid="{FF8AFEF0-7F43-49C3-9228-A4810FD4677E}"/>
    <cellStyle name="Comma 4 2 9 5 4" xfId="26897" xr:uid="{81CB78E9-2A76-4ABA-8213-87E5C8F4A2B2}"/>
    <cellStyle name="Comma 4 2 9 6" xfId="2193" xr:uid="{45B7D51E-CC05-4668-88D2-42C9821F9AF0}"/>
    <cellStyle name="Comma 4 2 9 6 2" xfId="9709" xr:uid="{0EC77C80-A5A7-4772-9633-3A3CB2ECE364}"/>
    <cellStyle name="Comma 4 2 9 6 2 2" xfId="42320" xr:uid="{6C77B071-CAC2-43CB-B3C1-8969E7C79CCB}"/>
    <cellStyle name="Comma 4 2 9 6 3" xfId="17069" xr:uid="{7AFFF3B8-E619-473D-A7E2-9C9056C239B3}"/>
    <cellStyle name="Comma 4 2 9 6 4" xfId="29693" xr:uid="{50BC18F7-A58C-4FBC-95E7-7DEEB83590F8}"/>
    <cellStyle name="Comma 4 2 9 7" xfId="8770" xr:uid="{DF452B92-F115-425F-AC01-8163C6D31855}"/>
    <cellStyle name="Comma 4 2 9 7 2" xfId="35962" xr:uid="{F84C49DF-C1ED-4F93-A3D7-00ACCF5516B8}"/>
    <cellStyle name="Comma 4 2 9 8" xfId="16130" xr:uid="{FAF61AAC-7051-4501-A16E-9B9FB2C8870A}"/>
    <cellStyle name="Comma 4 2 9 9" xfId="23394" xr:uid="{063307D8-D738-4F0D-B74D-643A396CCFB1}"/>
    <cellStyle name="Comma 4 20" xfId="1504" xr:uid="{CE82633E-4F06-4DF0-BB8D-4C1E421F1F48}"/>
    <cellStyle name="Comma 4 20 2" xfId="8388" xr:uid="{823FA6D7-D444-4FA0-AA69-16DFE29396BE}"/>
    <cellStyle name="Comma 4 20 2 2" xfId="15753" xr:uid="{1E78DC39-15C3-44AE-9706-F4A8D5810346}"/>
    <cellStyle name="Comma 4 20 2 3" xfId="23113" xr:uid="{317FFDFE-062E-437C-B6EB-D44C5D587EE2}"/>
    <cellStyle name="Comma 4 20 2 4" xfId="42093" xr:uid="{6AE60128-7C3F-48EB-A13A-F1993F63FD97}"/>
    <cellStyle name="Comma 4 20 3" xfId="9206" xr:uid="{F78C1ABE-15BB-4D21-A4EC-523A2A68864D}"/>
    <cellStyle name="Comma 4 20 4" xfId="16566" xr:uid="{6972C92D-156B-4139-8D63-A48646FC6C3A}"/>
    <cellStyle name="Comma 4 20 5" xfId="29454" xr:uid="{C338BB25-9C5B-4209-ABE9-BDF51F0BF056}"/>
    <cellStyle name="Comma 4 21" xfId="1631" xr:uid="{E8077DA1-93BF-45E3-B98D-B948696A2757}"/>
    <cellStyle name="Comma 4 21 2" xfId="9267" xr:uid="{4A349102-83FC-4F92-BD4B-CD4FAAAD5D45}"/>
    <cellStyle name="Comma 4 21 2 2" xfId="42123" xr:uid="{DDE0A0E5-5A69-429A-9A47-1CC63E665CDF}"/>
    <cellStyle name="Comma 4 21 3" xfId="16627" xr:uid="{D9132EEF-7850-456E-8948-25788CEAF955}"/>
    <cellStyle name="Comma 4 21 4" xfId="29488" xr:uid="{4DC14A0D-0910-45B5-99B7-51CF4EEF0090}"/>
    <cellStyle name="Comma 4 22" xfId="1640" xr:uid="{BC03F092-9BD0-41AE-8E19-F10DDC9EE81D}"/>
    <cellStyle name="Comma 4 22 2" xfId="35798" xr:uid="{F068EC60-7C79-4F87-99D0-2E402DF15886}"/>
    <cellStyle name="Comma 4 22 3" xfId="23265" xr:uid="{E5AD321B-F653-4E92-BABB-0A3BAF046AF4}"/>
    <cellStyle name="Comma 4 23" xfId="8512" xr:uid="{9AAB2583-B556-405A-80E9-29AD84C8A7BC}"/>
    <cellStyle name="Comma 4 23 2" xfId="35764" xr:uid="{A001E61E-3A0B-48A3-A3BF-D3D798062BAF}"/>
    <cellStyle name="Comma 4 24" xfId="15873" xr:uid="{643A5BCF-DF42-435B-83B8-32E028FF2F6D}"/>
    <cellStyle name="Comma 4 24 2" xfId="35747" xr:uid="{3AA8D762-2ED9-4D8E-A853-AC13BFFCB1AA}"/>
    <cellStyle name="Comma 4 24 4" xfId="48575" xr:uid="{D284325C-D635-4204-802C-98E5BB87FC80}"/>
    <cellStyle name="Comma 4 25" xfId="23234" xr:uid="{A7C2591F-0FD5-465D-95DD-EEBF37CAB82C}"/>
    <cellStyle name="Comma 4 26" xfId="444" xr:uid="{58C0F30F-EAAB-47BE-A9C4-862ED18A208B}"/>
    <cellStyle name="Comma 4 27" xfId="48568" xr:uid="{6C33AA34-1B78-484F-AC21-BA7D49852391}"/>
    <cellStyle name="Comma 4 28" xfId="355" xr:uid="{795A76BD-D7A5-438E-8DEB-51661FF3DBBD}"/>
    <cellStyle name="Comma 4 3" xfId="179" xr:uid="{9E93A958-DE72-4AD0-9A29-7BF167FBE11E}"/>
    <cellStyle name="Comma 4 3 10" xfId="1627" xr:uid="{530DA131-A598-4C56-92F4-2C156B3D8B3C}"/>
    <cellStyle name="Comma 4 3 10 2" xfId="2113" xr:uid="{689CEC00-9807-4BF6-9FEE-5E5ABF69A551}"/>
    <cellStyle name="Comma 4 3 10 2 2" xfId="9650" xr:uid="{FE9E9678-E4AB-4FE4-8129-A9C80B0C1ACD}"/>
    <cellStyle name="Comma 4 3 10 2 3" xfId="17010" xr:uid="{5AB7986C-0278-404F-98B3-8B29FC5D870B}"/>
    <cellStyle name="Comma 4 3 10 2 4" xfId="42094" xr:uid="{B6300FD1-545F-485D-B8DE-67ADF25F2BD4}"/>
    <cellStyle name="Comma 4 3 10 3" xfId="9263" xr:uid="{CE4C1D20-2ACD-443C-B293-672693B505BE}"/>
    <cellStyle name="Comma 4 3 10 4" xfId="16623" xr:uid="{3CF6D8B7-618F-49B5-8CB2-6876E796344B}"/>
    <cellStyle name="Comma 4 3 10 5" xfId="29455" xr:uid="{7DF114B9-2C81-4543-8081-E37A25592119}"/>
    <cellStyle name="Comma 4 3 11" xfId="8392" xr:uid="{0DC0EF23-DDF7-413B-B13A-65C3F0D5D799}"/>
    <cellStyle name="Comma 4 3 11 2" xfId="15757" xr:uid="{D388F2E8-FC2F-4DC8-B15D-7643ABB6CB75}"/>
    <cellStyle name="Comma 4 3 11 2 2" xfId="35860" xr:uid="{F5494589-F0CB-4467-B3E4-BE7A4B52404A}"/>
    <cellStyle name="Comma 4 3 11 3" xfId="23117" xr:uid="{6FB7E545-A4A0-43BA-834D-E7517D6D8314}"/>
    <cellStyle name="Comma 4 3 11 4" xfId="23332" xr:uid="{54EACF14-F25F-424F-9C8A-6188256DFDB9}"/>
    <cellStyle name="Comma 4 3 12" xfId="1737" xr:uid="{5F69C978-E820-4790-8B98-D452EF73DA09}"/>
    <cellStyle name="Comma 4 3 12 2" xfId="9349" xr:uid="{9ECB1754-197B-4A1D-820A-753B34337D1B}"/>
    <cellStyle name="Comma 4 3 12 2 2" xfId="42265" xr:uid="{0CAC1F5C-3387-40C7-9A4B-5CB415ADBFDB}"/>
    <cellStyle name="Comma 4 3 12 3" xfId="16709" xr:uid="{A06F5867-1492-4C43-9F04-F7D1D398B788}"/>
    <cellStyle name="Comma 4 3 12 4" xfId="29638" xr:uid="{D2AF5022-FE0B-479A-B462-DA5F7B7FAE93}"/>
    <cellStyle name="Comma 4 3 13" xfId="1651" xr:uid="{484BCA38-DA72-49E0-A913-669040B68DE6}"/>
    <cellStyle name="Comma 4 3 13 2" xfId="9283" xr:uid="{8518D6A6-AA55-49CE-92D1-7043D0BB61A2}"/>
    <cellStyle name="Comma 4 3 13 3" xfId="16643" xr:uid="{524A262F-7F95-43F9-B8DA-B3F0B3420A41}"/>
    <cellStyle name="Comma 4 3 13 4" xfId="35802" xr:uid="{F2D3FCB6-F94D-4D78-94AA-FC01F195C86B}"/>
    <cellStyle name="Comma 4 3 14" xfId="8531" xr:uid="{1E806C15-F552-47E5-95CE-BC886CD1A4F1}"/>
    <cellStyle name="Comma 4 3 15" xfId="15892" xr:uid="{CBB420EB-DC91-4E09-BA4C-84051EFCA180}"/>
    <cellStyle name="Comma 4 3 16" xfId="23269" xr:uid="{5BAAB04E-DD9A-4927-8DF7-A554242A20EA}"/>
    <cellStyle name="Comma 4 3 17" xfId="475" xr:uid="{FA5A2136-77A7-4947-952C-6D2B9C67CD85}"/>
    <cellStyle name="Comma 4 3 2" xfId="480" xr:uid="{939B4D5F-6F46-4ABC-B132-5B3280C057A3}"/>
    <cellStyle name="Comma 4 3 2 10" xfId="1671" xr:uid="{7BD64E84-5195-4D46-BB73-F2AE310491E1}"/>
    <cellStyle name="Comma 4 3 2 10 2" xfId="9294" xr:uid="{010F575F-ED11-4F56-8019-39F42F0A0990}"/>
    <cellStyle name="Comma 4 3 2 10 3" xfId="16654" xr:uid="{E5C6E06E-86FE-4202-AC9E-B3C007587204}"/>
    <cellStyle name="Comma 4 3 2 10 4" xfId="35925" xr:uid="{8C49BE4B-E502-43A5-A9AE-CFA866B1BE70}"/>
    <cellStyle name="Comma 4 3 2 11" xfId="8534" xr:uid="{00CE3E23-2250-4561-8142-972005930071}"/>
    <cellStyle name="Comma 4 3 2 12" xfId="15895" xr:uid="{AA57C068-FE21-419C-AAE4-4E309ADAD748}"/>
    <cellStyle name="Comma 4 3 2 13" xfId="23364" xr:uid="{9A98847C-C5B5-484E-BF80-66B1F2856C3A}"/>
    <cellStyle name="Comma 4 3 2 2" xfId="542" xr:uid="{B8A35C29-02D0-416D-AA3C-2416F3FD18AC}"/>
    <cellStyle name="Comma 4 3 2 2 10" xfId="1832" xr:uid="{9F5E607F-EEFD-42AA-BD3F-5ED66632CFCB}"/>
    <cellStyle name="Comma 4 3 2 2 10 2" xfId="9407" xr:uid="{3598BA66-9E32-437A-8999-2E4D361A1197}"/>
    <cellStyle name="Comma 4 3 2 2 10 3" xfId="16767" xr:uid="{8BFA1DD3-CE74-4BD1-AA8A-10BE1CC5132A}"/>
    <cellStyle name="Comma 4 3 2 2 11" xfId="8574" xr:uid="{975920A0-7EE2-455B-AA78-BBCF08EEAD28}"/>
    <cellStyle name="Comma 4 3 2 2 12" xfId="15935" xr:uid="{F5C80C37-2006-4A7D-AD62-B11987836A50}"/>
    <cellStyle name="Comma 4 3 2 2 13" xfId="23505" xr:uid="{7BE3EDB4-5748-4FB2-8373-266948E58F0C}"/>
    <cellStyle name="Comma 4 3 2 2 2" xfId="895" xr:uid="{7319F4A9-00F8-4A2B-BA7D-94802B1681F2}"/>
    <cellStyle name="Comma 4 3 2 2 2 10" xfId="23660" xr:uid="{7181FEEC-3BA6-47F8-8DF7-A601B740F95F}"/>
    <cellStyle name="Comma 4 3 2 2 2 2" xfId="1261" xr:uid="{550F9781-167F-4073-B437-994E27511290}"/>
    <cellStyle name="Comma 4 3 2 2 2 2 2" xfId="4777" xr:uid="{BDE02E1F-6147-4631-88B6-8D103C8E1BCC}"/>
    <cellStyle name="Comma 4 3 2 2 2 2 2 2" xfId="8275" xr:uid="{5DA62F56-2F85-44CE-BCA4-48A91BFE939C}"/>
    <cellStyle name="Comma 4 3 2 2 2 2 2 2 2" xfId="15640" xr:uid="{B6D70D1A-EDE2-448E-86A3-2EACAC7C6008}"/>
    <cellStyle name="Comma 4 3 2 2 2 2 2 2 2 2" xfId="48256" xr:uid="{97A9CF82-BD8C-4775-BE6A-F403E9FE3051}"/>
    <cellStyle name="Comma 4 3 2 2 2 2 2 2 2 3" xfId="35629" xr:uid="{2459143D-85D6-4F03-A86C-DC5E7B3BAC06}"/>
    <cellStyle name="Comma 4 3 2 2 2 2 2 2 3" xfId="23000" xr:uid="{B05FEFCD-0880-439B-86DA-C2C68D41D682}"/>
    <cellStyle name="Comma 4 3 2 2 2 2 2 2 3 2" xfId="41975" xr:uid="{C670E631-C9B7-4B77-96FC-DB4C4022E9B7}"/>
    <cellStyle name="Comma 4 3 2 2 2 2 2 2 4" xfId="29336" xr:uid="{F5D25C9F-26A7-44B3-AEA6-500DD177684F}"/>
    <cellStyle name="Comma 4 3 2 2 2 2 2 3" xfId="5657" xr:uid="{4C8175C6-9557-4850-BED8-577C2FF708DD}"/>
    <cellStyle name="Comma 4 3 2 2 2 2 2 3 2" xfId="13022" xr:uid="{9A0287FC-3550-47EE-A5EE-CD0EDEC1BA31}"/>
    <cellStyle name="Comma 4 3 2 2 2 2 2 3 2 2" xfId="45638" xr:uid="{F727F817-84C3-48B6-8CC4-E2BA0269FCC7}"/>
    <cellStyle name="Comma 4 3 2 2 2 2 2 3 2 3" xfId="33011" xr:uid="{0F918D1A-9F35-4420-A13C-0F6C84E9502D}"/>
    <cellStyle name="Comma 4 3 2 2 2 2 2 3 3" xfId="20382" xr:uid="{BF10FA53-EFF0-4A34-A6C7-32138215D8B5}"/>
    <cellStyle name="Comma 4 3 2 2 2 2 2 3 3 2" xfId="39357" xr:uid="{FA1F0EFD-0F9E-47E0-BE81-CB0F96BF1313}"/>
    <cellStyle name="Comma 4 3 2 2 2 2 2 3 4" xfId="26718" xr:uid="{B4B10E85-B222-4C08-9106-8DFB90839CC5}"/>
    <cellStyle name="Comma 4 3 2 2 2 2 2 4" xfId="12143" xr:uid="{EC2D5E18-E694-49BF-A498-D5B1160B1F87}"/>
    <cellStyle name="Comma 4 3 2 2 2 2 2 4 2" xfId="44759" xr:uid="{CD242FCE-8C74-4810-8455-C4F8A2BCA96B}"/>
    <cellStyle name="Comma 4 3 2 2 2 2 2 4 3" xfId="32132" xr:uid="{296C8ED1-919C-4FE8-A2F6-1D2D0693F22D}"/>
    <cellStyle name="Comma 4 3 2 2 2 2 2 5" xfId="19503" xr:uid="{E64262ED-96BF-4864-8914-3CE2671578FE}"/>
    <cellStyle name="Comma 4 3 2 2 2 2 2 5 2" xfId="38478" xr:uid="{6AAE3A6A-D335-43E9-BA6C-898874A41919}"/>
    <cellStyle name="Comma 4 3 2 2 2 2 2 6" xfId="25839" xr:uid="{5844F20B-332E-4BD7-B4BA-3C4E93A69B79}"/>
    <cellStyle name="Comma 4 3 2 2 2 2 3" xfId="3921" xr:uid="{0F074EC5-06F4-40F7-ADC8-E238295D233E}"/>
    <cellStyle name="Comma 4 3 2 2 2 2 3 2" xfId="7418" xr:uid="{9D3DF158-C0D8-438C-8D22-6EF7955BC871}"/>
    <cellStyle name="Comma 4 3 2 2 2 2 3 2 2" xfId="14783" xr:uid="{19F411FE-6B07-4749-9591-90AAE0D5DFAF}"/>
    <cellStyle name="Comma 4 3 2 2 2 2 3 2 2 2" xfId="47399" xr:uid="{128DC4B5-7C2B-4DA1-BE75-4C537FB259FB}"/>
    <cellStyle name="Comma 4 3 2 2 2 2 3 2 2 3" xfId="34772" xr:uid="{01EB83F0-B378-495C-8784-A8CD75837DB0}"/>
    <cellStyle name="Comma 4 3 2 2 2 2 3 2 3" xfId="22143" xr:uid="{D9C75E69-0F9E-48C0-AFCF-23277EA3FFB7}"/>
    <cellStyle name="Comma 4 3 2 2 2 2 3 2 3 2" xfId="41118" xr:uid="{0E9FB2D9-12CB-45D1-887E-36C2311FA4E1}"/>
    <cellStyle name="Comma 4 3 2 2 2 2 3 2 4" xfId="28479" xr:uid="{74D2D6CA-BC3C-445C-9C65-AD1B4CA5F9FE}"/>
    <cellStyle name="Comma 4 3 2 2 2 2 3 3" xfId="11287" xr:uid="{577FB5DF-77E4-4FBC-A753-B08BF33EB6E8}"/>
    <cellStyle name="Comma 4 3 2 2 2 2 3 3 2" xfId="43902" xr:uid="{E8815EA1-134F-4471-9A16-A798892D609E}"/>
    <cellStyle name="Comma 4 3 2 2 2 2 3 3 3" xfId="31275" xr:uid="{18CFF5EF-6CD9-4120-B46B-29F80D14A490}"/>
    <cellStyle name="Comma 4 3 2 2 2 2 3 4" xfId="18647" xr:uid="{F9F86E82-30F2-42B4-9123-749606F3B500}"/>
    <cellStyle name="Comma 4 3 2 2 2 2 3 4 2" xfId="37621" xr:uid="{AB274F42-6B7E-43B2-8500-AE972B552F6B}"/>
    <cellStyle name="Comma 4 3 2 2 2 2 3 5" xfId="24982" xr:uid="{A519933A-FAFD-449C-87A5-4159172C0B0C}"/>
    <cellStyle name="Comma 4 3 2 2 2 2 4" xfId="6542" xr:uid="{559FD0F8-0417-444B-8F7C-2F9366B896B2}"/>
    <cellStyle name="Comma 4 3 2 2 2 2 4 2" xfId="13907" xr:uid="{4F3E97B4-7F4B-4BF7-B599-F72070854772}"/>
    <cellStyle name="Comma 4 3 2 2 2 2 4 2 2" xfId="46523" xr:uid="{63B4FB14-9DE8-4102-A70A-563A2E7FEF7F}"/>
    <cellStyle name="Comma 4 3 2 2 2 2 4 2 3" xfId="33896" xr:uid="{DA9F1EFF-31EA-41DA-A354-F40C37995970}"/>
    <cellStyle name="Comma 4 3 2 2 2 2 4 3" xfId="21267" xr:uid="{855F677F-C13D-4159-AE17-8F33A8382A2B}"/>
    <cellStyle name="Comma 4 3 2 2 2 2 4 3 2" xfId="40242" xr:uid="{F306750B-211E-439F-B7EA-D9EA48824957}"/>
    <cellStyle name="Comma 4 3 2 2 2 2 4 4" xfId="27603" xr:uid="{D6A9A9FC-929F-49A2-9DE9-E427B1AC6473}"/>
    <cellStyle name="Comma 4 3 2 2 2 2 5" xfId="3045" xr:uid="{903F36BF-D37E-40C9-9127-142699E6D4C3}"/>
    <cellStyle name="Comma 4 3 2 2 2 2 5 2" xfId="10413" xr:uid="{984EE1BE-F233-48EE-ADBE-15DA18AA8E66}"/>
    <cellStyle name="Comma 4 3 2 2 2 2 5 2 2" xfId="43026" xr:uid="{95B130ED-AD61-4451-9D2A-2C3F20879AD3}"/>
    <cellStyle name="Comma 4 3 2 2 2 2 5 3" xfId="17773" xr:uid="{9C21165F-1802-42EB-AA75-0A127CF7EF87}"/>
    <cellStyle name="Comma 4 3 2 2 2 2 5 4" xfId="30399" xr:uid="{79FA6AB9-B837-479A-8FD6-9B40A56463E3}"/>
    <cellStyle name="Comma 4 3 2 2 2 2 6" xfId="9057" xr:uid="{86E89417-5524-4B7A-9DBD-D4275AD336AA}"/>
    <cellStyle name="Comma 4 3 2 2 2 2 6 2" xfId="36745" xr:uid="{782A1CD9-D088-43EF-B2F6-8C4A75330E63}"/>
    <cellStyle name="Comma 4 3 2 2 2 2 7" xfId="16417" xr:uid="{5E7D98E3-5DD8-4DDD-93C1-0AEB4666E75E}"/>
    <cellStyle name="Comma 4 3 2 2 2 2 8" xfId="24106" xr:uid="{2BBA469A-FB76-418C-B583-34097B09C353}"/>
    <cellStyle name="Comma 4 3 2 2 2 3" xfId="4337" xr:uid="{19F4C901-A022-4CCF-81F9-A6AC1A7343CB}"/>
    <cellStyle name="Comma 4 3 2 2 2 3 2" xfId="7834" xr:uid="{6224CD9C-5A0F-43B5-8D83-FEB7B9AD2787}"/>
    <cellStyle name="Comma 4 3 2 2 2 3 2 2" xfId="15199" xr:uid="{E7DA644D-2EF6-442D-AB14-A810EAC88E7C}"/>
    <cellStyle name="Comma 4 3 2 2 2 3 2 2 2" xfId="47815" xr:uid="{BB51EB4C-4112-47B4-9BE8-7C49D3D4CE19}"/>
    <cellStyle name="Comma 4 3 2 2 2 3 2 2 3" xfId="35188" xr:uid="{1FF130C7-5342-4145-B36C-21098823E11C}"/>
    <cellStyle name="Comma 4 3 2 2 2 3 2 3" xfId="22559" xr:uid="{1926E1BD-828F-4CA8-9A75-644ABBCFD739}"/>
    <cellStyle name="Comma 4 3 2 2 2 3 2 3 2" xfId="41534" xr:uid="{2B15CC6F-4855-4863-9F72-0B3FA66DFF20}"/>
    <cellStyle name="Comma 4 3 2 2 2 3 2 4" xfId="28895" xr:uid="{A36FE8C8-BF45-4B49-B649-AFE13A35E6B1}"/>
    <cellStyle name="Comma 4 3 2 2 2 3 3" xfId="5215" xr:uid="{78798605-9233-42A3-8C90-1E3DD7F01283}"/>
    <cellStyle name="Comma 4 3 2 2 2 3 3 2" xfId="12580" xr:uid="{151CCD86-2C67-4383-84F2-F218AED25B89}"/>
    <cellStyle name="Comma 4 3 2 2 2 3 3 2 2" xfId="45196" xr:uid="{7FB88A21-EC69-4AB3-877B-C11ECD2885E2}"/>
    <cellStyle name="Comma 4 3 2 2 2 3 3 2 3" xfId="32569" xr:uid="{F597D667-4698-46E2-974C-79F6E819353B}"/>
    <cellStyle name="Comma 4 3 2 2 2 3 3 3" xfId="19940" xr:uid="{51A0C7F3-AB28-4B62-92A2-CC4CCCE1F9A9}"/>
    <cellStyle name="Comma 4 3 2 2 2 3 3 3 2" xfId="38915" xr:uid="{AFD8D5A5-0739-45F9-A518-EBD3AF186379}"/>
    <cellStyle name="Comma 4 3 2 2 2 3 3 4" xfId="26276" xr:uid="{58851D99-14E7-43BA-A36B-B197BA9EF13F}"/>
    <cellStyle name="Comma 4 3 2 2 2 3 4" xfId="11703" xr:uid="{CDE2ED02-2D5D-4220-A621-65F0A11B64AE}"/>
    <cellStyle name="Comma 4 3 2 2 2 3 4 2" xfId="44318" xr:uid="{F24E758C-F2B7-40A5-B964-2C57D2E55AA4}"/>
    <cellStyle name="Comma 4 3 2 2 2 3 4 3" xfId="31691" xr:uid="{7B3635F0-F96F-413F-8B45-B0967E79C9FE}"/>
    <cellStyle name="Comma 4 3 2 2 2 3 5" xfId="19063" xr:uid="{AA8E6FC4-6029-4F0E-B866-47048E67F1C5}"/>
    <cellStyle name="Comma 4 3 2 2 2 3 5 2" xfId="38037" xr:uid="{A9E3A1F7-BE2E-417A-8D2A-FB14E1756059}"/>
    <cellStyle name="Comma 4 3 2 2 2 3 6" xfId="25398" xr:uid="{25636847-D2E0-4C66-916B-1BD49C20E8D9}"/>
    <cellStyle name="Comma 4 3 2 2 2 4" xfId="3487" xr:uid="{1207020F-F58F-48B5-BB8F-13BA99D856B6}"/>
    <cellStyle name="Comma 4 3 2 2 2 4 2" xfId="6984" xr:uid="{BA87D73D-DD0B-4A9D-9F74-50345B917457}"/>
    <cellStyle name="Comma 4 3 2 2 2 4 2 2" xfId="14349" xr:uid="{3BE54785-BEAC-445F-94FC-EC7130E85D3E}"/>
    <cellStyle name="Comma 4 3 2 2 2 4 2 2 2" xfId="46965" xr:uid="{B869E89E-CA17-4B68-94E0-EE0B3DAE6B51}"/>
    <cellStyle name="Comma 4 3 2 2 2 4 2 2 3" xfId="34338" xr:uid="{781A1D2A-C9C6-4D1F-8E95-4F03537DB32B}"/>
    <cellStyle name="Comma 4 3 2 2 2 4 2 3" xfId="21709" xr:uid="{7BC54403-4CE1-4324-8795-4D44955DC64E}"/>
    <cellStyle name="Comma 4 3 2 2 2 4 2 3 2" xfId="40684" xr:uid="{65B31C26-831B-45C9-977E-8D06A98D783C}"/>
    <cellStyle name="Comma 4 3 2 2 2 4 2 4" xfId="28045" xr:uid="{8924FE50-94BF-4F62-81F8-E3C40B7DC34D}"/>
    <cellStyle name="Comma 4 3 2 2 2 4 3" xfId="10853" xr:uid="{AD5DCDE1-9C99-4AE0-893F-FEFE730D3435}"/>
    <cellStyle name="Comma 4 3 2 2 2 4 3 2" xfId="43468" xr:uid="{DCEE83AD-993F-4F6F-953F-407E9012A1DB}"/>
    <cellStyle name="Comma 4 3 2 2 2 4 3 3" xfId="30841" xr:uid="{D52E9D5E-F92A-4B04-A883-FB1AA3F2036F}"/>
    <cellStyle name="Comma 4 3 2 2 2 4 4" xfId="18213" xr:uid="{D219EFCA-ADBD-4EFB-9AF5-44EA9625416F}"/>
    <cellStyle name="Comma 4 3 2 2 2 4 4 2" xfId="37187" xr:uid="{6B8C8838-620A-434F-8DC3-75805AEE09EB}"/>
    <cellStyle name="Comma 4 3 2 2 2 4 5" xfId="24548" xr:uid="{14C19E22-DEAE-416F-A0FD-5CBFC525E8D4}"/>
    <cellStyle name="Comma 4 3 2 2 2 5" xfId="6100" xr:uid="{F07DF79E-27DD-4E93-B51C-592CECD763CB}"/>
    <cellStyle name="Comma 4 3 2 2 2 5 2" xfId="13465" xr:uid="{99C86FB8-31DC-44FD-9890-4129926DEE59}"/>
    <cellStyle name="Comma 4 3 2 2 2 5 2 2" xfId="46081" xr:uid="{DC51B12F-6CB2-4F40-9374-0969E117EA05}"/>
    <cellStyle name="Comma 4 3 2 2 2 5 2 3" xfId="33454" xr:uid="{10838280-AF23-409D-A2E1-58EA536EF95E}"/>
    <cellStyle name="Comma 4 3 2 2 2 5 3" xfId="20825" xr:uid="{82DF2574-E88A-405F-BEBC-B805EA6C5680}"/>
    <cellStyle name="Comma 4 3 2 2 2 5 3 2" xfId="39800" xr:uid="{B1E7D72B-319C-41D9-B7F9-85A9CA51B515}"/>
    <cellStyle name="Comma 4 3 2 2 2 5 4" xfId="27161" xr:uid="{73BA4B79-20D5-417E-A896-46ADC4A671AA}"/>
    <cellStyle name="Comma 4 3 2 2 2 6" xfId="2548" xr:uid="{E3C1A848-68BA-414D-91D6-F91B6D94BFA5}"/>
    <cellStyle name="Comma 4 3 2 2 2 6 2" xfId="9973" xr:uid="{22A4075E-1B30-41BA-9A40-9F7670365BB2}"/>
    <cellStyle name="Comma 4 3 2 2 2 6 2 2" xfId="42584" xr:uid="{05C7CC2A-F646-4D4C-BC96-01F580CAC8BB}"/>
    <cellStyle name="Comma 4 3 2 2 2 6 3" xfId="17333" xr:uid="{654B5839-24EC-41D7-8D12-837468CB4B71}"/>
    <cellStyle name="Comma 4 3 2 2 2 6 4" xfId="29957" xr:uid="{DA18761E-400C-41BA-B8AD-E1F5FEB59255}"/>
    <cellStyle name="Comma 4 3 2 2 2 7" xfId="1959" xr:uid="{2EA3B332-468B-4E4F-8A43-074EC4AA75BB}"/>
    <cellStyle name="Comma 4 3 2 2 2 7 2" xfId="9497" xr:uid="{A5DD29B0-BCF8-4777-B8F4-C1EA28725358}"/>
    <cellStyle name="Comma 4 3 2 2 2 7 3" xfId="16857" xr:uid="{ECFF197E-EAB7-4F27-9927-26FFACAB7A6A}"/>
    <cellStyle name="Comma 4 3 2 2 2 7 4" xfId="36271" xr:uid="{A863088C-03CA-41A8-B1B0-312414043684}"/>
    <cellStyle name="Comma 4 3 2 2 2 8" xfId="8743" xr:uid="{1C9ACA43-CC2E-4928-9772-EE26E9F18A07}"/>
    <cellStyle name="Comma 4 3 2 2 2 9" xfId="16103" xr:uid="{49AB4C74-513C-4268-992D-05A12C6A3108}"/>
    <cellStyle name="Comma 4 3 2 2 3" xfId="1159" xr:uid="{07420F50-E86A-4927-83CC-88622410FF8F}"/>
    <cellStyle name="Comma 4 3 2 2 3 2" xfId="4460" xr:uid="{759E8B10-58B1-4814-8675-30A301303EBA}"/>
    <cellStyle name="Comma 4 3 2 2 3 2 2" xfId="7957" xr:uid="{5F7F347D-F85E-4B8F-BBC4-276BE4C3CE2E}"/>
    <cellStyle name="Comma 4 3 2 2 3 2 2 2" xfId="15322" xr:uid="{6A91F3B6-1ADB-4B17-BF31-0927ED709F81}"/>
    <cellStyle name="Comma 4 3 2 2 3 2 2 2 2" xfId="47938" xr:uid="{FB548B45-7AA2-4BF7-8C3B-C7B5143F59E8}"/>
    <cellStyle name="Comma 4 3 2 2 3 2 2 2 3" xfId="35311" xr:uid="{B68F2274-7867-4AEA-BA12-728261FC81D2}"/>
    <cellStyle name="Comma 4 3 2 2 3 2 2 3" xfId="22682" xr:uid="{066AA75D-04EC-486B-A46C-A18DBE88640C}"/>
    <cellStyle name="Comma 4 3 2 2 3 2 2 3 2" xfId="41657" xr:uid="{F288F1AB-F6C5-4906-8CB5-32318DB979CD}"/>
    <cellStyle name="Comma 4 3 2 2 3 2 2 4" xfId="29018" xr:uid="{5A3E0D42-0D91-46C4-875D-E7F7F24B5BDF}"/>
    <cellStyle name="Comma 4 3 2 2 3 2 3" xfId="5339" xr:uid="{84525466-BD58-45D4-8A2E-CAC2F28B3E31}"/>
    <cellStyle name="Comma 4 3 2 2 3 2 3 2" xfId="12704" xr:uid="{FD7D8110-56DB-48C8-ABE8-972DDB98A63A}"/>
    <cellStyle name="Comma 4 3 2 2 3 2 3 2 2" xfId="45320" xr:uid="{169E6162-93E9-4D7E-ABE5-8A013AF41E60}"/>
    <cellStyle name="Comma 4 3 2 2 3 2 3 2 3" xfId="32693" xr:uid="{74D302BE-ABCC-4EEC-9E2E-EAE569D5402C}"/>
    <cellStyle name="Comma 4 3 2 2 3 2 3 3" xfId="20064" xr:uid="{B3B0E7D3-E286-41C6-B8D7-8AAA09DDB486}"/>
    <cellStyle name="Comma 4 3 2 2 3 2 3 3 2" xfId="39039" xr:uid="{9CDDEFD2-19A9-4061-A60A-5F1D80EC1ABB}"/>
    <cellStyle name="Comma 4 3 2 2 3 2 3 4" xfId="26400" xr:uid="{5B48BFB0-1D6A-453B-AD54-B6B2F6023436}"/>
    <cellStyle name="Comma 4 3 2 2 3 2 4" xfId="11826" xr:uid="{1CF2DD7B-B720-4384-99DA-E1BF26FFD002}"/>
    <cellStyle name="Comma 4 3 2 2 3 2 4 2" xfId="44441" xr:uid="{F8B76D52-DAB2-4A00-A315-0B2B806F2EDF}"/>
    <cellStyle name="Comma 4 3 2 2 3 2 4 3" xfId="31814" xr:uid="{0B0A5EA4-18A5-4581-A9EC-C1953547682D}"/>
    <cellStyle name="Comma 4 3 2 2 3 2 5" xfId="19186" xr:uid="{D0116646-1B62-471C-8DEE-6BE0DE9F2472}"/>
    <cellStyle name="Comma 4 3 2 2 3 2 5 2" xfId="38160" xr:uid="{6202D6FB-D44E-4DD6-A67B-40245DA46318}"/>
    <cellStyle name="Comma 4 3 2 2 3 2 6" xfId="25521" xr:uid="{EE7D2623-D75C-4F53-B53E-F47B495BDA9C}"/>
    <cellStyle name="Comma 4 3 2 2 3 3" xfId="3610" xr:uid="{AE95D01E-3F44-447F-8650-BBB4A19E31BF}"/>
    <cellStyle name="Comma 4 3 2 2 3 3 2" xfId="7107" xr:uid="{A70E2A76-D751-4E7A-B873-E9401D4C7A74}"/>
    <cellStyle name="Comma 4 3 2 2 3 3 2 2" xfId="14472" xr:uid="{D0F459E1-8B86-4279-A2D6-64C43B7096A2}"/>
    <cellStyle name="Comma 4 3 2 2 3 3 2 2 2" xfId="47088" xr:uid="{E3570AF0-4904-4A84-B962-7CCA01239823}"/>
    <cellStyle name="Comma 4 3 2 2 3 3 2 2 3" xfId="34461" xr:uid="{CA4BCB8D-B320-4C05-BD17-DF3D3DFD542E}"/>
    <cellStyle name="Comma 4 3 2 2 3 3 2 3" xfId="21832" xr:uid="{67DA61F2-2814-456F-B687-108A83E42536}"/>
    <cellStyle name="Comma 4 3 2 2 3 3 2 3 2" xfId="40807" xr:uid="{B26F60A1-46FB-4FFF-9DFE-715DDE27C18E}"/>
    <cellStyle name="Comma 4 3 2 2 3 3 2 4" xfId="28168" xr:uid="{BDD2F465-D766-4F6C-9694-383B2972C2DD}"/>
    <cellStyle name="Comma 4 3 2 2 3 3 3" xfId="10976" xr:uid="{5705FA79-2ED6-4FB9-98E3-960E5359CDB6}"/>
    <cellStyle name="Comma 4 3 2 2 3 3 3 2" xfId="43591" xr:uid="{C226D181-F1C8-4523-A7F4-E7E679C2262B}"/>
    <cellStyle name="Comma 4 3 2 2 3 3 3 3" xfId="30964" xr:uid="{40B57653-04EE-4977-821A-19829A0C27C8}"/>
    <cellStyle name="Comma 4 3 2 2 3 3 4" xfId="18336" xr:uid="{AFD74B17-77AA-4B14-8BCB-E8FABE0184D2}"/>
    <cellStyle name="Comma 4 3 2 2 3 3 4 2" xfId="37310" xr:uid="{267D9B8F-D160-4A3D-A891-051201A8F63C}"/>
    <cellStyle name="Comma 4 3 2 2 3 3 5" xfId="24671" xr:uid="{F5D76EFA-ADEB-40A2-81A6-F7BC3E8C95D7}"/>
    <cellStyle name="Comma 4 3 2 2 3 4" xfId="6224" xr:uid="{E4E3676B-2C89-4137-8A14-047C46DE48C2}"/>
    <cellStyle name="Comma 4 3 2 2 3 4 2" xfId="13589" xr:uid="{9E403CB6-3CAA-4CFD-B61F-E93D14EA6081}"/>
    <cellStyle name="Comma 4 3 2 2 3 4 2 2" xfId="46205" xr:uid="{03406BD5-A53A-4F07-818D-43BFBC116777}"/>
    <cellStyle name="Comma 4 3 2 2 3 4 2 3" xfId="33578" xr:uid="{8F54ED50-E1DC-4397-8E60-D7130E516E2A}"/>
    <cellStyle name="Comma 4 3 2 2 3 4 3" xfId="20949" xr:uid="{C1B4EDDA-5DE7-4DAC-8165-C64CF544E9D8}"/>
    <cellStyle name="Comma 4 3 2 2 3 4 3 2" xfId="39924" xr:uid="{7E63BCBA-5702-4A15-8DB1-34E8942B45F7}"/>
    <cellStyle name="Comma 4 3 2 2 3 4 4" xfId="27285" xr:uid="{B4AA8F5B-8501-40B3-9502-BB2724F5A4C2}"/>
    <cellStyle name="Comma 4 3 2 2 3 5" xfId="2704" xr:uid="{C0445905-ECC5-4711-87D4-641730550FBA}"/>
    <cellStyle name="Comma 4 3 2 2 3 5 2" xfId="10097" xr:uid="{61F914E7-5970-4062-B0ED-98B385456F2A}"/>
    <cellStyle name="Comma 4 3 2 2 3 5 2 2" xfId="42709" xr:uid="{A00AEB0A-3993-486B-BB0B-C7C93010BDFE}"/>
    <cellStyle name="Comma 4 3 2 2 3 5 3" xfId="17457" xr:uid="{DD2F68A6-A6EB-4B0F-96B6-256E7D1EF78A}"/>
    <cellStyle name="Comma 4 3 2 2 3 5 4" xfId="30082" xr:uid="{901B6A9C-A10E-46FF-89CE-7B4C214460E0}"/>
    <cellStyle name="Comma 4 3 2 2 3 6" xfId="2056" xr:uid="{2171991F-99C6-44A0-8620-FC26D97FB792}"/>
    <cellStyle name="Comma 4 3 2 2 3 6 2" xfId="9593" xr:uid="{14C66153-91F7-41EA-A716-97B622DC981F}"/>
    <cellStyle name="Comma 4 3 2 2 3 6 3" xfId="16953" xr:uid="{E3BD0F86-A816-4DDB-8B0A-42973985B0CC}"/>
    <cellStyle name="Comma 4 3 2 2 3 6 4" xfId="36408" xr:uid="{601089AE-252F-4566-BCE9-9F413333CBA4}"/>
    <cellStyle name="Comma 4 3 2 2 3 7" xfId="8958" xr:uid="{44D392E5-1DCE-40A6-BBE1-092DA71229CF}"/>
    <cellStyle name="Comma 4 3 2 2 3 8" xfId="16318" xr:uid="{3B5DD2EA-D39E-41C3-8B6F-418CEC308C3F}"/>
    <cellStyle name="Comma 4 3 2 2 3 9" xfId="23788" xr:uid="{CA272B83-40B6-42C3-B99F-172009E9340F}"/>
    <cellStyle name="Comma 4 3 2 2 4" xfId="1103" xr:uid="{FF2D7B4C-B597-454A-A3AF-4CFDC9442A4A}"/>
    <cellStyle name="Comma 4 3 2 2 4 2" xfId="4622" xr:uid="{9788E1FA-72D0-484C-BE52-40EB3BEE155E}"/>
    <cellStyle name="Comma 4 3 2 2 4 2 2" xfId="8120" xr:uid="{49A4A204-CD69-43D4-A2E6-0D6629D90A3A}"/>
    <cellStyle name="Comma 4 3 2 2 4 2 2 2" xfId="15485" xr:uid="{EB494212-E057-4623-A563-C46F041C465E}"/>
    <cellStyle name="Comma 4 3 2 2 4 2 2 2 2" xfId="48101" xr:uid="{8E47C686-F6A2-479E-9156-43F4CFEFAFE8}"/>
    <cellStyle name="Comma 4 3 2 2 4 2 2 2 3" xfId="35474" xr:uid="{CF19C1E1-DAF7-4B19-AABA-4351E2402A84}"/>
    <cellStyle name="Comma 4 3 2 2 4 2 2 3" xfId="22845" xr:uid="{8B97EACF-AF32-41F2-AECA-9F3DA05AAE9A}"/>
    <cellStyle name="Comma 4 3 2 2 4 2 2 3 2" xfId="41820" xr:uid="{857315E8-CD34-4F7E-AFA0-C30D89862F69}"/>
    <cellStyle name="Comma 4 3 2 2 4 2 2 4" xfId="29181" xr:uid="{129EDD00-02DF-4043-A875-F6EFF5EB678D}"/>
    <cellStyle name="Comma 4 3 2 2 4 2 3" xfId="5502" xr:uid="{34C4A54F-31D8-45EC-87BA-C31D3B0846FE}"/>
    <cellStyle name="Comma 4 3 2 2 4 2 3 2" xfId="12867" xr:uid="{65B02C64-E0F5-4ECB-B7E7-1B5214A64E7E}"/>
    <cellStyle name="Comma 4 3 2 2 4 2 3 2 2" xfId="45483" xr:uid="{BB4A609B-B3B2-4B15-9526-41F5340EC32F}"/>
    <cellStyle name="Comma 4 3 2 2 4 2 3 2 3" xfId="32856" xr:uid="{E186B8D1-1E0E-4B5F-A6A5-1118D81CFB0A}"/>
    <cellStyle name="Comma 4 3 2 2 4 2 3 3" xfId="20227" xr:uid="{84A7992F-3A9D-4834-9D85-34112A4BE6DE}"/>
    <cellStyle name="Comma 4 3 2 2 4 2 3 3 2" xfId="39202" xr:uid="{C7F637D8-8DAB-4C88-935E-ECFCBACB7B4B}"/>
    <cellStyle name="Comma 4 3 2 2 4 2 3 4" xfId="26563" xr:uid="{A61D3192-5E01-4F26-BFB9-BEDC59333CC1}"/>
    <cellStyle name="Comma 4 3 2 2 4 2 4" xfId="11988" xr:uid="{557AFAEA-058D-4F5F-A9D0-FD6927E0D39F}"/>
    <cellStyle name="Comma 4 3 2 2 4 2 4 2" xfId="44604" xr:uid="{3C91B0F5-4B9D-4043-BD39-57588EC0FF25}"/>
    <cellStyle name="Comma 4 3 2 2 4 2 4 3" xfId="31977" xr:uid="{1B0C4578-F6B1-44F1-9001-3A7D9D2BCB66}"/>
    <cellStyle name="Comma 4 3 2 2 4 2 5" xfId="19348" xr:uid="{83FDA603-4088-48BA-B912-87046A46280C}"/>
    <cellStyle name="Comma 4 3 2 2 4 2 5 2" xfId="38323" xr:uid="{B3BBE5EE-0A1F-469F-977E-BD4D65F27F27}"/>
    <cellStyle name="Comma 4 3 2 2 4 2 6" xfId="25684" xr:uid="{D730D0A8-CB2A-41B2-A4B8-5F3EB962BF4F}"/>
    <cellStyle name="Comma 4 3 2 2 4 3" xfId="3767" xr:uid="{9C066B38-FBAD-4A42-8255-D20DB5CE0AB7}"/>
    <cellStyle name="Comma 4 3 2 2 4 3 2" xfId="7264" xr:uid="{B0A3639F-5754-4EDF-BEBE-28742A7B1810}"/>
    <cellStyle name="Comma 4 3 2 2 4 3 2 2" xfId="14629" xr:uid="{8E56B1F5-72D9-412D-BCC0-E9A6C3CF6F93}"/>
    <cellStyle name="Comma 4 3 2 2 4 3 2 2 2" xfId="47245" xr:uid="{E6A5BE67-760D-460A-AEBF-A67450C4F70A}"/>
    <cellStyle name="Comma 4 3 2 2 4 3 2 2 3" xfId="34618" xr:uid="{0A3D4513-F1EC-4AED-B770-DCEF3674DDFF}"/>
    <cellStyle name="Comma 4 3 2 2 4 3 2 3" xfId="21989" xr:uid="{3C7D2A28-6521-4186-9D81-95DDA258FED1}"/>
    <cellStyle name="Comma 4 3 2 2 4 3 2 3 2" xfId="40964" xr:uid="{3B5A3C3B-42B3-4604-899C-1C136060E029}"/>
    <cellStyle name="Comma 4 3 2 2 4 3 2 4" xfId="28325" xr:uid="{4DAAED92-7A08-4E55-AFBD-3DF3311DF584}"/>
    <cellStyle name="Comma 4 3 2 2 4 3 3" xfId="11133" xr:uid="{F514D940-5E8D-40B4-99B7-B46A873A801B}"/>
    <cellStyle name="Comma 4 3 2 2 4 3 3 2" xfId="43748" xr:uid="{557D7B88-8DB2-457B-9E14-C3E04A6829B0}"/>
    <cellStyle name="Comma 4 3 2 2 4 3 3 3" xfId="31121" xr:uid="{8B8EA850-4291-47F5-AB2D-65C2B79A6D20}"/>
    <cellStyle name="Comma 4 3 2 2 4 3 4" xfId="18493" xr:uid="{60FE2D21-ADEB-4B5B-B783-68A753B95F00}"/>
    <cellStyle name="Comma 4 3 2 2 4 3 4 2" xfId="37467" xr:uid="{DD10D6AD-4DEE-4B55-8ED0-C8E9EFDB91A0}"/>
    <cellStyle name="Comma 4 3 2 2 4 3 5" xfId="24828" xr:uid="{8D761086-A9B1-41C8-B9DB-F66599A45883}"/>
    <cellStyle name="Comma 4 3 2 2 4 4" xfId="6387" xr:uid="{D189DEBC-8789-42A1-829E-980BC26EC314}"/>
    <cellStyle name="Comma 4 3 2 2 4 4 2" xfId="13752" xr:uid="{087A234A-65C7-43EB-B326-D7C7071FD124}"/>
    <cellStyle name="Comma 4 3 2 2 4 4 2 2" xfId="46368" xr:uid="{C8B49112-929F-4FEC-AD15-CC41CBB220DD}"/>
    <cellStyle name="Comma 4 3 2 2 4 4 2 3" xfId="33741" xr:uid="{5CCD076B-1F15-47F4-8227-CEE386D17BF7}"/>
    <cellStyle name="Comma 4 3 2 2 4 4 3" xfId="21112" xr:uid="{89624564-47D7-4BE3-AB38-D5FA907EFB03}"/>
    <cellStyle name="Comma 4 3 2 2 4 4 3 2" xfId="40087" xr:uid="{780E4ED9-019A-42D2-9AB0-1038FF5D55A8}"/>
    <cellStyle name="Comma 4 3 2 2 4 4 4" xfId="27448" xr:uid="{840C3C7D-9B3D-4EDA-8231-1AB100D529AA}"/>
    <cellStyle name="Comma 4 3 2 2 4 5" xfId="2890" xr:uid="{D013CF2D-E379-49F0-9ECB-DC06C452C4A4}"/>
    <cellStyle name="Comma 4 3 2 2 4 5 2" xfId="10258" xr:uid="{D8CC147C-0BC0-4D74-B30C-E990839B8621}"/>
    <cellStyle name="Comma 4 3 2 2 4 5 2 2" xfId="42871" xr:uid="{24E330FF-C1B5-4C68-8530-176D0F4D8847}"/>
    <cellStyle name="Comma 4 3 2 2 4 5 3" xfId="17618" xr:uid="{6868E3F2-BCEE-46B7-BDA8-2DA89B168070}"/>
    <cellStyle name="Comma 4 3 2 2 4 5 4" xfId="30244" xr:uid="{B63406A6-CE95-41A5-9899-94392E412B19}"/>
    <cellStyle name="Comma 4 3 2 2 4 6" xfId="8912" xr:uid="{1F001DA8-09E5-49F2-8C8B-D5DE3A2FD44A}"/>
    <cellStyle name="Comma 4 3 2 2 4 6 2" xfId="36590" xr:uid="{31664F44-A447-4EBB-A550-A59B13299912}"/>
    <cellStyle name="Comma 4 3 2 2 4 7" xfId="16272" xr:uid="{A6C1E3C7-42D8-412F-933F-56D461706DD9}"/>
    <cellStyle name="Comma 4 3 2 2 4 8" xfId="23951" xr:uid="{D68F4162-7265-45F8-A296-E1E4171E2A57}"/>
    <cellStyle name="Comma 4 3 2 2 5" xfId="4183" xr:uid="{8E0F3F53-C53D-463B-92BF-35E992EB0AF6}"/>
    <cellStyle name="Comma 4 3 2 2 5 2" xfId="7680" xr:uid="{FAD4858A-C1CB-417E-8C7F-DABDFA95C96B}"/>
    <cellStyle name="Comma 4 3 2 2 5 2 2" xfId="15045" xr:uid="{95810DDF-9096-432F-8A13-72180E478239}"/>
    <cellStyle name="Comma 4 3 2 2 5 2 2 2" xfId="47661" xr:uid="{4750BEFD-A44C-418C-A83E-872901F9D966}"/>
    <cellStyle name="Comma 4 3 2 2 5 2 2 3" xfId="35034" xr:uid="{58F26D19-8AC4-4805-8C39-865CAB9CB867}"/>
    <cellStyle name="Comma 4 3 2 2 5 2 3" xfId="22405" xr:uid="{EF0B062B-8350-4915-BD4C-1819C571BC7B}"/>
    <cellStyle name="Comma 4 3 2 2 5 2 3 2" xfId="41380" xr:uid="{94A03BBA-5AC6-4602-AD5C-0056E4896308}"/>
    <cellStyle name="Comma 4 3 2 2 5 2 4" xfId="28741" xr:uid="{8538E066-583C-4023-AA1D-6199CFCCDF97}"/>
    <cellStyle name="Comma 4 3 2 2 5 3" xfId="5060" xr:uid="{DE5D9F9A-E5D5-4A60-B1D7-9E7E8DDB5A5F}"/>
    <cellStyle name="Comma 4 3 2 2 5 3 2" xfId="12425" xr:uid="{D6887350-F7AC-40E6-AF6A-C334407565AA}"/>
    <cellStyle name="Comma 4 3 2 2 5 3 2 2" xfId="45041" xr:uid="{F04367E5-CFA8-4625-A902-706A60F3322E}"/>
    <cellStyle name="Comma 4 3 2 2 5 3 2 3" xfId="32414" xr:uid="{B24E93BB-45EF-45D3-9A99-1C9215C66DA2}"/>
    <cellStyle name="Comma 4 3 2 2 5 3 3" xfId="19785" xr:uid="{C69FFB25-ED07-41DD-98BB-B0484ABC2FEF}"/>
    <cellStyle name="Comma 4 3 2 2 5 3 3 2" xfId="38760" xr:uid="{1C59428B-20A7-417E-B298-31F3B36E07BC}"/>
    <cellStyle name="Comma 4 3 2 2 5 3 4" xfId="26121" xr:uid="{9C84FB5D-729F-40C6-828B-D5C8646E6D7A}"/>
    <cellStyle name="Comma 4 3 2 2 5 4" xfId="11549" xr:uid="{563ECBDF-2FC1-4AB4-8B80-A91BAB859F73}"/>
    <cellStyle name="Comma 4 3 2 2 5 4 2" xfId="44164" xr:uid="{7F242FDD-D0D6-4491-A640-BA05FC3AF36E}"/>
    <cellStyle name="Comma 4 3 2 2 5 4 3" xfId="31537" xr:uid="{104FD052-5E96-44BD-B603-C337652071FF}"/>
    <cellStyle name="Comma 4 3 2 2 5 5" xfId="18909" xr:uid="{DCD5208C-4808-48DA-B2C0-2720619771ED}"/>
    <cellStyle name="Comma 4 3 2 2 5 5 2" xfId="37883" xr:uid="{AA135C1F-F71F-494E-9B97-4F1CA87E2670}"/>
    <cellStyle name="Comma 4 3 2 2 5 6" xfId="25244" xr:uid="{EA52BC82-A199-4142-9462-711292EDB2A3}"/>
    <cellStyle name="Comma 4 3 2 2 6" xfId="3333" xr:uid="{8DD73207-1005-46C1-8F3A-EA3CEA487DDA}"/>
    <cellStyle name="Comma 4 3 2 2 6 2" xfId="6830" xr:uid="{0B0427A4-32A2-48B2-80EE-4A3FC73BC48E}"/>
    <cellStyle name="Comma 4 3 2 2 6 2 2" xfId="14195" xr:uid="{A162C7F1-7B33-4AD5-9B7A-7EA8E2A5772A}"/>
    <cellStyle name="Comma 4 3 2 2 6 2 2 2" xfId="46811" xr:uid="{F1B2C007-52D8-48DC-8807-1A385E596D00}"/>
    <cellStyle name="Comma 4 3 2 2 6 2 2 3" xfId="34184" xr:uid="{80F59955-7532-4F90-A9FC-92FC4AA451BA}"/>
    <cellStyle name="Comma 4 3 2 2 6 2 3" xfId="21555" xr:uid="{F0AB9859-166B-4860-BE65-401FE1748F4F}"/>
    <cellStyle name="Comma 4 3 2 2 6 2 3 2" xfId="40530" xr:uid="{A4B825AF-B0B9-412E-B161-8081FA97AA2C}"/>
    <cellStyle name="Comma 4 3 2 2 6 2 4" xfId="27891" xr:uid="{B0516DAC-9726-434C-AFEF-CD7CA9FE4FAF}"/>
    <cellStyle name="Comma 4 3 2 2 6 3" xfId="10699" xr:uid="{7BE5C348-1ABA-4737-A70E-45C9476B54FF}"/>
    <cellStyle name="Comma 4 3 2 2 6 3 2" xfId="43314" xr:uid="{4411606B-933D-4917-B300-AED031DC543D}"/>
    <cellStyle name="Comma 4 3 2 2 6 3 3" xfId="30687" xr:uid="{D1877625-C3B6-4C96-8C6C-2351396B74E1}"/>
    <cellStyle name="Comma 4 3 2 2 6 4" xfId="18059" xr:uid="{FC5F4004-9035-4DAC-BE96-82E491628A07}"/>
    <cellStyle name="Comma 4 3 2 2 6 4 2" xfId="37033" xr:uid="{633EEB66-1D55-49C3-8EF2-796B06FE2911}"/>
    <cellStyle name="Comma 4 3 2 2 6 5" xfId="24394" xr:uid="{E8A203AC-D37C-4FEC-B05F-4CECA32CFD5C}"/>
    <cellStyle name="Comma 4 3 2 2 7" xfId="5945" xr:uid="{8987C605-4AA4-43B9-A6D7-3897CB9B849B}"/>
    <cellStyle name="Comma 4 3 2 2 7 2" xfId="13310" xr:uid="{7F313CE5-8184-44D3-BF49-8A3B2745CAA4}"/>
    <cellStyle name="Comma 4 3 2 2 7 2 2" xfId="45926" xr:uid="{F403BC9A-1544-4C37-B110-4202E7319D3A}"/>
    <cellStyle name="Comma 4 3 2 2 7 2 3" xfId="33299" xr:uid="{50E53B0E-DE36-4FBA-B5D4-B776584B60AA}"/>
    <cellStyle name="Comma 4 3 2 2 7 3" xfId="20670" xr:uid="{4BF425BE-E49A-44E4-9D5A-86700D973A57}"/>
    <cellStyle name="Comma 4 3 2 2 7 3 2" xfId="39645" xr:uid="{EF23C176-5D49-4234-9304-6512313EA04E}"/>
    <cellStyle name="Comma 4 3 2 2 7 4" xfId="27006" xr:uid="{EA592B7D-B7C3-48AB-B173-C3BECF5AEDF1}"/>
    <cellStyle name="Comma 4 3 2 2 8" xfId="2393" xr:uid="{07368E77-452A-4A07-B573-D2481EE3CD75}"/>
    <cellStyle name="Comma 4 3 2 2 8 2" xfId="9818" xr:uid="{838D2CDE-D4E3-4D50-8858-CFE4E0D6E8CF}"/>
    <cellStyle name="Comma 4 3 2 2 8 2 2" xfId="42429" xr:uid="{FE1D763F-91BB-4A85-87B7-3B5783E34CE5}"/>
    <cellStyle name="Comma 4 3 2 2 8 3" xfId="17178" xr:uid="{ACA29389-D5E0-46D9-9986-CE9DF190E081}"/>
    <cellStyle name="Comma 4 3 2 2 8 4" xfId="29802" xr:uid="{4EC02938-F1C0-46B9-8B42-4AF8C9D576B9}"/>
    <cellStyle name="Comma 4 3 2 2 9" xfId="8456" xr:uid="{2846CE04-2868-402F-A56F-45D59BC33193}"/>
    <cellStyle name="Comma 4 3 2 2 9 2" xfId="15821" xr:uid="{04C2BAD9-8D64-4BF5-B8C2-E0E4DF4BA01C}"/>
    <cellStyle name="Comma 4 3 2 2 9 3" xfId="23181" xr:uid="{2812C999-7D9E-428D-AABA-CCA5B15424C1}"/>
    <cellStyle name="Comma 4 3 2 2 9 4" xfId="36116" xr:uid="{909C91BB-A092-4565-9299-61AC1149883B}"/>
    <cellStyle name="Comma 4 3 2 3" xfId="650" xr:uid="{DD118D26-3CCA-4566-A176-7D8E1173984C}"/>
    <cellStyle name="Comma 4 3 2 3 10" xfId="1897" xr:uid="{68910604-A272-42B4-AB0D-8D0010D47C41}"/>
    <cellStyle name="Comma 4 3 2 3 10 2" xfId="9435" xr:uid="{D972562E-2BAD-433F-8048-BA3DC696927D}"/>
    <cellStyle name="Comma 4 3 2 3 10 3" xfId="16795" xr:uid="{AAEF6E88-4AA3-46D4-9060-CB6D5091B21F}"/>
    <cellStyle name="Comma 4 3 2 3 11" xfId="8659" xr:uid="{E5401793-B6DE-460F-9FE0-F34218DEA181}"/>
    <cellStyle name="Comma 4 3 2 3 12" xfId="16019" xr:uid="{2793CDBF-CD71-45B3-8F47-BD5822F736DA}"/>
    <cellStyle name="Comma 4 3 2 3 13" xfId="23382" xr:uid="{334F0AF0-71EB-48B5-B986-9E120E746CF9}"/>
    <cellStyle name="Comma 4 3 2 3 2" xfId="1328" xr:uid="{20F37EF3-9669-4FB3-9271-33920E0ED1F6}"/>
    <cellStyle name="Comma 4 3 2 3 2 10" xfId="23384" xr:uid="{206D5AFD-3548-4F20-8D55-DF28E7A96E50}"/>
    <cellStyle name="Comma 4 3 2 3 2 2" xfId="1431" xr:uid="{A5C7A21F-3A87-4FFB-B4F9-F430B649A9C4}"/>
    <cellStyle name="Comma 4 3 2 3 2 2 2" xfId="4505" xr:uid="{95095BA1-5435-41F1-A440-1AA04368764E}"/>
    <cellStyle name="Comma 4 3 2 3 2 2 2 2" xfId="8003" xr:uid="{D23DF763-114D-40A4-AD90-3929A84A7FC8}"/>
    <cellStyle name="Comma 4 3 2 3 2 2 2 2 2" xfId="15368" xr:uid="{A13A72EB-90EB-467A-B3E4-404CDBC938C6}"/>
    <cellStyle name="Comma 4 3 2 3 2 2 2 2 2 2" xfId="47984" xr:uid="{8DFEF773-11B6-4C18-BFB1-22A5BABB040F}"/>
    <cellStyle name="Comma 4 3 2 3 2 2 2 2 2 3" xfId="35357" xr:uid="{AA0414DA-0294-4B31-9832-AB1D4ABD385A}"/>
    <cellStyle name="Comma 4 3 2 3 2 2 2 2 3" xfId="22728" xr:uid="{77EE6FC9-1D96-4C19-9BF0-AB1BDBE8B869}"/>
    <cellStyle name="Comma 4 3 2 3 2 2 2 2 3 2" xfId="41703" xr:uid="{D85F6799-00FB-446D-97F2-654E7EC6E6CA}"/>
    <cellStyle name="Comma 4 3 2 3 2 2 2 2 4" xfId="48490" xr:uid="{98E55009-DB4A-4EC7-9D83-303ED42F0554}"/>
    <cellStyle name="Comma 4 3 2 3 2 2 2 2 5" xfId="29064" xr:uid="{072AEE6C-F0D4-49C6-8CC1-CEF2298A96C9}"/>
    <cellStyle name="Comma 4 3 2 3 2 2 2 3" xfId="5385" xr:uid="{BFC67F88-0B29-4069-81B3-66D4D6C13434}"/>
    <cellStyle name="Comma 4 3 2 3 2 2 2 3 2" xfId="12750" xr:uid="{8C9B8D35-4B04-458B-9BFD-1CA34F998EF6}"/>
    <cellStyle name="Comma 4 3 2 3 2 2 2 3 2 2" xfId="45366" xr:uid="{68D9BD63-B3EC-4C2A-B465-EF936893960F}"/>
    <cellStyle name="Comma 4 3 2 3 2 2 2 3 2 3" xfId="32739" xr:uid="{D8041AF6-0E24-41DF-A2C3-D269938C5D7D}"/>
    <cellStyle name="Comma 4 3 2 3 2 2 2 3 3" xfId="20110" xr:uid="{AD5FA597-8B1B-4479-AFB0-6009CDA72806}"/>
    <cellStyle name="Comma 4 3 2 3 2 2 2 3 3 2" xfId="39085" xr:uid="{3533978B-1CBE-4EF6-8523-CC0675C2AC3A}"/>
    <cellStyle name="Comma 4 3 2 3 2 2 2 3 4" xfId="26446" xr:uid="{F4046EB6-A637-4E71-862E-E842C7F556EF}"/>
    <cellStyle name="Comma 4 3 2 3 2 2 2 4" xfId="11871" xr:uid="{80DBC97D-4CFF-4782-83C9-D00E84629136}"/>
    <cellStyle name="Comma 4 3 2 3 2 2 2 4 2" xfId="44487" xr:uid="{EEDA89F5-0004-4935-A876-3BD588FBFAAF}"/>
    <cellStyle name="Comma 4 3 2 3 2 2 2 4 3" xfId="31860" xr:uid="{7C9A414B-138B-4423-8ADD-EC764F9D56B3}"/>
    <cellStyle name="Comma 4 3 2 3 2 2 2 5" xfId="19231" xr:uid="{B464805D-2AAC-47D7-A23F-31FEB6E83F7E}"/>
    <cellStyle name="Comma 4 3 2 3 2 2 2 5 2" xfId="38206" xr:uid="{C557F801-C742-41D0-8089-1BD1352C5625}"/>
    <cellStyle name="Comma 4 3 2 3 2 2 2 6" xfId="48429" xr:uid="{99772662-89C3-4554-9996-D81B52E50572}"/>
    <cellStyle name="Comma 4 3 2 3 2 2 2 7" xfId="25567" xr:uid="{86A0E2BD-BE41-4F10-84EF-B01CD956BBC2}"/>
    <cellStyle name="Comma 4 3 2 3 2 2 3" xfId="3651" xr:uid="{FF03BDDB-9E62-448C-B937-27CF519E88DB}"/>
    <cellStyle name="Comma 4 3 2 3 2 2 3 2" xfId="7148" xr:uid="{18CBA8EE-0891-4142-BDA2-3EA8F00B9E38}"/>
    <cellStyle name="Comma 4 3 2 3 2 2 3 2 2" xfId="14513" xr:uid="{2E4F843C-1959-4845-AA5E-CF58C8F40BD3}"/>
    <cellStyle name="Comma 4 3 2 3 2 2 3 2 2 2" xfId="47129" xr:uid="{34878703-D28F-4B6D-B047-343A56352AA8}"/>
    <cellStyle name="Comma 4 3 2 3 2 2 3 2 2 3" xfId="34502" xr:uid="{2EEFEA7F-8EC9-4E37-BDEE-FAE996E7A277}"/>
    <cellStyle name="Comma 4 3 2 3 2 2 3 2 3" xfId="21873" xr:uid="{9E6325FA-B367-4D3B-A80A-4A29CFDFE702}"/>
    <cellStyle name="Comma 4 3 2 3 2 2 3 2 3 2" xfId="40848" xr:uid="{D6190758-690F-4639-9998-1A0FD9229D47}"/>
    <cellStyle name="Comma 4 3 2 3 2 2 3 2 4" xfId="28209" xr:uid="{8BF66B0B-8162-44D9-A044-6E1BFF3E4A2D}"/>
    <cellStyle name="Comma 4 3 2 3 2 2 3 3" xfId="11017" xr:uid="{88DA3212-04E7-461C-B684-E566FB661DC5}"/>
    <cellStyle name="Comma 4 3 2 3 2 2 3 3 2" xfId="43632" xr:uid="{AFC9129F-1968-4EF0-A417-697D6317158F}"/>
    <cellStyle name="Comma 4 3 2 3 2 2 3 3 3" xfId="31005" xr:uid="{EE27D7C0-6069-49BE-98B3-7564BC0BA751}"/>
    <cellStyle name="Comma 4 3 2 3 2 2 3 4" xfId="18377" xr:uid="{22D17D3E-2549-453B-9472-3219BCE04E78}"/>
    <cellStyle name="Comma 4 3 2 3 2 2 3 4 2" xfId="37351" xr:uid="{8E8096D6-E0C1-4218-9772-36C55237F8B0}"/>
    <cellStyle name="Comma 4 3 2 3 2 2 3 5" xfId="48457" xr:uid="{8C75795B-FA8C-4468-BE05-896C3210DEDA}"/>
    <cellStyle name="Comma 4 3 2 3 2 2 3 6" xfId="24712" xr:uid="{BFF0B083-94A7-4F28-937F-03C6E61DB48D}"/>
    <cellStyle name="Comma 4 3 2 3 2 2 4" xfId="6270" xr:uid="{83EBF1D4-0545-4FB2-916A-2A178A37DEB4}"/>
    <cellStyle name="Comma 4 3 2 3 2 2 4 2" xfId="13635" xr:uid="{94FB6E23-EC0A-4F0F-91C4-9E8468C9AA43}"/>
    <cellStyle name="Comma 4 3 2 3 2 2 4 2 2" xfId="46251" xr:uid="{58C8080F-DEAF-48B3-A24C-98140EA205A9}"/>
    <cellStyle name="Comma 4 3 2 3 2 2 4 2 3" xfId="33624" xr:uid="{B327D0F5-347A-457C-88C9-ED35E14B8CD7}"/>
    <cellStyle name="Comma 4 3 2 3 2 2 4 3" xfId="20995" xr:uid="{A8609E26-3FE6-4FAE-813C-FCFA98C0A258}"/>
    <cellStyle name="Comma 4 3 2 3 2 2 4 3 2" xfId="39970" xr:uid="{D8228809-0343-4B0A-AD84-0E377C45951C}"/>
    <cellStyle name="Comma 4 3 2 3 2 2 4 4" xfId="27331" xr:uid="{8D71C579-05CD-409F-B893-F885240D2BB2}"/>
    <cellStyle name="Comma 4 3 2 3 2 2 5" xfId="2771" xr:uid="{800BE921-523A-43AA-88CB-39A9A8025BA1}"/>
    <cellStyle name="Comma 4 3 2 3 2 2 5 2" xfId="10141" xr:uid="{91B81573-0B80-4F8A-887E-84B1A1C29288}"/>
    <cellStyle name="Comma 4 3 2 3 2 2 5 2 2" xfId="42754" xr:uid="{E073FEEC-DAF1-4945-BED0-124911831554}"/>
    <cellStyle name="Comma 4 3 2 3 2 2 5 3" xfId="17501" xr:uid="{065F0FAB-4EBA-4653-886D-3DDFC19F2D88}"/>
    <cellStyle name="Comma 4 3 2 3 2 2 5 4" xfId="30127" xr:uid="{52CD8B57-797F-41B1-B260-A06F3CD8F785}"/>
    <cellStyle name="Comma 4 3 2 3 2 2 6" xfId="9199" xr:uid="{580ECE9E-C092-4A90-826D-30534B347F67}"/>
    <cellStyle name="Comma 4 3 2 3 2 2 6 2" xfId="36473" xr:uid="{3124D86B-4DB4-4BA4-8C79-89B5FDC91B44}"/>
    <cellStyle name="Comma 4 3 2 3 2 2 7" xfId="16559" xr:uid="{BEC2B9B8-4269-434B-8808-18B0B2CDDD52}"/>
    <cellStyle name="Comma 4 3 2 3 2 2 7 2" xfId="48395" xr:uid="{AF683731-26CD-4A84-AD86-531EE065AC07}"/>
    <cellStyle name="Comma 4 3 2 3 2 2 8" xfId="23834" xr:uid="{B532CA04-B10C-486A-9BC9-9F1D1D7C4BCD}"/>
    <cellStyle name="Comma 4 3 2 3 2 3" xfId="4066" xr:uid="{9BEB72DA-A3DC-4B69-84C5-5906FE1CD0D5}"/>
    <cellStyle name="Comma 4 3 2 3 2 3 2" xfId="7563" xr:uid="{0C011B68-5D58-4512-BA8B-A75FC91B3E0C}"/>
    <cellStyle name="Comma 4 3 2 3 2 3 2 2" xfId="14928" xr:uid="{D033C33B-5BF1-4454-BBD2-0A2DB09F0005}"/>
    <cellStyle name="Comma 4 3 2 3 2 3 2 2 2" xfId="47544" xr:uid="{2FD9D7B4-1B5B-467B-9303-C521C2A61197}"/>
    <cellStyle name="Comma 4 3 2 3 2 3 2 2 3" xfId="34917" xr:uid="{A19AC134-DC54-4174-8551-BA49B03B7D40}"/>
    <cellStyle name="Comma 4 3 2 3 2 3 2 3" xfId="22288" xr:uid="{ADC0473B-EB9B-4431-B508-80AF68C08B88}"/>
    <cellStyle name="Comma 4 3 2 3 2 3 2 3 2" xfId="41263" xr:uid="{6D5025D9-51CE-4956-94AF-2B5BF44AE135}"/>
    <cellStyle name="Comma 4 3 2 3 2 3 2 4" xfId="28624" xr:uid="{D2D13148-6542-4DD5-A748-4633D7220A6F}"/>
    <cellStyle name="Comma 4 3 2 3 2 3 3" xfId="4941" xr:uid="{A05FE35C-5E85-41EA-9D1C-400AEC70F3F2}"/>
    <cellStyle name="Comma 4 3 2 3 2 3 3 2" xfId="12306" xr:uid="{1187B877-3D21-419A-A950-E6A8A1EB5ED4}"/>
    <cellStyle name="Comma 4 3 2 3 2 3 3 2 2" xfId="44922" xr:uid="{6760E06A-8886-48B6-B62B-551DF241F2B7}"/>
    <cellStyle name="Comma 4 3 2 3 2 3 3 2 3" xfId="32295" xr:uid="{E10F5C56-B9E0-40AF-8965-C8F073A13759}"/>
    <cellStyle name="Comma 4 3 2 3 2 3 3 3" xfId="19666" xr:uid="{4911F2C2-5D2C-49C1-A853-514888483C99}"/>
    <cellStyle name="Comma 4 3 2 3 2 3 3 3 2" xfId="38641" xr:uid="{D9CCF7DE-50C1-43FB-A7F7-1E2714C56526}"/>
    <cellStyle name="Comma 4 3 2 3 2 3 3 4" xfId="26002" xr:uid="{92E07A57-0AD8-4EB3-87C3-1D182F3FEFD3}"/>
    <cellStyle name="Comma 4 3 2 3 2 3 4" xfId="11432" xr:uid="{5C1C9012-F665-4BDB-AD8B-A575CAF967A8}"/>
    <cellStyle name="Comma 4 3 2 3 2 3 4 2" xfId="44047" xr:uid="{F18F5039-B8F6-4A4D-8733-474966E69152}"/>
    <cellStyle name="Comma 4 3 2 3 2 3 4 3" xfId="31420" xr:uid="{5B56CDE6-7A31-4AAF-8EF1-073CB54381FE}"/>
    <cellStyle name="Comma 4 3 2 3 2 3 5" xfId="18792" xr:uid="{E766F057-3A24-4E53-9D81-81800720A8F9}"/>
    <cellStyle name="Comma 4 3 2 3 2 3 5 2" xfId="37766" xr:uid="{182CC87D-E893-4A4A-90CF-9D0EA4657B17}"/>
    <cellStyle name="Comma 4 3 2 3 2 3 6" xfId="25127" xr:uid="{DAFA485F-02B1-4D34-AE39-B2D956EBA6A5}"/>
    <cellStyle name="Comma 4 3 2 3 2 4" xfId="3216" xr:uid="{6C883C53-8728-47F7-8CCB-47EB447F901A}"/>
    <cellStyle name="Comma 4 3 2 3 2 4 2" xfId="6713" xr:uid="{B2B0853C-B0B1-4AF3-B198-9A09F53CF4C4}"/>
    <cellStyle name="Comma 4 3 2 3 2 4 2 2" xfId="14078" xr:uid="{034F2756-E995-4831-913D-4807A994AD46}"/>
    <cellStyle name="Comma 4 3 2 3 2 4 2 2 2" xfId="46694" xr:uid="{77FFD9CF-2048-4A17-BC2C-84F5C10A9B60}"/>
    <cellStyle name="Comma 4 3 2 3 2 4 2 2 3" xfId="34067" xr:uid="{DFE85E75-2258-4730-84B8-77C495AA6516}"/>
    <cellStyle name="Comma 4 3 2 3 2 4 2 3" xfId="21438" xr:uid="{ED175C98-089B-459D-8EB3-6F53919B3A80}"/>
    <cellStyle name="Comma 4 3 2 3 2 4 2 3 2" xfId="40413" xr:uid="{AECBAA1D-5572-4C61-B173-80471A10254D}"/>
    <cellStyle name="Comma 4 3 2 3 2 4 2 4" xfId="27774" xr:uid="{006B8C7A-9889-4ABA-B401-EF118459D1B4}"/>
    <cellStyle name="Comma 4 3 2 3 2 4 3" xfId="10582" xr:uid="{AD2F0C08-3D03-492D-BAA7-00DCDF690E0E}"/>
    <cellStyle name="Comma 4 3 2 3 2 4 3 2" xfId="43197" xr:uid="{0873F18F-2CA4-4AC5-B8EB-5B2A3AEF4898}"/>
    <cellStyle name="Comma 4 3 2 3 2 4 3 3" xfId="30570" xr:uid="{3997FF31-7B2C-4AD9-B41F-40FDDE8C8DAD}"/>
    <cellStyle name="Comma 4 3 2 3 2 4 4" xfId="17942" xr:uid="{E6AF3410-0B2F-489C-8243-7BA699B03F10}"/>
    <cellStyle name="Comma 4 3 2 3 2 4 4 2" xfId="36916" xr:uid="{0F821FC0-1996-4224-9D2E-42137208C5EA}"/>
    <cellStyle name="Comma 4 3 2 3 2 4 5" xfId="24277" xr:uid="{439697F0-1012-4440-899A-8BFE39E441EC}"/>
    <cellStyle name="Comma 4 3 2 3 2 5" xfId="5826" xr:uid="{3FC45794-9FAC-4C76-8A02-CE8FF660CE94}"/>
    <cellStyle name="Comma 4 3 2 3 2 5 2" xfId="13191" xr:uid="{49E29BB6-3787-4352-B4B0-038C6DDF29B6}"/>
    <cellStyle name="Comma 4 3 2 3 2 5 2 2" xfId="45807" xr:uid="{69D91A50-63C3-4156-B444-E431CB7F4878}"/>
    <cellStyle name="Comma 4 3 2 3 2 5 2 3" xfId="33180" xr:uid="{C20B0463-2482-4BF6-B6F9-E13122E51CCE}"/>
    <cellStyle name="Comma 4 3 2 3 2 5 3" xfId="20551" xr:uid="{50144470-A07B-4D7F-8D35-94125A7A19A1}"/>
    <cellStyle name="Comma 4 3 2 3 2 5 3 2" xfId="39526" xr:uid="{1DFFD84E-D34E-406C-AF68-C449983D1FA5}"/>
    <cellStyle name="Comma 4 3 2 3 2 5 4" xfId="26887" xr:uid="{2C5E45C9-DEDB-4888-B6A9-BE148CA94468}"/>
    <cellStyle name="Comma 4 3 2 3 2 6" xfId="8492" xr:uid="{ADC418EB-A0C6-4A7F-B2DB-CDBCA1B175E0}"/>
    <cellStyle name="Comma 4 3 2 3 2 6 2" xfId="15857" xr:uid="{E9AC8A70-AFB2-4B4C-B45C-7C2E3A10F50D}"/>
    <cellStyle name="Comma 4 3 2 3 2 6 2 2" xfId="42310" xr:uid="{5D06B83E-9731-4C3C-B2AF-CAEA7B304EFF}"/>
    <cellStyle name="Comma 4 3 2 3 2 6 3" xfId="23217" xr:uid="{8D046096-4093-40BD-A64A-61E5139645A9}"/>
    <cellStyle name="Comma 4 3 2 3 2 6 4" xfId="29683" xr:uid="{693F7C7D-3D25-4182-A752-6078E4512C62}"/>
    <cellStyle name="Comma 4 3 2 3 2 7" xfId="2175" xr:uid="{DE65C5CF-F694-4691-AC6B-989601D34673}"/>
    <cellStyle name="Comma 4 3 2 3 2 7 2" xfId="9699" xr:uid="{FA170387-6FFC-4024-8134-8AD5C2CD18C4}"/>
    <cellStyle name="Comma 4 3 2 3 2 7 3" xfId="17059" xr:uid="{B0D1AD9F-1028-49CD-94A0-FF4A140A0B67}"/>
    <cellStyle name="Comma 4 3 2 3 2 7 4" xfId="35951" xr:uid="{751AF363-7E2C-4658-9214-328B22606A49}"/>
    <cellStyle name="Comma 4 3 2 3 2 8" xfId="9112" xr:uid="{5E882BB4-B591-483D-AE77-34B03DBD3A36}"/>
    <cellStyle name="Comma 4 3 2 3 2 9" xfId="16472" xr:uid="{7F600657-0AF0-4A9F-A064-4B2EC236903C}"/>
    <cellStyle name="Comma 4 3 2 3 3" xfId="1019" xr:uid="{EE35613D-BBAC-4814-9EA9-BED0DC11A6DE}"/>
    <cellStyle name="Comma 4 3 2 3 3 2" xfId="2969" xr:uid="{6DEC3914-C8C6-47AB-AE60-E0F4F89F2742}"/>
    <cellStyle name="Comma 4 3 2 3 3 2 2" xfId="4701" xr:uid="{EFCFB8C5-4723-42A5-852D-EDE978265644}"/>
    <cellStyle name="Comma 4 3 2 3 3 2 2 2" xfId="8199" xr:uid="{A2A4E13A-3BBE-4EBB-BEA6-0336433C1748}"/>
    <cellStyle name="Comma 4 3 2 3 3 2 2 2 2" xfId="15564" xr:uid="{165EB29F-52D1-4E62-948B-915964E1803E}"/>
    <cellStyle name="Comma 4 3 2 3 3 2 2 2 2 2" xfId="48180" xr:uid="{E21774F1-94D7-4414-BEB8-D233D6ED938E}"/>
    <cellStyle name="Comma 4 3 2 3 3 2 2 2 2 3" xfId="35553" xr:uid="{05A0BACE-AAB1-48DD-B450-2E564CDE61AD}"/>
    <cellStyle name="Comma 4 3 2 3 3 2 2 2 3" xfId="22924" xr:uid="{59459FF1-CC78-4D87-9149-00BD23A02A86}"/>
    <cellStyle name="Comma 4 3 2 3 3 2 2 2 3 2" xfId="41899" xr:uid="{13CCA038-836F-4DAF-8FFD-28E66EFFCE29}"/>
    <cellStyle name="Comma 4 3 2 3 3 2 2 2 4" xfId="29260" xr:uid="{8779E78B-4D3A-46E2-A292-00E7DA22DCA7}"/>
    <cellStyle name="Comma 4 3 2 3 3 2 2 3" xfId="5581" xr:uid="{F52ED770-F751-48B9-B718-A489D0B39AF0}"/>
    <cellStyle name="Comma 4 3 2 3 3 2 2 3 2" xfId="12946" xr:uid="{7A26590A-7FB0-425E-B5E2-1DC5FB5D3FD3}"/>
    <cellStyle name="Comma 4 3 2 3 3 2 2 3 2 2" xfId="45562" xr:uid="{0B04273F-B045-46EC-A5D8-599C39D35632}"/>
    <cellStyle name="Comma 4 3 2 3 3 2 2 3 2 3" xfId="32935" xr:uid="{1633AA7A-CDDF-4995-91B7-15F8D6221401}"/>
    <cellStyle name="Comma 4 3 2 3 3 2 2 3 3" xfId="20306" xr:uid="{540305E4-B5DB-487B-8AEE-162BB5DAD920}"/>
    <cellStyle name="Comma 4 3 2 3 3 2 2 3 3 2" xfId="39281" xr:uid="{1F164E17-DC2B-49DE-A5C9-92EBD504488B}"/>
    <cellStyle name="Comma 4 3 2 3 3 2 2 3 4" xfId="26642" xr:uid="{3AF41D8D-BA2D-431D-BDCB-5988D736A179}"/>
    <cellStyle name="Comma 4 3 2 3 3 2 2 4" xfId="12067" xr:uid="{4C0983C4-9A85-4945-A104-A85B03161312}"/>
    <cellStyle name="Comma 4 3 2 3 3 2 2 4 2" xfId="44683" xr:uid="{54B44019-8E6E-46F5-B895-E147B2576A41}"/>
    <cellStyle name="Comma 4 3 2 3 3 2 2 4 3" xfId="32056" xr:uid="{F79B78CA-B003-4E07-A671-1DDB31E384BE}"/>
    <cellStyle name="Comma 4 3 2 3 3 2 2 5" xfId="19427" xr:uid="{80A278DB-99FA-4626-8C86-9C0610570FEF}"/>
    <cellStyle name="Comma 4 3 2 3 3 2 2 5 2" xfId="38402" xr:uid="{1DA7E647-AC17-43C0-B7C7-C1D361136E28}"/>
    <cellStyle name="Comma 4 3 2 3 3 2 2 6" xfId="25763" xr:uid="{4480CAD1-90AE-4968-A6FA-0CD6AA779635}"/>
    <cellStyle name="Comma 4 3 2 3 3 2 3" xfId="3845" xr:uid="{3A380FDE-4665-4085-9E87-D8C3219DA5FB}"/>
    <cellStyle name="Comma 4 3 2 3 3 2 3 2" xfId="7342" xr:uid="{C9094380-1991-42E9-8ABE-818A1B80B003}"/>
    <cellStyle name="Comma 4 3 2 3 3 2 3 2 2" xfId="14707" xr:uid="{40510ED6-1391-4325-A376-F9DA95859674}"/>
    <cellStyle name="Comma 4 3 2 3 3 2 3 2 2 2" xfId="47323" xr:uid="{59178620-1EB3-4F3C-8BBC-43E1FE2378C7}"/>
    <cellStyle name="Comma 4 3 2 3 3 2 3 2 2 3" xfId="34696" xr:uid="{7FE26028-A418-4739-A628-2066B2C46D4C}"/>
    <cellStyle name="Comma 4 3 2 3 3 2 3 2 3" xfId="22067" xr:uid="{949B7839-C290-46A7-954C-7D0917E0A626}"/>
    <cellStyle name="Comma 4 3 2 3 3 2 3 2 3 2" xfId="41042" xr:uid="{BA23FBD8-F017-44EB-B91A-4EEFD5D36CE2}"/>
    <cellStyle name="Comma 4 3 2 3 3 2 3 2 4" xfId="28403" xr:uid="{B109E235-8BE4-4E52-9619-4D66E132FAF3}"/>
    <cellStyle name="Comma 4 3 2 3 3 2 3 3" xfId="11211" xr:uid="{36522D88-54DC-40A6-A3BB-9723FF2C60CB}"/>
    <cellStyle name="Comma 4 3 2 3 3 2 3 3 2" xfId="43826" xr:uid="{3EA6406F-EEFC-4A25-9B0F-BC1B33571ED1}"/>
    <cellStyle name="Comma 4 3 2 3 3 2 3 3 3" xfId="31199" xr:uid="{29A3AF4F-ACD9-4449-9CED-42A1CBF3E099}"/>
    <cellStyle name="Comma 4 3 2 3 3 2 3 4" xfId="18571" xr:uid="{83B05DDE-DCF5-4B2A-A8B4-2AF8E92835BC}"/>
    <cellStyle name="Comma 4 3 2 3 3 2 3 4 2" xfId="37545" xr:uid="{26193B37-97F2-4113-BF46-0FFAF8D26EF9}"/>
    <cellStyle name="Comma 4 3 2 3 3 2 3 5" xfId="24906" xr:uid="{F831741C-9218-4CAB-A7AD-ACF8E2DE1F06}"/>
    <cellStyle name="Comma 4 3 2 3 3 2 4" xfId="6466" xr:uid="{1272DB23-2ED1-4A58-9627-B0932E56FCAB}"/>
    <cellStyle name="Comma 4 3 2 3 3 2 4 2" xfId="13831" xr:uid="{CFD6E981-7051-46A9-A6A4-CC5058F75A9E}"/>
    <cellStyle name="Comma 4 3 2 3 3 2 4 2 2" xfId="46447" xr:uid="{B9817691-F589-49CB-88D1-EA5E7733AD09}"/>
    <cellStyle name="Comma 4 3 2 3 3 2 4 2 3" xfId="33820" xr:uid="{F38231BD-C610-4F1F-92BB-A57A1D6D6240}"/>
    <cellStyle name="Comma 4 3 2 3 3 2 4 3" xfId="21191" xr:uid="{4B29A0FD-F832-40DE-954E-CC1F669CE044}"/>
    <cellStyle name="Comma 4 3 2 3 3 2 4 3 2" xfId="40166" xr:uid="{35F2404E-E996-455A-A80B-9F897DB5590C}"/>
    <cellStyle name="Comma 4 3 2 3 3 2 4 4" xfId="27527" xr:uid="{A286108C-5578-4DB0-B949-53DB38E095C6}"/>
    <cellStyle name="Comma 4 3 2 3 3 2 5" xfId="10337" xr:uid="{D063B75A-AFE5-413B-8E4E-93C567C3FBCC}"/>
    <cellStyle name="Comma 4 3 2 3 3 2 5 2" xfId="42950" xr:uid="{AEB64732-0517-4593-87D7-22B1F7B95CDF}"/>
    <cellStyle name="Comma 4 3 2 3 3 2 5 3" xfId="30323" xr:uid="{A161957C-52F1-4006-8CD6-6728F99954DE}"/>
    <cellStyle name="Comma 4 3 2 3 3 2 6" xfId="17697" xr:uid="{562A5D87-ECBB-48C8-9AA8-65EF70139762}"/>
    <cellStyle name="Comma 4 3 2 3 3 2 6 2" xfId="36669" xr:uid="{4C6DCDF9-DCDA-4FF8-A118-78C3D967E83B}"/>
    <cellStyle name="Comma 4 3 2 3 3 2 7" xfId="24030" xr:uid="{A977A509-ABB1-40B6-BF44-161E10C9DB80}"/>
    <cellStyle name="Comma 4 3 2 3 3 3" xfId="4261" xr:uid="{4A3735D4-8227-4BD1-BA86-32E0A3074941}"/>
    <cellStyle name="Comma 4 3 2 3 3 3 2" xfId="7758" xr:uid="{294817B7-31DE-47DD-931C-134C02C4E8A3}"/>
    <cellStyle name="Comma 4 3 2 3 3 3 2 2" xfId="15123" xr:uid="{357E7041-D296-4B42-9AE8-0BFC877CB693}"/>
    <cellStyle name="Comma 4 3 2 3 3 3 2 2 2" xfId="47739" xr:uid="{21282E61-5E46-48D0-87F0-1352E2BFA186}"/>
    <cellStyle name="Comma 4 3 2 3 3 3 2 2 3" xfId="35112" xr:uid="{7BE2F439-7257-40E0-95A2-7263AB30D5B6}"/>
    <cellStyle name="Comma 4 3 2 3 3 3 2 3" xfId="22483" xr:uid="{EBC13D7D-C4E8-4B5C-B8FD-05732219DF09}"/>
    <cellStyle name="Comma 4 3 2 3 3 3 2 3 2" xfId="41458" xr:uid="{57722F9C-A7DE-4C2C-9B59-7B2540A14012}"/>
    <cellStyle name="Comma 4 3 2 3 3 3 2 4" xfId="28819" xr:uid="{61AE9E6B-538A-48E6-93EB-F2E64AA07609}"/>
    <cellStyle name="Comma 4 3 2 3 3 3 3" xfId="5139" xr:uid="{BE8AC0A5-6878-4E85-A0E6-8DB6DC5493BC}"/>
    <cellStyle name="Comma 4 3 2 3 3 3 3 2" xfId="12504" xr:uid="{B63910BC-E359-4BF5-9B91-69927DB3041F}"/>
    <cellStyle name="Comma 4 3 2 3 3 3 3 2 2" xfId="45120" xr:uid="{853B6074-D4AD-44C0-953D-09DF8E93540E}"/>
    <cellStyle name="Comma 4 3 2 3 3 3 3 2 3" xfId="32493" xr:uid="{4CB6270A-2B4B-4E18-892F-D1A1425B35C9}"/>
    <cellStyle name="Comma 4 3 2 3 3 3 3 3" xfId="19864" xr:uid="{68B8C989-D879-4D96-879E-3EA28517BC2B}"/>
    <cellStyle name="Comma 4 3 2 3 3 3 3 3 2" xfId="38839" xr:uid="{C8C294BC-16C0-4CFA-95C2-9EE34F511656}"/>
    <cellStyle name="Comma 4 3 2 3 3 3 3 4" xfId="26200" xr:uid="{C3C15ED6-3177-414F-8DCB-09E80BCCC350}"/>
    <cellStyle name="Comma 4 3 2 3 3 3 4" xfId="11627" xr:uid="{361AA787-6B32-4963-9D80-F370E883964F}"/>
    <cellStyle name="Comma 4 3 2 3 3 3 4 2" xfId="44242" xr:uid="{60B057A5-1CDB-4012-9590-53B05EDBA6A3}"/>
    <cellStyle name="Comma 4 3 2 3 3 3 4 3" xfId="31615" xr:uid="{4947D2F9-1D01-4F1F-BF9D-487FAF75AC4B}"/>
    <cellStyle name="Comma 4 3 2 3 3 3 5" xfId="18987" xr:uid="{D812F118-959A-4E05-85C3-B257E43BA17F}"/>
    <cellStyle name="Comma 4 3 2 3 3 3 5 2" xfId="37961" xr:uid="{7F58156A-34D8-4F34-A22F-762BB1FBF8A8}"/>
    <cellStyle name="Comma 4 3 2 3 3 3 6" xfId="25322" xr:uid="{BDEF8DC5-6B62-4E60-93C9-2CE214952A32}"/>
    <cellStyle name="Comma 4 3 2 3 3 4" xfId="3411" xr:uid="{BCD907B1-06A5-402C-B62B-192BF6E73986}"/>
    <cellStyle name="Comma 4 3 2 3 3 4 2" xfId="6908" xr:uid="{8D7A8775-2306-4657-82B9-935F48D0C163}"/>
    <cellStyle name="Comma 4 3 2 3 3 4 2 2" xfId="14273" xr:uid="{428D83A0-9608-4075-BEBD-5766EDC8290B}"/>
    <cellStyle name="Comma 4 3 2 3 3 4 2 2 2" xfId="46889" xr:uid="{BE8D5414-9E4B-45E5-9F37-15EFCFE53D2D}"/>
    <cellStyle name="Comma 4 3 2 3 3 4 2 2 3" xfId="34262" xr:uid="{9112C2B5-E7E6-403A-95BF-40B5DEE19C5E}"/>
    <cellStyle name="Comma 4 3 2 3 3 4 2 3" xfId="21633" xr:uid="{062167F2-01CE-48A5-83C0-84CAC96BE245}"/>
    <cellStyle name="Comma 4 3 2 3 3 4 2 3 2" xfId="40608" xr:uid="{7B3987CD-B1BA-44DB-AD74-48FE59BDDA0E}"/>
    <cellStyle name="Comma 4 3 2 3 3 4 2 4" xfId="27969" xr:uid="{341C68A0-2CAE-4D19-AB79-29886BB6B2F4}"/>
    <cellStyle name="Comma 4 3 2 3 3 4 3" xfId="10777" xr:uid="{DB84B79A-13E8-4AE8-85AA-5D799BBA0ABF}"/>
    <cellStyle name="Comma 4 3 2 3 3 4 3 2" xfId="43392" xr:uid="{9B072780-B4F8-41BF-85B5-33CF3E92D6B4}"/>
    <cellStyle name="Comma 4 3 2 3 3 4 3 3" xfId="30765" xr:uid="{00C60191-4192-40F9-8F99-64BBACD3F457}"/>
    <cellStyle name="Comma 4 3 2 3 3 4 4" xfId="18137" xr:uid="{75A07861-E2CB-48E2-B4A9-3AD8EAB8991B}"/>
    <cellStyle name="Comma 4 3 2 3 3 4 4 2" xfId="37111" xr:uid="{8E57A735-0F54-41AB-9EBE-742F85DF2615}"/>
    <cellStyle name="Comma 4 3 2 3 3 4 5" xfId="24472" xr:uid="{447FDBAC-EEEE-4EA1-8C87-3247A3410FB1}"/>
    <cellStyle name="Comma 4 3 2 3 3 5" xfId="6024" xr:uid="{6174DBC8-3C44-486E-8403-2A0F4927F4E1}"/>
    <cellStyle name="Comma 4 3 2 3 3 5 2" xfId="13389" xr:uid="{54D6CB81-15D2-4440-991A-FE746517877C}"/>
    <cellStyle name="Comma 4 3 2 3 3 5 2 2" xfId="46005" xr:uid="{87CFF0FF-F42F-4699-85B5-3AD4B1932BF8}"/>
    <cellStyle name="Comma 4 3 2 3 3 5 2 3" xfId="33378" xr:uid="{DFE57228-3BE4-4B5B-9E07-6B079AAA7362}"/>
    <cellStyle name="Comma 4 3 2 3 3 5 3" xfId="20749" xr:uid="{3C42C763-3E46-4AA7-A4FC-974254057148}"/>
    <cellStyle name="Comma 4 3 2 3 3 5 3 2" xfId="39724" xr:uid="{89A21D8D-59AF-4F86-8782-579C8024AE93}"/>
    <cellStyle name="Comma 4 3 2 3 3 5 4" xfId="27085" xr:uid="{0D81A8D5-6F16-4E14-81C9-D5FAC4BE327B}"/>
    <cellStyle name="Comma 4 3 2 3 3 6" xfId="2472" xr:uid="{C1F9F80C-F317-43B8-AA71-3D8D88DCD842}"/>
    <cellStyle name="Comma 4 3 2 3 3 6 2" xfId="9897" xr:uid="{FB56239F-08C2-4D24-AF03-A0124FD3A50E}"/>
    <cellStyle name="Comma 4 3 2 3 3 6 2 2" xfId="42508" xr:uid="{94FBD88C-EF15-4F39-B220-2EB3C6F00FAE}"/>
    <cellStyle name="Comma 4 3 2 3 3 6 3" xfId="17257" xr:uid="{55959AA8-F52F-4941-8C08-D770BE1529AE}"/>
    <cellStyle name="Comma 4 3 2 3 3 6 4" xfId="29881" xr:uid="{D6B066A2-7CEA-41B0-BC4A-889E81AB4E9B}"/>
    <cellStyle name="Comma 4 3 2 3 3 7" xfId="8828" xr:uid="{758F7D61-51C6-4C8F-911E-ABD0585E15F1}"/>
    <cellStyle name="Comma 4 3 2 3 3 7 2" xfId="36195" xr:uid="{32197430-8277-4568-B1B9-4ABCBB44A2C0}"/>
    <cellStyle name="Comma 4 3 2 3 3 8" xfId="16188" xr:uid="{3028BFEF-BE52-4E60-BA6E-2E9BA452E2DF}"/>
    <cellStyle name="Comma 4 3 2 3 3 9" xfId="23584" xr:uid="{EF8769A6-985A-44EB-B9D2-4D74AE405BFA}"/>
    <cellStyle name="Comma 4 3 2 3 4" xfId="2769" xr:uid="{CD65F3E3-A65E-4CAD-9D1C-89351E50FA7E}"/>
    <cellStyle name="Comma 4 3 2 3 4 2" xfId="4503" xr:uid="{CDDE104E-E9D1-4274-8788-DEE55720203E}"/>
    <cellStyle name="Comma 4 3 2 3 4 2 2" xfId="8001" xr:uid="{F4D8769E-332F-4941-B1C4-233D81C1A50B}"/>
    <cellStyle name="Comma 4 3 2 3 4 2 2 2" xfId="15366" xr:uid="{B300A27B-29B7-498E-9939-BFC1046AC1FD}"/>
    <cellStyle name="Comma 4 3 2 3 4 2 2 2 2" xfId="47982" xr:uid="{46D89C5B-798B-4960-87A2-CF956CA94633}"/>
    <cellStyle name="Comma 4 3 2 3 4 2 2 2 3" xfId="35355" xr:uid="{47D28DBD-0215-45D2-8F36-4A9C712DA57B}"/>
    <cellStyle name="Comma 4 3 2 3 4 2 2 3" xfId="22726" xr:uid="{2C4572F6-23E3-464A-B339-278270F24AA2}"/>
    <cellStyle name="Comma 4 3 2 3 4 2 2 3 2" xfId="41701" xr:uid="{716C5CF7-B7B7-40C2-A494-BDD1B1A04E4A}"/>
    <cellStyle name="Comma 4 3 2 3 4 2 2 4" xfId="29062" xr:uid="{C99B3004-D035-49D3-9ED1-711F8CC69B6B}"/>
    <cellStyle name="Comma 4 3 2 3 4 2 3" xfId="5383" xr:uid="{CE4D4DD7-D152-4C8A-8A20-630050D0023F}"/>
    <cellStyle name="Comma 4 3 2 3 4 2 3 2" xfId="12748" xr:uid="{1E9BBAEA-5516-4194-87E6-D7EF531931D3}"/>
    <cellStyle name="Comma 4 3 2 3 4 2 3 2 2" xfId="45364" xr:uid="{A44C8144-4924-4E6B-AEA8-7248A3360B94}"/>
    <cellStyle name="Comma 4 3 2 3 4 2 3 2 3" xfId="32737" xr:uid="{D5437AC8-BB43-4542-A149-411C277D82B4}"/>
    <cellStyle name="Comma 4 3 2 3 4 2 3 3" xfId="20108" xr:uid="{733B4BCA-9FD2-4D83-AA09-C01D860DD987}"/>
    <cellStyle name="Comma 4 3 2 3 4 2 3 3 2" xfId="39083" xr:uid="{BCD340AC-33B6-4873-BB60-222A2C4D6970}"/>
    <cellStyle name="Comma 4 3 2 3 4 2 3 4" xfId="26444" xr:uid="{F3E2EC8B-944B-4E93-8300-DA9A9F341450}"/>
    <cellStyle name="Comma 4 3 2 3 4 2 4" xfId="11869" xr:uid="{03B654FF-0544-404F-AAC4-FA0EF0A28F29}"/>
    <cellStyle name="Comma 4 3 2 3 4 2 4 2" xfId="44485" xr:uid="{23A567AD-C671-4A6E-85CA-BCFEC21A7524}"/>
    <cellStyle name="Comma 4 3 2 3 4 2 4 3" xfId="31858" xr:uid="{F1A056C5-2972-4876-8634-42F70618B35C}"/>
    <cellStyle name="Comma 4 3 2 3 4 2 5" xfId="19229" xr:uid="{3DB71420-4630-46B2-97AD-83339D22A9CE}"/>
    <cellStyle name="Comma 4 3 2 3 4 2 5 2" xfId="38204" xr:uid="{E0D40F56-9838-427D-A143-B429534DD9CB}"/>
    <cellStyle name="Comma 4 3 2 3 4 2 6" xfId="25565" xr:uid="{319E64DE-F692-44D4-81A2-9E338C48721F}"/>
    <cellStyle name="Comma 4 3 2 3 4 3" xfId="3649" xr:uid="{727224B1-D86C-4330-9EDA-6E4AE1D4CE42}"/>
    <cellStyle name="Comma 4 3 2 3 4 3 2" xfId="7146" xr:uid="{5731D893-5C8A-4A54-A084-9BA532511D33}"/>
    <cellStyle name="Comma 4 3 2 3 4 3 2 2" xfId="14511" xr:uid="{B7ACD244-0EED-48CB-BCDC-AA8367B6CA29}"/>
    <cellStyle name="Comma 4 3 2 3 4 3 2 2 2" xfId="47127" xr:uid="{B66035F4-DDB0-4D5D-B9BA-951AEE82A16B}"/>
    <cellStyle name="Comma 4 3 2 3 4 3 2 2 3" xfId="34500" xr:uid="{AD968BC1-6A4C-4A93-878A-205A90D674AC}"/>
    <cellStyle name="Comma 4 3 2 3 4 3 2 3" xfId="21871" xr:uid="{91533B0D-D583-4D7C-B2A2-EC53742D9973}"/>
    <cellStyle name="Comma 4 3 2 3 4 3 2 3 2" xfId="40846" xr:uid="{EEC07435-20EB-4FEA-8D7E-2FF5688BF318}"/>
    <cellStyle name="Comma 4 3 2 3 4 3 2 4" xfId="28207" xr:uid="{66FBF3C5-8DDF-476D-82B6-AA04CD085EFD}"/>
    <cellStyle name="Comma 4 3 2 3 4 3 3" xfId="11015" xr:uid="{96DBBA6A-7E42-410F-B3CD-A1564525DF97}"/>
    <cellStyle name="Comma 4 3 2 3 4 3 3 2" xfId="43630" xr:uid="{21099AD7-5F6D-47DF-8605-A5BDDC50A42F}"/>
    <cellStyle name="Comma 4 3 2 3 4 3 3 3" xfId="31003" xr:uid="{642BC6CC-DDD5-48CD-9D82-2B73B8415503}"/>
    <cellStyle name="Comma 4 3 2 3 4 3 4" xfId="18375" xr:uid="{32B9AA89-461B-4B59-885D-9F3516B30BC4}"/>
    <cellStyle name="Comma 4 3 2 3 4 3 4 2" xfId="37349" xr:uid="{04B8592B-9D9B-4903-A8AC-B06D39F266EF}"/>
    <cellStyle name="Comma 4 3 2 3 4 3 5" xfId="24710" xr:uid="{4B3DA8F3-434E-4710-9A86-3C607C6B857D}"/>
    <cellStyle name="Comma 4 3 2 3 4 4" xfId="6268" xr:uid="{83A78D16-09EE-48C7-B348-53B8E33DDA4E}"/>
    <cellStyle name="Comma 4 3 2 3 4 4 2" xfId="13633" xr:uid="{078829F7-F531-4866-A992-220184B940AC}"/>
    <cellStyle name="Comma 4 3 2 3 4 4 2 2" xfId="46249" xr:uid="{741AC016-6E5C-4200-85D8-8B46CBEFCD2F}"/>
    <cellStyle name="Comma 4 3 2 3 4 4 2 3" xfId="33622" xr:uid="{A3F82C72-938D-476D-B98C-A9D6CC386352}"/>
    <cellStyle name="Comma 4 3 2 3 4 4 3" xfId="20993" xr:uid="{57E4F74E-3563-4B76-BB1F-32B9C5C73B9A}"/>
    <cellStyle name="Comma 4 3 2 3 4 4 3 2" xfId="39968" xr:uid="{2F108A8B-EE6D-46F7-9C6A-E47581594536}"/>
    <cellStyle name="Comma 4 3 2 3 4 4 4" xfId="27329" xr:uid="{BF9B637E-4BB5-4BDD-A424-EB2474C78939}"/>
    <cellStyle name="Comma 4 3 2 3 4 5" xfId="10139" xr:uid="{C67694E0-8917-4378-8AF0-D39351363222}"/>
    <cellStyle name="Comma 4 3 2 3 4 5 2" xfId="42752" xr:uid="{CE8368C4-9AC0-443A-94E0-2A49AA27B052}"/>
    <cellStyle name="Comma 4 3 2 3 4 5 3" xfId="30125" xr:uid="{A74292B1-BE75-4DC8-A65A-94AD0E11E6B3}"/>
    <cellStyle name="Comma 4 3 2 3 4 6" xfId="17499" xr:uid="{6B2F38E9-6C33-4BDB-9CED-64C0BF8E4CC2}"/>
    <cellStyle name="Comma 4 3 2 3 4 6 2" xfId="36471" xr:uid="{22663228-FCC6-4A93-BEF7-D43D09CB660C}"/>
    <cellStyle name="Comma 4 3 2 3 4 7" xfId="23832" xr:uid="{352943BA-0EAA-4083-B117-4B8E8BE2B4DB}"/>
    <cellStyle name="Comma 4 3 2 3 5" xfId="4064" xr:uid="{54A24252-D88F-40AC-A383-8E2AD9764745}"/>
    <cellStyle name="Comma 4 3 2 3 5 2" xfId="7561" xr:uid="{FDB27E3B-08C0-44B6-A801-F4F49AEA5B42}"/>
    <cellStyle name="Comma 4 3 2 3 5 2 2" xfId="14926" xr:uid="{98061F1A-E886-4E76-9C18-29DE87F6C903}"/>
    <cellStyle name="Comma 4 3 2 3 5 2 2 2" xfId="47542" xr:uid="{8DC69DFA-8D2E-4A5D-AD0F-B7322A61DE40}"/>
    <cellStyle name="Comma 4 3 2 3 5 2 2 3" xfId="34915" xr:uid="{81BA725B-279F-4779-8F27-8D1FDC134C43}"/>
    <cellStyle name="Comma 4 3 2 3 5 2 3" xfId="22286" xr:uid="{E006192B-1369-4467-BA17-833FFC21EFE2}"/>
    <cellStyle name="Comma 4 3 2 3 5 2 3 2" xfId="41261" xr:uid="{E1503DA9-4D08-4C12-A60B-66E327FD14CF}"/>
    <cellStyle name="Comma 4 3 2 3 5 2 4" xfId="28622" xr:uid="{7C427ED6-91E3-4916-A0A6-B32273BB3DCE}"/>
    <cellStyle name="Comma 4 3 2 3 5 3" xfId="4939" xr:uid="{F5A809B6-EED7-423C-9343-4671F0741E68}"/>
    <cellStyle name="Comma 4 3 2 3 5 3 2" xfId="12304" xr:uid="{1277E2F7-ACB0-4866-8D91-95BD6E565082}"/>
    <cellStyle name="Comma 4 3 2 3 5 3 2 2" xfId="44920" xr:uid="{37ED19EB-A61F-44A2-B6E7-016CF912EA1C}"/>
    <cellStyle name="Comma 4 3 2 3 5 3 2 3" xfId="32293" xr:uid="{88DD0A16-2930-466C-A389-C3CD3A40CBF9}"/>
    <cellStyle name="Comma 4 3 2 3 5 3 3" xfId="19664" xr:uid="{F067A274-BFD2-4D6F-BB0E-9061945EE266}"/>
    <cellStyle name="Comma 4 3 2 3 5 3 3 2" xfId="38639" xr:uid="{088238FF-C4AF-4261-AE63-4C4F56A148A3}"/>
    <cellStyle name="Comma 4 3 2 3 5 3 4" xfId="26000" xr:uid="{73D753DF-041A-49FE-924A-A0F7B1D7A559}"/>
    <cellStyle name="Comma 4 3 2 3 5 4" xfId="11430" xr:uid="{A23065C6-8B97-40AF-90E8-F211F72E16A1}"/>
    <cellStyle name="Comma 4 3 2 3 5 4 2" xfId="44045" xr:uid="{C9784342-335D-43EE-9B30-BAC7F5B99153}"/>
    <cellStyle name="Comma 4 3 2 3 5 4 3" xfId="31418" xr:uid="{D3E04D7E-8755-4157-8F7D-529022924753}"/>
    <cellStyle name="Comma 4 3 2 3 5 5" xfId="18790" xr:uid="{093C8F5B-0462-49F7-8759-76A516070F2E}"/>
    <cellStyle name="Comma 4 3 2 3 5 5 2" xfId="37764" xr:uid="{844D7DF4-C595-461E-8476-F9681D11731B}"/>
    <cellStyle name="Comma 4 3 2 3 5 6" xfId="25125" xr:uid="{C7364720-A189-458B-A656-1025F7BE9E07}"/>
    <cellStyle name="Comma 4 3 2 3 6" xfId="3214" xr:uid="{1DDCAD4E-D5A1-4895-866E-B6F32E07214E}"/>
    <cellStyle name="Comma 4 3 2 3 6 2" xfId="6711" xr:uid="{F73CCC5C-50BC-45F9-863C-08FF58CBCF1C}"/>
    <cellStyle name="Comma 4 3 2 3 6 2 2" xfId="14076" xr:uid="{4ECCB954-0432-45E4-AC45-FC09C2BF45EA}"/>
    <cellStyle name="Comma 4 3 2 3 6 2 2 2" xfId="46692" xr:uid="{17D96373-6779-44A6-95FE-5E6E5BFDD03F}"/>
    <cellStyle name="Comma 4 3 2 3 6 2 2 3" xfId="34065" xr:uid="{BCE032B7-A7FD-4A07-8285-4F9E85EFDBEB}"/>
    <cellStyle name="Comma 4 3 2 3 6 2 3" xfId="21436" xr:uid="{3989E918-290E-4F95-8E80-79CB85B55BB4}"/>
    <cellStyle name="Comma 4 3 2 3 6 2 3 2" xfId="40411" xr:uid="{80EA0F51-9019-48F2-9338-AB381C2C3140}"/>
    <cellStyle name="Comma 4 3 2 3 6 2 4" xfId="27772" xr:uid="{08F8A8D7-F88A-4C85-8A16-E5550884048A}"/>
    <cellStyle name="Comma 4 3 2 3 6 3" xfId="10580" xr:uid="{31B03A9A-DF56-466C-895C-CE9C1AD15249}"/>
    <cellStyle name="Comma 4 3 2 3 6 3 2" xfId="43195" xr:uid="{E5C09A76-CA26-4648-8152-BAD32CA7E9A4}"/>
    <cellStyle name="Comma 4 3 2 3 6 3 3" xfId="30568" xr:uid="{B8D8B221-58C6-436C-A8B4-23C8101ED67E}"/>
    <cellStyle name="Comma 4 3 2 3 6 4" xfId="17940" xr:uid="{42D18FBC-695E-47F4-AAFC-729E17D71551}"/>
    <cellStyle name="Comma 4 3 2 3 6 4 2" xfId="36914" xr:uid="{CD5754E3-16BF-4DC7-BC7E-D1C71F8F098B}"/>
    <cellStyle name="Comma 4 3 2 3 6 5" xfId="24275" xr:uid="{BE048AF8-286E-45B1-BF01-796BC34BB995}"/>
    <cellStyle name="Comma 4 3 2 3 7" xfId="5824" xr:uid="{ECDB562D-87C5-4DB6-B550-E4E13F83BF81}"/>
    <cellStyle name="Comma 4 3 2 3 7 2" xfId="13189" xr:uid="{BF5AEBA1-F15B-4A15-899B-EECD8F89E724}"/>
    <cellStyle name="Comma 4 3 2 3 7 2 2" xfId="45805" xr:uid="{7753C1A3-5DF0-4F8B-943C-80E0585EFEF5}"/>
    <cellStyle name="Comma 4 3 2 3 7 2 3" xfId="33178" xr:uid="{6E1762F9-92A7-4D79-BEEC-FE26819A7B61}"/>
    <cellStyle name="Comma 4 3 2 3 7 3" xfId="20549" xr:uid="{645EA2F0-CBB4-48EA-AE9B-7BBF6EFF5946}"/>
    <cellStyle name="Comma 4 3 2 3 7 3 2" xfId="39524" xr:uid="{A094A50E-E397-47F1-B817-06E23F0FA475}"/>
    <cellStyle name="Comma 4 3 2 3 7 4" xfId="26885" xr:uid="{50EF8A81-EC21-46F3-8C05-D141B6943255}"/>
    <cellStyle name="Comma 4 3 2 3 8" xfId="2173" xr:uid="{EC6D472D-462F-4807-B922-A986F4BBA948}"/>
    <cellStyle name="Comma 4 3 2 3 8 2" xfId="9697" xr:uid="{01DA4CBA-B781-4784-A7BA-B93650C32CCF}"/>
    <cellStyle name="Comma 4 3 2 3 8 2 2" xfId="42308" xr:uid="{AAA929C1-0710-4E06-B3FE-58274E3CED3E}"/>
    <cellStyle name="Comma 4 3 2 3 8 3" xfId="17057" xr:uid="{EA395378-C43C-4911-9488-3825BC7EC25B}"/>
    <cellStyle name="Comma 4 3 2 3 8 4" xfId="29681" xr:uid="{A8D183FC-EA48-4E47-A79E-6DE4F2A5CA52}"/>
    <cellStyle name="Comma 4 3 2 3 9" xfId="8490" xr:uid="{2533A826-FBCB-43E1-B2BA-06ABB65022C7}"/>
    <cellStyle name="Comma 4 3 2 3 9 2" xfId="15855" xr:uid="{E2773AAD-9E52-4A48-A163-614D7EF46FF6}"/>
    <cellStyle name="Comma 4 3 2 3 9 3" xfId="23215" xr:uid="{8E932648-32BE-4AEC-B0FC-B9B5A5F15B7C}"/>
    <cellStyle name="Comma 4 3 2 3 9 4" xfId="35949" xr:uid="{A4BB1B26-B1B3-4D9B-8CAD-1F0152E8A02D}"/>
    <cellStyle name="Comma 4 3 2 4" xfId="602" xr:uid="{2078B4C8-7E23-41C1-9C8C-F733366F3242}"/>
    <cellStyle name="Comma 4 3 2 4 10" xfId="23428" xr:uid="{BC1E5EC4-3B87-458C-B7DA-50EF343E3478}"/>
    <cellStyle name="Comma 4 3 2 4 2" xfId="1206" xr:uid="{C546E3CB-DC11-459E-90AD-BD0DFD912CC8}"/>
    <cellStyle name="Comma 4 3 2 4 2 2" xfId="4547" xr:uid="{27CDDE09-C2D8-4AF2-BDAD-FB9254E5A54E}"/>
    <cellStyle name="Comma 4 3 2 4 2 2 2" xfId="8045" xr:uid="{8FF3A00F-FB91-45F4-B9BB-0F210D85423B}"/>
    <cellStyle name="Comma 4 3 2 4 2 2 2 2" xfId="15410" xr:uid="{0043E4D2-3DC6-4197-83F9-17EC12E37A96}"/>
    <cellStyle name="Comma 4 3 2 4 2 2 2 2 2" xfId="48026" xr:uid="{5B4C3914-133E-4993-B969-DB13A3D3D955}"/>
    <cellStyle name="Comma 4 3 2 4 2 2 2 2 3" xfId="35399" xr:uid="{6DDA34DC-E6D2-490B-9853-2BC5A2FF20CE}"/>
    <cellStyle name="Comma 4 3 2 4 2 2 2 3" xfId="22770" xr:uid="{6A429492-89A2-4623-8429-69755A3E4511}"/>
    <cellStyle name="Comma 4 3 2 4 2 2 2 3 2" xfId="41745" xr:uid="{B6386DC9-1131-447E-ADDC-FEAA17C7FF2B}"/>
    <cellStyle name="Comma 4 3 2 4 2 2 2 4" xfId="29106" xr:uid="{988DB542-D7D6-4E11-965A-7927C96FBFAA}"/>
    <cellStyle name="Comma 4 3 2 4 2 2 3" xfId="5427" xr:uid="{421A1F2E-F74E-4010-A170-B226ABD4A17A}"/>
    <cellStyle name="Comma 4 3 2 4 2 2 3 2" xfId="12792" xr:uid="{34F2EB5A-29C4-455C-BD58-676061B198C2}"/>
    <cellStyle name="Comma 4 3 2 4 2 2 3 2 2" xfId="45408" xr:uid="{3F271089-4D28-47D4-8D03-604F5EEE6A00}"/>
    <cellStyle name="Comma 4 3 2 4 2 2 3 2 3" xfId="32781" xr:uid="{88BB76C7-E64B-4B20-9EA2-6CAC414591B8}"/>
    <cellStyle name="Comma 4 3 2 4 2 2 3 3" xfId="20152" xr:uid="{82B4A82E-064A-4147-B0B7-90224F7CE232}"/>
    <cellStyle name="Comma 4 3 2 4 2 2 3 3 2" xfId="39127" xr:uid="{CFD7B817-2090-443B-BF39-75A488B322F3}"/>
    <cellStyle name="Comma 4 3 2 4 2 2 3 4" xfId="26488" xr:uid="{FA1BDE3D-F7F8-41A3-8153-1F8DA1ED0355}"/>
    <cellStyle name="Comma 4 3 2 4 2 2 4" xfId="11913" xr:uid="{C07BE6EA-8E5C-4A94-AC3E-A4EFC91D77A7}"/>
    <cellStyle name="Comma 4 3 2 4 2 2 4 2" xfId="44529" xr:uid="{AC0B729F-402D-4826-A631-DB82D3C4974F}"/>
    <cellStyle name="Comma 4 3 2 4 2 2 4 3" xfId="31902" xr:uid="{51B12550-064B-47B8-870B-DCA4035E7FDF}"/>
    <cellStyle name="Comma 4 3 2 4 2 2 5" xfId="19273" xr:uid="{AAE44FEE-2083-4686-B21C-53990D4D24C8}"/>
    <cellStyle name="Comma 4 3 2 4 2 2 5 2" xfId="38248" xr:uid="{298D1EEF-A4B2-4150-B8B7-68197754814A}"/>
    <cellStyle name="Comma 4 3 2 4 2 2 6" xfId="25609" xr:uid="{04625335-DA0A-4BAE-99A6-A4B6A4829171}"/>
    <cellStyle name="Comma 4 3 2 4 2 3" xfId="3693" xr:uid="{830BAA29-BD34-4C1F-AD88-9913EE2EBCBC}"/>
    <cellStyle name="Comma 4 3 2 4 2 3 2" xfId="7190" xr:uid="{F203161A-0E98-4ADA-94C9-DA3FB251F09F}"/>
    <cellStyle name="Comma 4 3 2 4 2 3 2 2" xfId="14555" xr:uid="{BC99CA71-2C78-4970-9DC6-444F10786FA1}"/>
    <cellStyle name="Comma 4 3 2 4 2 3 2 2 2" xfId="47171" xr:uid="{AFA0D7D0-F664-465A-8163-3B31B0327A2E}"/>
    <cellStyle name="Comma 4 3 2 4 2 3 2 2 3" xfId="34544" xr:uid="{F86DB854-1975-45D1-A79D-2D3592D89F6C}"/>
    <cellStyle name="Comma 4 3 2 4 2 3 2 3" xfId="21915" xr:uid="{557FABA0-952C-4B86-AE86-A7B652419961}"/>
    <cellStyle name="Comma 4 3 2 4 2 3 2 3 2" xfId="40890" xr:uid="{F7867EC9-4CEE-46B6-A4DE-34C3B349FDA9}"/>
    <cellStyle name="Comma 4 3 2 4 2 3 2 4" xfId="28251" xr:uid="{EB6A9E69-C702-426F-AC8D-F735EBC2AB6F}"/>
    <cellStyle name="Comma 4 3 2 4 2 3 3" xfId="11059" xr:uid="{216123E0-4663-42D6-AC48-64672B1C77A5}"/>
    <cellStyle name="Comma 4 3 2 4 2 3 3 2" xfId="43674" xr:uid="{2895BF6A-9FB9-45D3-BB63-5700D5A3B12C}"/>
    <cellStyle name="Comma 4 3 2 4 2 3 3 3" xfId="31047" xr:uid="{6F3B2301-C3EE-4FF7-AFC2-0D73BA314D12}"/>
    <cellStyle name="Comma 4 3 2 4 2 3 4" xfId="18419" xr:uid="{5DF50EE1-32B2-4AA4-B5D5-F61243CE0EF4}"/>
    <cellStyle name="Comma 4 3 2 4 2 3 4 2" xfId="37393" xr:uid="{CCFC910E-A6C3-4D13-8613-D47EF32888D5}"/>
    <cellStyle name="Comma 4 3 2 4 2 3 5" xfId="24754" xr:uid="{48A1404A-D3AE-45F0-828F-FCBC760FCF32}"/>
    <cellStyle name="Comma 4 3 2 4 2 4" xfId="6312" xr:uid="{34882E51-39F8-46D7-8178-27913019293D}"/>
    <cellStyle name="Comma 4 3 2 4 2 4 2" xfId="13677" xr:uid="{BEA084EC-7636-41AC-9FE6-360EA2CBF10B}"/>
    <cellStyle name="Comma 4 3 2 4 2 4 2 2" xfId="46293" xr:uid="{C0458043-8B86-4980-ADB2-150015AC13D4}"/>
    <cellStyle name="Comma 4 3 2 4 2 4 2 3" xfId="33666" xr:uid="{C2D1DAA6-3561-4595-A956-AF44ADDA68F8}"/>
    <cellStyle name="Comma 4 3 2 4 2 4 3" xfId="21037" xr:uid="{05B88533-F496-44FC-A793-B15B2F4285F7}"/>
    <cellStyle name="Comma 4 3 2 4 2 4 3 2" xfId="40012" xr:uid="{6965C2C3-8E2A-47F4-B58B-3E448925D34E}"/>
    <cellStyle name="Comma 4 3 2 4 2 4 4" xfId="27373" xr:uid="{D5855925-C078-4DCA-AEC1-B90A2383FC87}"/>
    <cellStyle name="Comma 4 3 2 4 2 5" xfId="2813" xr:uid="{31ADEB82-979C-43EC-AC99-80E4C918D3E9}"/>
    <cellStyle name="Comma 4 3 2 4 2 5 2" xfId="10183" xr:uid="{3FB9D539-835E-4695-9D95-7AFAACD7FAB5}"/>
    <cellStyle name="Comma 4 3 2 4 2 5 2 2" xfId="42796" xr:uid="{C2BEDEC2-6DAE-4311-B362-DBB9AACEBD5C}"/>
    <cellStyle name="Comma 4 3 2 4 2 5 3" xfId="17543" xr:uid="{12278280-2B1A-4908-9FBE-6A8D95DBA964}"/>
    <cellStyle name="Comma 4 3 2 4 2 5 4" xfId="30169" xr:uid="{C38744CA-0D99-4052-8926-371DD83637B7}"/>
    <cellStyle name="Comma 4 3 2 4 2 6" xfId="9002" xr:uid="{168B33D2-B4D4-4122-AA6D-76826F04AE2A}"/>
    <cellStyle name="Comma 4 3 2 4 2 6 2" xfId="36515" xr:uid="{75FD9CB5-15D2-42CF-9D48-9D1B1FE3C79A}"/>
    <cellStyle name="Comma 4 3 2 4 2 7" xfId="16362" xr:uid="{ACC940E5-D1BF-4C1F-835B-06A4227710AF}"/>
    <cellStyle name="Comma 4 3 2 4 2 8" xfId="23876" xr:uid="{5328F78A-C7F2-49D7-AEE0-C6DB25BD3A42}"/>
    <cellStyle name="Comma 4 3 2 4 3" xfId="4109" xr:uid="{FD095FD5-F8C4-4980-8757-F0EE83FA11B5}"/>
    <cellStyle name="Comma 4 3 2 4 3 2" xfId="7606" xr:uid="{100FA860-05D1-476E-A04B-2C4577A85E19}"/>
    <cellStyle name="Comma 4 3 2 4 3 2 2" xfId="14971" xr:uid="{3211BAB0-7AA5-41EF-B90C-2673033AFA01}"/>
    <cellStyle name="Comma 4 3 2 4 3 2 2 2" xfId="47587" xr:uid="{175DB63A-10E2-4F9F-A52F-05818779BE02}"/>
    <cellStyle name="Comma 4 3 2 4 3 2 2 3" xfId="34960" xr:uid="{932B2D25-95A4-4FC5-B4B4-4AD271938919}"/>
    <cellStyle name="Comma 4 3 2 4 3 2 3" xfId="22331" xr:uid="{AF735A9C-2F26-4AA7-8968-D64480640D8A}"/>
    <cellStyle name="Comma 4 3 2 4 3 2 3 2" xfId="41306" xr:uid="{9C201C9B-61F3-41D4-83EA-6F1BFF441036}"/>
    <cellStyle name="Comma 4 3 2 4 3 2 4" xfId="28667" xr:uid="{6C6CE06A-4F6D-4B56-8EE7-7F2F0379D9CD}"/>
    <cellStyle name="Comma 4 3 2 4 3 3" xfId="4984" xr:uid="{8E7C9583-D5CE-4882-80D4-37DF149600CA}"/>
    <cellStyle name="Comma 4 3 2 4 3 3 2" xfId="12349" xr:uid="{5637483D-19DD-4EB7-B198-B276BD06904E}"/>
    <cellStyle name="Comma 4 3 2 4 3 3 2 2" xfId="44965" xr:uid="{956A40F3-68A9-45C3-97D2-7AED3B870F3B}"/>
    <cellStyle name="Comma 4 3 2 4 3 3 2 3" xfId="32338" xr:uid="{D468CE17-610C-4831-B7E1-78387932D371}"/>
    <cellStyle name="Comma 4 3 2 4 3 3 3" xfId="19709" xr:uid="{C4B783B4-1838-410F-BB4C-D4B9F191FF46}"/>
    <cellStyle name="Comma 4 3 2 4 3 3 3 2" xfId="38684" xr:uid="{2CBC1F63-0289-4794-8882-20B7D5082EC2}"/>
    <cellStyle name="Comma 4 3 2 4 3 3 4" xfId="26045" xr:uid="{6AB1C034-60D6-47EC-9F97-CFFEE92E3012}"/>
    <cellStyle name="Comma 4 3 2 4 3 4" xfId="11475" xr:uid="{DB312977-EF8E-4D8E-820F-8F1ED61F5CAF}"/>
    <cellStyle name="Comma 4 3 2 4 3 4 2" xfId="44090" xr:uid="{A0C8956B-961B-42E9-B9C2-C6BDBC5955FA}"/>
    <cellStyle name="Comma 4 3 2 4 3 4 3" xfId="31463" xr:uid="{5E410D0A-8D5B-49DB-AE09-72F3B73BB29D}"/>
    <cellStyle name="Comma 4 3 2 4 3 5" xfId="18835" xr:uid="{98A9A1FF-CD9A-4366-85FF-94A7D89F3A1E}"/>
    <cellStyle name="Comma 4 3 2 4 3 5 2" xfId="37809" xr:uid="{04F8D322-97E4-4F7F-A809-1363CB81AFB5}"/>
    <cellStyle name="Comma 4 3 2 4 3 6" xfId="25170" xr:uid="{F295C8F6-F34E-4422-A4AA-C86CB649B7F7}"/>
    <cellStyle name="Comma 4 3 2 4 4" xfId="3259" xr:uid="{A5AC07FF-7824-499B-A54D-313149408E75}"/>
    <cellStyle name="Comma 4 3 2 4 4 2" xfId="6756" xr:uid="{19AC8E15-71DB-4DDF-92C6-FA0E18354016}"/>
    <cellStyle name="Comma 4 3 2 4 4 2 2" xfId="14121" xr:uid="{76D6888F-F240-4092-8758-BB11A1B763A8}"/>
    <cellStyle name="Comma 4 3 2 4 4 2 2 2" xfId="46737" xr:uid="{B455CEC0-A5A5-4028-9497-0E42A2AC20CD}"/>
    <cellStyle name="Comma 4 3 2 4 4 2 2 3" xfId="34110" xr:uid="{34913637-8CAE-4ED9-AC44-1BA8FD031AFB}"/>
    <cellStyle name="Comma 4 3 2 4 4 2 3" xfId="21481" xr:uid="{AB6B42A1-4AFD-4D1B-9068-472DF694BDE9}"/>
    <cellStyle name="Comma 4 3 2 4 4 2 3 2" xfId="40456" xr:uid="{43392FE2-7828-4E31-9ED5-8DB0C63E4A8F}"/>
    <cellStyle name="Comma 4 3 2 4 4 2 4" xfId="27817" xr:uid="{65DD578D-FC95-4824-8893-0E5DEBEF3F27}"/>
    <cellStyle name="Comma 4 3 2 4 4 3" xfId="10625" xr:uid="{8912799E-F329-4424-95D3-66B3A47DEC38}"/>
    <cellStyle name="Comma 4 3 2 4 4 3 2" xfId="43240" xr:uid="{433483A0-A259-455E-BC21-3D3A7CA63CC8}"/>
    <cellStyle name="Comma 4 3 2 4 4 3 3" xfId="30613" xr:uid="{3BD18E04-7C75-4E68-B76E-8D9BD8EB8B50}"/>
    <cellStyle name="Comma 4 3 2 4 4 4" xfId="17985" xr:uid="{6A231265-5BF6-4BA5-B48B-F244F0080885}"/>
    <cellStyle name="Comma 4 3 2 4 4 4 2" xfId="36959" xr:uid="{2935858D-6D93-4A72-AF57-3460F339A840}"/>
    <cellStyle name="Comma 4 3 2 4 4 5" xfId="24320" xr:uid="{7C3B3DD1-1F27-40DD-A237-9823ACCC2416}"/>
    <cellStyle name="Comma 4 3 2 4 5" xfId="5869" xr:uid="{0906C4D0-FF8F-4CD5-8E47-9C5AB5B1DFFA}"/>
    <cellStyle name="Comma 4 3 2 4 5 2" xfId="13234" xr:uid="{C2018849-914F-4B0B-9DFC-543EDB6ED5EF}"/>
    <cellStyle name="Comma 4 3 2 4 5 2 2" xfId="45850" xr:uid="{14986264-4F25-49E0-8963-6CD43F054517}"/>
    <cellStyle name="Comma 4 3 2 4 5 2 3" xfId="33223" xr:uid="{72D9984A-8FC0-415B-A38E-9E699F3DB82D}"/>
    <cellStyle name="Comma 4 3 2 4 5 3" xfId="20594" xr:uid="{D6853393-C58C-4ABE-BEA8-1A2E9F84B67B}"/>
    <cellStyle name="Comma 4 3 2 4 5 3 2" xfId="39569" xr:uid="{BF452FA4-7D31-4169-94F3-7502C96CE259}"/>
    <cellStyle name="Comma 4 3 2 4 5 4" xfId="26930" xr:uid="{385F181D-E612-41B3-B63A-1F0D732F4D89}"/>
    <cellStyle name="Comma 4 3 2 4 6" xfId="2257" xr:uid="{647A66F6-4B18-48AB-9C3F-9F2A3671039C}"/>
    <cellStyle name="Comma 4 3 2 4 6 2" xfId="9742" xr:uid="{82878560-7EC9-4040-A971-155937D7DD3E}"/>
    <cellStyle name="Comma 4 3 2 4 6 2 2" xfId="42353" xr:uid="{8FA5F9AF-D882-4D2F-8DC3-6CFBA69EA579}"/>
    <cellStyle name="Comma 4 3 2 4 6 3" xfId="17102" xr:uid="{7A530CFA-CBA8-40D4-9EE9-10899D342EBA}"/>
    <cellStyle name="Comma 4 3 2 4 6 4" xfId="29726" xr:uid="{9506F512-BECF-467B-88C5-F5E10660966F}"/>
    <cellStyle name="Comma 4 3 2 4 7" xfId="1994" xr:uid="{3BE6884A-57EA-46D9-9B7F-527BB2AA79A4}"/>
    <cellStyle name="Comma 4 3 2 4 7 2" xfId="9531" xr:uid="{AD20DC57-42CB-4CFC-B9E2-B271BC8B68FF}"/>
    <cellStyle name="Comma 4 3 2 4 7 3" xfId="16891" xr:uid="{F964926E-675B-4D3F-A5EF-04A7726C18E8}"/>
    <cellStyle name="Comma 4 3 2 4 7 4" xfId="36003" xr:uid="{577F78F4-570A-4185-9687-AA0E27BC4FA9}"/>
    <cellStyle name="Comma 4 3 2 4 8" xfId="8631" xr:uid="{A067112E-88EA-48BF-B910-F3192C487FF3}"/>
    <cellStyle name="Comma 4 3 2 4 9" xfId="15991" xr:uid="{45904D08-F83C-484F-82AE-C3CD3196692C}"/>
    <cellStyle name="Comma 4 3 2 5" xfId="991" xr:uid="{93F787F5-5D57-42D3-87C2-14C47AC56372}"/>
    <cellStyle name="Comma 4 3 2 5 2" xfId="7544" xr:uid="{9504A49A-52F2-4D2E-BBBC-4C3F7C99581D}"/>
    <cellStyle name="Comma 4 3 2 5 2 2" xfId="14909" xr:uid="{6F6ED98B-29CC-478C-9A88-69FC834260B4}"/>
    <cellStyle name="Comma 4 3 2 5 2 2 2" xfId="47525" xr:uid="{E78CBF5D-CBD5-4C1A-9A7A-458BB0D62217}"/>
    <cellStyle name="Comma 4 3 2 5 2 2 3" xfId="34898" xr:uid="{C85DA092-A8C1-4199-8B19-C46933EC3539}"/>
    <cellStyle name="Comma 4 3 2 5 2 3" xfId="22269" xr:uid="{29A8DE12-3EA6-4B99-A340-460BEB9C47C2}"/>
    <cellStyle name="Comma 4 3 2 5 2 3 2" xfId="41244" xr:uid="{96A85BD6-1403-4022-AC33-5E907859FB82}"/>
    <cellStyle name="Comma 4 3 2 5 2 4" xfId="28605" xr:uid="{5091C4A7-2F13-42F7-A2E1-DA80F2CC667D}"/>
    <cellStyle name="Comma 4 3 2 5 3" xfId="4922" xr:uid="{CEAA0AC8-B64D-4FEC-A354-8EF2D0BFAD49}"/>
    <cellStyle name="Comma 4 3 2 5 3 2" xfId="12287" xr:uid="{38551159-1B66-433D-99A5-807138694ABD}"/>
    <cellStyle name="Comma 4 3 2 5 3 2 2" xfId="44903" xr:uid="{BD72CE09-B299-4B22-9B29-45D1E746D61E}"/>
    <cellStyle name="Comma 4 3 2 5 3 2 3" xfId="32276" xr:uid="{86C40BAC-7BF1-449A-8AC0-0D8159052045}"/>
    <cellStyle name="Comma 4 3 2 5 3 3" xfId="19647" xr:uid="{B6619546-7394-481F-8176-12F7E172D6B6}"/>
    <cellStyle name="Comma 4 3 2 5 3 3 2" xfId="38622" xr:uid="{A3D153A3-CCB4-48C3-894E-3201E98CE574}"/>
    <cellStyle name="Comma 4 3 2 5 3 4" xfId="25983" xr:uid="{2B9DB0A7-C905-4BF3-8014-5943C60ED660}"/>
    <cellStyle name="Comma 4 3 2 5 4" xfId="4047" xr:uid="{1A371E86-0A92-480B-9332-4D4828A7A58F}"/>
    <cellStyle name="Comma 4 3 2 5 4 2" xfId="11413" xr:uid="{C7B12F89-432C-4D92-90A3-55CEC7CC3020}"/>
    <cellStyle name="Comma 4 3 2 5 4 2 2" xfId="44028" xr:uid="{0A452CBF-AF1E-47DB-B125-ABD4135B11FA}"/>
    <cellStyle name="Comma 4 3 2 5 4 3" xfId="18773" xr:uid="{9DF67A8C-CDB7-439D-BF5A-8658B68645C6}"/>
    <cellStyle name="Comma 4 3 2 5 4 4" xfId="31401" xr:uid="{DD11C754-E96C-4F35-8229-680765704F0B}"/>
    <cellStyle name="Comma 4 3 2 5 5" xfId="8800" xr:uid="{8A406457-AA61-48C6-A797-FAFB52468E30}"/>
    <cellStyle name="Comma 4 3 2 5 5 2" xfId="37747" xr:uid="{8EB40648-BE6E-410E-BE49-B0A3F0205623}"/>
    <cellStyle name="Comma 4 3 2 5 6" xfId="16160" xr:uid="{A62F127B-EF0C-48EB-B603-598D2CC6D457}"/>
    <cellStyle name="Comma 4 3 2 5 7" xfId="25108" xr:uid="{BB941F15-759E-405A-A548-CE8838BDD118}"/>
    <cellStyle name="Comma 4 3 2 6" xfId="1624" xr:uid="{33694186-FD9F-4F0B-BCFE-660867A2D328}"/>
    <cellStyle name="Comma 4 3 2 6 2" xfId="6696" xr:uid="{C0284075-0A9A-4251-A30C-16EB4D4D7C67}"/>
    <cellStyle name="Comma 4 3 2 6 2 2" xfId="14061" xr:uid="{7D3E7CF6-E9A8-493F-BCA0-15C78D869248}"/>
    <cellStyle name="Comma 4 3 2 6 2 2 2" xfId="46677" xr:uid="{E7B18E22-7AF0-434F-8047-24DBD919B8E3}"/>
    <cellStyle name="Comma 4 3 2 6 2 2 3" xfId="34050" xr:uid="{2A1134C0-DFFC-4C1B-9D3E-F6EEFA18A0C4}"/>
    <cellStyle name="Comma 4 3 2 6 2 3" xfId="21421" xr:uid="{BF2C9D29-854C-4792-ABF7-B8023AEACF85}"/>
    <cellStyle name="Comma 4 3 2 6 2 3 2" xfId="40396" xr:uid="{A16A0308-5816-4141-BFC3-DA3186BB6D57}"/>
    <cellStyle name="Comma 4 3 2 6 2 4" xfId="27757" xr:uid="{0DF0889E-FA12-4E82-9F69-F65800B5733F}"/>
    <cellStyle name="Comma 4 3 2 6 3" xfId="3199" xr:uid="{771CE1F8-254C-48E8-901A-3FE0C4565571}"/>
    <cellStyle name="Comma 4 3 2 6 3 2" xfId="10565" xr:uid="{B0B29B47-95CB-460A-A924-A2611085A7A8}"/>
    <cellStyle name="Comma 4 3 2 6 3 2 2" xfId="43180" xr:uid="{01A07BC1-BF28-40BC-BF3B-43DBB805584D}"/>
    <cellStyle name="Comma 4 3 2 6 3 3" xfId="17925" xr:uid="{764E5016-C52E-406F-8715-0AB780B92672}"/>
    <cellStyle name="Comma 4 3 2 6 3 4" xfId="30553" xr:uid="{A3CCD8F3-88D8-428F-9632-93F8F2CE143A}"/>
    <cellStyle name="Comma 4 3 2 6 4" xfId="9260" xr:uid="{3C0D1F34-1C45-46C8-A74E-6E8D504C33EF}"/>
    <cellStyle name="Comma 4 3 2 6 4 2" xfId="36899" xr:uid="{91689859-0487-43DF-8852-5C9F59ED17B6}"/>
    <cellStyle name="Comma 4 3 2 6 5" xfId="16620" xr:uid="{6F3F63DD-24E5-4248-9686-CB239964E102}"/>
    <cellStyle name="Comma 4 3 2 6 6" xfId="24260" xr:uid="{3AD02580-472B-47E8-9507-39A595218F53}"/>
    <cellStyle name="Comma 4 3 2 7" xfId="5807" xr:uid="{EF5D7146-602F-4338-852C-CC16445DE587}"/>
    <cellStyle name="Comma 4 3 2 7 2" xfId="13172" xr:uid="{28491FAB-109B-484B-A202-97BB2A8FCDFD}"/>
    <cellStyle name="Comma 4 3 2 7 2 2" xfId="45788" xr:uid="{C2FD6770-C934-4078-A160-28F8B35CCA3B}"/>
    <cellStyle name="Comma 4 3 2 7 2 3" xfId="33161" xr:uid="{6ED17A9F-EB75-467E-8978-F0FBC3AC3290}"/>
    <cellStyle name="Comma 4 3 2 7 3" xfId="20532" xr:uid="{27E32A72-E432-4E0B-A633-71F0D176C6BA}"/>
    <cellStyle name="Comma 4 3 2 7 3 2" xfId="39507" xr:uid="{6E48507F-6837-4213-95AC-A9F793B03AF7}"/>
    <cellStyle name="Comma 4 3 2 7 4" xfId="26868" xr:uid="{7A7687C1-658E-4181-A520-0F03FEDC5ECD}"/>
    <cellStyle name="Comma 4 3 2 8" xfId="2143" xr:uid="{6B1A8340-4AE0-4479-ACC0-C65DFDE281DF}"/>
    <cellStyle name="Comma 4 3 2 8 2" xfId="9680" xr:uid="{6A02CFBE-F489-463D-AB04-D802B0EF7EC0}"/>
    <cellStyle name="Comma 4 3 2 8 2 2" xfId="42151" xr:uid="{D9851A77-5E70-49DC-8DC7-7608BED08C5F}"/>
    <cellStyle name="Comma 4 3 2 8 3" xfId="17040" xr:uid="{3064ED08-CE18-4CC3-A4FB-3AE4E4BEB7E1}"/>
    <cellStyle name="Comma 4 3 2 8 4" xfId="29516" xr:uid="{3926888F-06C9-488B-BD76-1F4288BEBFB4}"/>
    <cellStyle name="Comma 4 3 2 9" xfId="8394" xr:uid="{2EFBE1CA-312D-4EC9-BD95-3B5BC115F8C9}"/>
    <cellStyle name="Comma 4 3 2 9 2" xfId="15759" xr:uid="{AE7C2379-B318-4832-801B-28B103A40755}"/>
    <cellStyle name="Comma 4 3 2 9 2 2" xfId="42294" xr:uid="{9493905D-736C-41FA-9016-39E32131C3CF}"/>
    <cellStyle name="Comma 4 3 2 9 3" xfId="23119" xr:uid="{BEF9C782-2DEE-4699-908C-0E8971168A7E}"/>
    <cellStyle name="Comma 4 3 2 9 4" xfId="29667" xr:uid="{6AC549DA-7AA3-40A8-A53A-E3E1C801E39C}"/>
    <cellStyle name="Comma 4 3 3" xfId="539" xr:uid="{B3F62675-47AA-48C3-8FBA-E64851B35C2A}"/>
    <cellStyle name="Comma 4 3 3 10" xfId="1829" xr:uid="{105B068A-6FE9-48DE-88DE-6949251DF9B8}"/>
    <cellStyle name="Comma 4 3 3 10 2" xfId="9404" xr:uid="{5A7712BD-6EF4-4944-B2D1-00D039CAEC40}"/>
    <cellStyle name="Comma 4 3 3 10 3" xfId="16764" xr:uid="{33778AAE-9EB9-4065-A061-5496C05BD20B}"/>
    <cellStyle name="Comma 4 3 3 10 4" xfId="35921" xr:uid="{4F467C3B-C163-4E26-ABC4-08977C05E8B0}"/>
    <cellStyle name="Comma 4 3 3 11" xfId="1705" xr:uid="{CAEC9B4D-F403-4517-AF60-870CEEB59C22}"/>
    <cellStyle name="Comma 4 3 3 11 2" xfId="9319" xr:uid="{3C8A7D90-F0F0-426D-A690-F20CD9EDA760}"/>
    <cellStyle name="Comma 4 3 3 11 3" xfId="16679" xr:uid="{0B0E9A34-2665-400F-90EF-9281CB8C6FF0}"/>
    <cellStyle name="Comma 4 3 3 12" xfId="8571" xr:uid="{1AAA7A74-EF3F-44EB-9E35-96D937A6CEDC}"/>
    <cellStyle name="Comma 4 3 3 13" xfId="15932" xr:uid="{61900AE3-AC26-42A8-8C4F-76C3D33B2885}"/>
    <cellStyle name="Comma 4 3 3 14" xfId="23361" xr:uid="{5B831BC2-A344-4D1F-B26D-597CA5B5FC22}"/>
    <cellStyle name="Comma 4 3 3 2" xfId="799" xr:uid="{F61615E4-FFE3-47FA-8F6E-17D5F55D99EF}"/>
    <cellStyle name="Comma 4 3 3 2 10" xfId="23645" xr:uid="{C5DD7137-254A-4064-9F47-9B524B7C1585}"/>
    <cellStyle name="Comma 4 3 3 2 2" xfId="1249" xr:uid="{20C2AB3A-8425-45B4-B45B-B918EDD8C69B}"/>
    <cellStyle name="Comma 4 3 3 2 2 2" xfId="4762" xr:uid="{2781874C-5F7A-4652-81B3-8847A65FFF1B}"/>
    <cellStyle name="Comma 4 3 3 2 2 2 2" xfId="8260" xr:uid="{B691F725-9DF1-4B57-A9EE-8B4F34AD8680}"/>
    <cellStyle name="Comma 4 3 3 2 2 2 2 2" xfId="15625" xr:uid="{B6C3466B-7497-4B17-9529-3D031A82DBA3}"/>
    <cellStyle name="Comma 4 3 3 2 2 2 2 2 2" xfId="48241" xr:uid="{AC9BF933-F0F3-4F3F-8309-FC63B00596F7}"/>
    <cellStyle name="Comma 4 3 3 2 2 2 2 2 3" xfId="35614" xr:uid="{5ED04880-2FB7-462D-97D8-3E2F4F2DAE18}"/>
    <cellStyle name="Comma 4 3 3 2 2 2 2 3" xfId="22985" xr:uid="{C0187161-8C6A-4916-83B8-F093985403CE}"/>
    <cellStyle name="Comma 4 3 3 2 2 2 2 3 2" xfId="41960" xr:uid="{4385A608-AEC4-491A-8E77-5A11F464113D}"/>
    <cellStyle name="Comma 4 3 3 2 2 2 2 4" xfId="29321" xr:uid="{9D711F87-4550-4FB9-AA23-3CEC3CB543E6}"/>
    <cellStyle name="Comma 4 3 3 2 2 2 3" xfId="5642" xr:uid="{5CACFAE7-0B43-4175-A780-EAD96F7957E8}"/>
    <cellStyle name="Comma 4 3 3 2 2 2 3 2" xfId="13007" xr:uid="{90036735-5318-4F96-8D31-B7971FD8DA5D}"/>
    <cellStyle name="Comma 4 3 3 2 2 2 3 2 2" xfId="45623" xr:uid="{801DD439-7809-4343-BDD4-5564729F9E0D}"/>
    <cellStyle name="Comma 4 3 3 2 2 2 3 2 3" xfId="32996" xr:uid="{D9027F96-26B0-43B2-BA63-B9E319465E27}"/>
    <cellStyle name="Comma 4 3 3 2 2 2 3 3" xfId="20367" xr:uid="{4A243EA9-DC24-4BDE-A613-CD0ECFECB711}"/>
    <cellStyle name="Comma 4 3 3 2 2 2 3 3 2" xfId="39342" xr:uid="{67D3010A-C19E-4160-BA09-01B3ED12A743}"/>
    <cellStyle name="Comma 4 3 3 2 2 2 3 4" xfId="26703" xr:uid="{81EF4836-03B8-46D8-9293-6AC87DDDB4FB}"/>
    <cellStyle name="Comma 4 3 3 2 2 2 4" xfId="12128" xr:uid="{F99E8D45-9DF5-453E-B657-748DB9791A3B}"/>
    <cellStyle name="Comma 4 3 3 2 2 2 4 2" xfId="44744" xr:uid="{01A7D0FE-44E0-4954-B7CD-DBDCB23189C5}"/>
    <cellStyle name="Comma 4 3 3 2 2 2 4 3" xfId="32117" xr:uid="{0750B71D-2FF5-4C38-AEA9-48B29FF52157}"/>
    <cellStyle name="Comma 4 3 3 2 2 2 5" xfId="19488" xr:uid="{45B24540-8037-4583-961A-9FB3CF9ABAAC}"/>
    <cellStyle name="Comma 4 3 3 2 2 2 5 2" xfId="38463" xr:uid="{2E07B5FA-4241-4A74-83C6-989F9B7188D8}"/>
    <cellStyle name="Comma 4 3 3 2 2 2 6" xfId="25824" xr:uid="{485E7375-A41A-4DFF-A071-CF4722605796}"/>
    <cellStyle name="Comma 4 3 3 2 2 3" xfId="3906" xr:uid="{A425A8D6-2DA0-47C3-8C4F-64A8A70050CB}"/>
    <cellStyle name="Comma 4 3 3 2 2 3 2" xfId="7403" xr:uid="{4145B500-084F-4D17-BAD5-BD6EC2FBD306}"/>
    <cellStyle name="Comma 4 3 3 2 2 3 2 2" xfId="14768" xr:uid="{1E552D37-36ED-4A41-9EFE-2E8BA1D13B01}"/>
    <cellStyle name="Comma 4 3 3 2 2 3 2 2 2" xfId="47384" xr:uid="{36682104-B103-460C-B03F-45D37CC96DF5}"/>
    <cellStyle name="Comma 4 3 3 2 2 3 2 2 3" xfId="34757" xr:uid="{B88D6EC0-7F62-4A84-8C6C-A50E4463C9F3}"/>
    <cellStyle name="Comma 4 3 3 2 2 3 2 3" xfId="22128" xr:uid="{DD23AE57-9717-4219-8D03-BA94C9DD357C}"/>
    <cellStyle name="Comma 4 3 3 2 2 3 2 3 2" xfId="41103" xr:uid="{ACABB792-19D1-429A-A37D-EF3042AB2257}"/>
    <cellStyle name="Comma 4 3 3 2 2 3 2 4" xfId="28464" xr:uid="{9988A234-7C3D-491A-AAE6-FCBB5BE09641}"/>
    <cellStyle name="Comma 4 3 3 2 2 3 3" xfId="11272" xr:uid="{138F43A2-10F7-4720-9F23-759D9BD48F51}"/>
    <cellStyle name="Comma 4 3 3 2 2 3 3 2" xfId="43887" xr:uid="{B90114EF-90F6-4530-8664-51B7AF66797D}"/>
    <cellStyle name="Comma 4 3 3 2 2 3 3 3" xfId="31260" xr:uid="{EF236A8E-ABDE-4C61-B314-8256A496FC0F}"/>
    <cellStyle name="Comma 4 3 3 2 2 3 4" xfId="18632" xr:uid="{70B2021E-1B97-4C68-BBD4-D30AEC822889}"/>
    <cellStyle name="Comma 4 3 3 2 2 3 4 2" xfId="37606" xr:uid="{46508CB2-C79C-4DCA-92CA-CD377C66E80D}"/>
    <cellStyle name="Comma 4 3 3 2 2 3 5" xfId="24967" xr:uid="{EEB9BC63-79EA-4E6F-8194-AD63DA0430A1}"/>
    <cellStyle name="Comma 4 3 3 2 2 4" xfId="6527" xr:uid="{BB725062-6F7F-4817-9483-C49F8A7829F6}"/>
    <cellStyle name="Comma 4 3 3 2 2 4 2" xfId="13892" xr:uid="{2489DBA3-F1D3-4E36-92D3-2FF71A8B76AE}"/>
    <cellStyle name="Comma 4 3 3 2 2 4 2 2" xfId="46508" xr:uid="{AF0C0167-B51E-4359-845F-E5ED10FC55E1}"/>
    <cellStyle name="Comma 4 3 3 2 2 4 2 3" xfId="33881" xr:uid="{61578039-789E-4213-863E-B3D0E0AEF470}"/>
    <cellStyle name="Comma 4 3 3 2 2 4 3" xfId="21252" xr:uid="{FC5AAB89-A76B-4021-BE96-D298A0E9E391}"/>
    <cellStyle name="Comma 4 3 3 2 2 4 3 2" xfId="40227" xr:uid="{43774AE4-89DF-4C4A-B841-476F112EC33D}"/>
    <cellStyle name="Comma 4 3 3 2 2 4 4" xfId="27588" xr:uid="{308A15DE-B8BD-4218-8108-40202E01E1F3}"/>
    <cellStyle name="Comma 4 3 3 2 2 5" xfId="3030" xr:uid="{FCCC320A-AE17-4C03-A664-551EA48BFA28}"/>
    <cellStyle name="Comma 4 3 3 2 2 5 2" xfId="10398" xr:uid="{4238268C-44C9-444E-9661-7D3FB9B18F4A}"/>
    <cellStyle name="Comma 4 3 3 2 2 5 2 2" xfId="43011" xr:uid="{CCA97CC3-4830-4837-99E5-5A4A560D8263}"/>
    <cellStyle name="Comma 4 3 3 2 2 5 3" xfId="17758" xr:uid="{3FFC3B2C-B56F-413B-BF71-A39EBD30377A}"/>
    <cellStyle name="Comma 4 3 3 2 2 5 4" xfId="30384" xr:uid="{B1F67794-1E00-4361-9C0B-1CA837C6FBD5}"/>
    <cellStyle name="Comma 4 3 3 2 2 6" xfId="9045" xr:uid="{C49E9621-2D77-4F20-83CF-0E2DD81EB6CD}"/>
    <cellStyle name="Comma 4 3 3 2 2 6 2" xfId="36730" xr:uid="{CC746D3C-1924-40D6-89DB-EE3020B29708}"/>
    <cellStyle name="Comma 4 3 3 2 2 7" xfId="16405" xr:uid="{ABE3CE7A-950B-42A2-AFF4-0EE91BA67947}"/>
    <cellStyle name="Comma 4 3 3 2 2 8" xfId="24091" xr:uid="{9E606A7F-1DA1-4E58-80AE-ED600701EA0C}"/>
    <cellStyle name="Comma 4 3 3 2 3" xfId="4322" xr:uid="{3B879F1D-F171-42EA-A8AC-3674D22CC570}"/>
    <cellStyle name="Comma 4 3 3 2 3 2" xfId="7819" xr:uid="{3281DB27-3AA0-4D3F-89C9-E72B46001025}"/>
    <cellStyle name="Comma 4 3 3 2 3 2 2" xfId="15184" xr:uid="{9F7DA82B-1C96-480D-A912-1D8857BFF60A}"/>
    <cellStyle name="Comma 4 3 3 2 3 2 2 2" xfId="47800" xr:uid="{D63488DE-85C8-4D62-885D-951D397C5131}"/>
    <cellStyle name="Comma 4 3 3 2 3 2 2 3" xfId="35173" xr:uid="{DCD6AE1A-D3BF-40C5-93A5-AB1B7262A233}"/>
    <cellStyle name="Comma 4 3 3 2 3 2 3" xfId="22544" xr:uid="{89F1B8DC-68B0-4A74-98E5-350D4BF9BBE3}"/>
    <cellStyle name="Comma 4 3 3 2 3 2 3 2" xfId="41519" xr:uid="{E6687E1B-C0F8-48FF-8A6C-A05BC45DA484}"/>
    <cellStyle name="Comma 4 3 3 2 3 2 4" xfId="28880" xr:uid="{42CF2238-DA4F-42AC-A752-53A00D7330F4}"/>
    <cellStyle name="Comma 4 3 3 2 3 3" xfId="5200" xr:uid="{88C6EA9C-7E37-4AA7-92FA-2B283A683AD2}"/>
    <cellStyle name="Comma 4 3 3 2 3 3 2" xfId="12565" xr:uid="{BC0E5C1D-6E6A-4C96-ACEE-96948D9C9F09}"/>
    <cellStyle name="Comma 4 3 3 2 3 3 2 2" xfId="45181" xr:uid="{B5204B23-4BA2-42A5-9AF7-6CB12C0504D4}"/>
    <cellStyle name="Comma 4 3 3 2 3 3 2 3" xfId="32554" xr:uid="{2400D032-02CF-4FEB-BA82-926A0A90BC85}"/>
    <cellStyle name="Comma 4 3 3 2 3 3 3" xfId="19925" xr:uid="{A094631B-6BED-4E3C-84F6-67E2600A7EBA}"/>
    <cellStyle name="Comma 4 3 3 2 3 3 3 2" xfId="38900" xr:uid="{B07779BF-C94B-4600-BC41-B0CED82552D7}"/>
    <cellStyle name="Comma 4 3 3 2 3 3 4" xfId="26261" xr:uid="{D1309841-1D09-4638-AA67-2DC06C84B462}"/>
    <cellStyle name="Comma 4 3 3 2 3 4" xfId="11688" xr:uid="{4E295D32-AEC1-4269-B33A-2C570C543CC7}"/>
    <cellStyle name="Comma 4 3 3 2 3 4 2" xfId="44303" xr:uid="{46B70889-B2DE-40C6-AD8F-2F510B3ED123}"/>
    <cellStyle name="Comma 4 3 3 2 3 4 3" xfId="31676" xr:uid="{BDAFD25F-5790-4C53-B3CD-85121A5E8DAF}"/>
    <cellStyle name="Comma 4 3 3 2 3 5" xfId="19048" xr:uid="{C9F15A29-358C-4058-AE0B-7684660889F3}"/>
    <cellStyle name="Comma 4 3 3 2 3 5 2" xfId="38022" xr:uid="{3645E805-6C61-4D43-BA25-2019F1CBC681}"/>
    <cellStyle name="Comma 4 3 3 2 3 6" xfId="25383" xr:uid="{33050F4F-4069-47AF-9F93-D2393482D5C9}"/>
    <cellStyle name="Comma 4 3 3 2 4" xfId="3472" xr:uid="{C5C2629E-EA0D-4E17-941E-CCF41AE0F0B2}"/>
    <cellStyle name="Comma 4 3 3 2 4 2" xfId="6969" xr:uid="{1E243B63-586C-439A-AA95-91C04FCBEAD5}"/>
    <cellStyle name="Comma 4 3 3 2 4 2 2" xfId="14334" xr:uid="{3CE56468-5F42-4E75-A24C-28F4E71980BD}"/>
    <cellStyle name="Comma 4 3 3 2 4 2 2 2" xfId="46950" xr:uid="{EBB0C60C-E43D-47AC-B1BA-BA7854D309EB}"/>
    <cellStyle name="Comma 4 3 3 2 4 2 2 3" xfId="34323" xr:uid="{50D5EA24-486D-46D7-AB44-AE2CE48789A3}"/>
    <cellStyle name="Comma 4 3 3 2 4 2 3" xfId="21694" xr:uid="{3332976A-D14D-4A7E-AA2E-DC91667F7D22}"/>
    <cellStyle name="Comma 4 3 3 2 4 2 3 2" xfId="40669" xr:uid="{A39864E1-103A-402B-A796-D4300D0354F5}"/>
    <cellStyle name="Comma 4 3 3 2 4 2 4" xfId="28030" xr:uid="{3917096E-6FDD-4703-BE4C-0E8F28660A39}"/>
    <cellStyle name="Comma 4 3 3 2 4 3" xfId="10838" xr:uid="{3C038B00-8D74-436D-992F-1D26D8FC9744}"/>
    <cellStyle name="Comma 4 3 3 2 4 3 2" xfId="43453" xr:uid="{C8349661-1D83-448E-9559-31D3DD466BFC}"/>
    <cellStyle name="Comma 4 3 3 2 4 3 3" xfId="30826" xr:uid="{CEE557E5-A68C-4BF1-925F-5834C6665CB2}"/>
    <cellStyle name="Comma 4 3 3 2 4 4" xfId="18198" xr:uid="{E285C284-A75E-4CA4-BEA0-9366E7E91126}"/>
    <cellStyle name="Comma 4 3 3 2 4 4 2" xfId="37172" xr:uid="{EF7B5AA1-DADC-4E96-947D-1EB74C22A0EC}"/>
    <cellStyle name="Comma 4 3 3 2 4 5" xfId="24533" xr:uid="{4FF50136-BAAD-4737-BE54-D904F862A70F}"/>
    <cellStyle name="Comma 4 3 3 2 5" xfId="6085" xr:uid="{798C9B37-D9F2-4908-9A42-D124E7538513}"/>
    <cellStyle name="Comma 4 3 3 2 5 2" xfId="13450" xr:uid="{D82F89E2-4663-44E5-8EC5-53BCD5805C42}"/>
    <cellStyle name="Comma 4 3 3 2 5 2 2" xfId="46066" xr:uid="{6AFFE930-7634-49A8-9988-986CFFF1394B}"/>
    <cellStyle name="Comma 4 3 3 2 5 2 3" xfId="33439" xr:uid="{4B9EAB6F-6EAA-46C0-88B2-C38FCA4743FE}"/>
    <cellStyle name="Comma 4 3 3 2 5 3" xfId="20810" xr:uid="{513E3297-7985-474B-97B3-37B4FCDF65A1}"/>
    <cellStyle name="Comma 4 3 3 2 5 3 2" xfId="39785" xr:uid="{20CB9618-A8E9-4634-BECF-3ECEE26D42F4}"/>
    <cellStyle name="Comma 4 3 3 2 5 4" xfId="27146" xr:uid="{66506371-F8DC-4B21-9699-82CC04D84EB8}"/>
    <cellStyle name="Comma 4 3 3 2 6" xfId="2533" xr:uid="{5DBE1CE5-A97D-40BD-8BCE-C44D6D3B56D7}"/>
    <cellStyle name="Comma 4 3 3 2 6 2" xfId="9958" xr:uid="{DC2B0CA3-A78A-4C27-A65D-017B013B6701}"/>
    <cellStyle name="Comma 4 3 3 2 6 2 2" xfId="42569" xr:uid="{BFF54510-C56C-472B-A69A-B3B0948157F2}"/>
    <cellStyle name="Comma 4 3 3 2 6 3" xfId="17318" xr:uid="{C1C2D0BB-3E1F-4459-8D05-19D7E0902892}"/>
    <cellStyle name="Comma 4 3 3 2 6 4" xfId="29942" xr:uid="{6E2BFB94-14C7-4768-8DD2-B9D87152B232}"/>
    <cellStyle name="Comma 4 3 3 2 7" xfId="1956" xr:uid="{61DB8FC1-EA98-409B-B946-8A68552BE0F2}"/>
    <cellStyle name="Comma 4 3 3 2 7 2" xfId="9494" xr:uid="{5D70F523-01BA-4D00-AE7D-8F19FB28FA83}"/>
    <cellStyle name="Comma 4 3 3 2 7 3" xfId="16854" xr:uid="{35D11C9B-72E7-40B7-AD1D-9BC26CEC5CA9}"/>
    <cellStyle name="Comma 4 3 3 2 7 4" xfId="36256" xr:uid="{4645B273-4030-422B-A6A8-7BEE15DD9A77}"/>
    <cellStyle name="Comma 4 3 3 2 8" xfId="8710" xr:uid="{1C0CE222-9671-4DA4-BEA2-F36CAA77DED3}"/>
    <cellStyle name="Comma 4 3 3 2 9" xfId="16070" xr:uid="{0909B4F7-BFD5-4A85-A9EF-AFC79A2003A8}"/>
    <cellStyle name="Comma 4 3 3 3" xfId="1156" xr:uid="{A5184A8C-3369-41D1-B40A-906FBB20D3B4}"/>
    <cellStyle name="Comma 4 3 3 3 10" xfId="23490" xr:uid="{203CB112-9E4F-4DFF-9297-2AA85E45A2C7}"/>
    <cellStyle name="Comma 4 3 3 3 2" xfId="2875" xr:uid="{399F5C34-BC97-45B0-92B4-D3DEFA000776}"/>
    <cellStyle name="Comma 4 3 3 3 2 2" xfId="4607" xr:uid="{62097976-6A42-4D50-9B6D-F09E54D9BDE4}"/>
    <cellStyle name="Comma 4 3 3 3 2 2 2" xfId="8105" xr:uid="{222D975B-0C01-4B06-9B0A-1D74E57075BA}"/>
    <cellStyle name="Comma 4 3 3 3 2 2 2 2" xfId="15470" xr:uid="{A1544E08-0853-466C-BCF9-012691D82FDA}"/>
    <cellStyle name="Comma 4 3 3 3 2 2 2 2 2" xfId="48086" xr:uid="{02C4E424-FF38-44A9-A08D-83684B7283C5}"/>
    <cellStyle name="Comma 4 3 3 3 2 2 2 2 3" xfId="35459" xr:uid="{8607FEDD-984D-4211-A9B8-7A60ABF877C9}"/>
    <cellStyle name="Comma 4 3 3 3 2 2 2 3" xfId="22830" xr:uid="{D91EF2CF-9597-44D7-AD89-9F242DF5FCB7}"/>
    <cellStyle name="Comma 4 3 3 3 2 2 2 3 2" xfId="41805" xr:uid="{573330AF-F9A1-4915-BC93-820F01EAA218}"/>
    <cellStyle name="Comma 4 3 3 3 2 2 2 4" xfId="29166" xr:uid="{4B24774B-6003-4B8A-B389-9BCD22B5699A}"/>
    <cellStyle name="Comma 4 3 3 3 2 2 3" xfId="5487" xr:uid="{56C8F28F-52D7-47CA-9BE8-5FD6C45603FF}"/>
    <cellStyle name="Comma 4 3 3 3 2 2 3 2" xfId="12852" xr:uid="{E4324B74-3C2B-415B-B83C-4CD9A85214B5}"/>
    <cellStyle name="Comma 4 3 3 3 2 2 3 2 2" xfId="45468" xr:uid="{D443B68B-60CE-4598-92F5-63156160E46D}"/>
    <cellStyle name="Comma 4 3 3 3 2 2 3 2 3" xfId="32841" xr:uid="{1C7277DF-30E7-4671-A21F-31BC6EDACE05}"/>
    <cellStyle name="Comma 4 3 3 3 2 2 3 3" xfId="20212" xr:uid="{A544B87F-EEFB-4A2D-AC95-989125920D46}"/>
    <cellStyle name="Comma 4 3 3 3 2 2 3 3 2" xfId="39187" xr:uid="{E9E9936D-BCC9-4079-966F-6014E1FDB73F}"/>
    <cellStyle name="Comma 4 3 3 3 2 2 3 4" xfId="26548" xr:uid="{1B1A3915-F3D8-493E-9713-7223F3C0E5F6}"/>
    <cellStyle name="Comma 4 3 3 3 2 2 4" xfId="11973" xr:uid="{24C9E3C9-8C3C-4D52-9EEB-7ABD7B177891}"/>
    <cellStyle name="Comma 4 3 3 3 2 2 4 2" xfId="44589" xr:uid="{1F4A2F3D-AA9A-4171-944F-4FCB7339B4F2}"/>
    <cellStyle name="Comma 4 3 3 3 2 2 4 3" xfId="31962" xr:uid="{E737385B-F72A-4325-9472-F889EB9E2C83}"/>
    <cellStyle name="Comma 4 3 3 3 2 2 5" xfId="19333" xr:uid="{1572BE0C-3181-45BB-B018-EF9DFFA22981}"/>
    <cellStyle name="Comma 4 3 3 3 2 2 5 2" xfId="38308" xr:uid="{D3ADC762-8DE6-4F17-B950-5D1DB777ECAF}"/>
    <cellStyle name="Comma 4 3 3 3 2 2 6" xfId="25669" xr:uid="{225CA2C0-B0D4-453C-BD55-6E3CB01AADCA}"/>
    <cellStyle name="Comma 4 3 3 3 2 3" xfId="3752" xr:uid="{B6FBE2F6-215D-4DE0-B76F-0E1EC3480D2B}"/>
    <cellStyle name="Comma 4 3 3 3 2 3 2" xfId="7249" xr:uid="{9E0443B7-C913-4787-BFE5-EBA6E280ED70}"/>
    <cellStyle name="Comma 4 3 3 3 2 3 2 2" xfId="14614" xr:uid="{77FEA010-760D-4E0F-A451-4D211EEFF512}"/>
    <cellStyle name="Comma 4 3 3 3 2 3 2 2 2" xfId="47230" xr:uid="{5F2D4823-86E5-4090-B646-64D191BF6512}"/>
    <cellStyle name="Comma 4 3 3 3 2 3 2 2 3" xfId="34603" xr:uid="{96EBB8C0-532F-4B7C-A93D-E323DC1DF8C8}"/>
    <cellStyle name="Comma 4 3 3 3 2 3 2 3" xfId="21974" xr:uid="{B2319AB4-B8E6-4B85-ADEE-C93049567FD5}"/>
    <cellStyle name="Comma 4 3 3 3 2 3 2 3 2" xfId="40949" xr:uid="{661F435A-9DBF-4A5F-B61A-77D7C4F0BEC8}"/>
    <cellStyle name="Comma 4 3 3 3 2 3 2 4" xfId="28310" xr:uid="{EE030D17-9F33-4B1C-9487-EF76D0415AB0}"/>
    <cellStyle name="Comma 4 3 3 3 2 3 3" xfId="11118" xr:uid="{FA859861-7792-46A9-B557-9FC70C7A2E73}"/>
    <cellStyle name="Comma 4 3 3 3 2 3 3 2" xfId="43733" xr:uid="{699F1315-B8E5-43F0-9C50-A8EE8C287902}"/>
    <cellStyle name="Comma 4 3 3 3 2 3 3 3" xfId="31106" xr:uid="{8D912B9D-5274-4E36-A2E8-D56052C0C404}"/>
    <cellStyle name="Comma 4 3 3 3 2 3 4" xfId="18478" xr:uid="{CE3994FD-B044-471B-8410-B1221D33646E}"/>
    <cellStyle name="Comma 4 3 3 3 2 3 4 2" xfId="37452" xr:uid="{54CBA63B-677A-48AA-AD0A-9125D6705619}"/>
    <cellStyle name="Comma 4 3 3 3 2 3 5" xfId="24813" xr:uid="{932D85EC-C42E-41BD-B279-04FFD0D324CB}"/>
    <cellStyle name="Comma 4 3 3 3 2 4" xfId="6372" xr:uid="{C20817FB-9754-42DD-955C-B40A3E53943E}"/>
    <cellStyle name="Comma 4 3 3 3 2 4 2" xfId="13737" xr:uid="{1751F4F6-D12D-431F-AF4F-AF56A90047F8}"/>
    <cellStyle name="Comma 4 3 3 3 2 4 2 2" xfId="46353" xr:uid="{88989B65-8444-49C5-9492-50344566F6FE}"/>
    <cellStyle name="Comma 4 3 3 3 2 4 2 3" xfId="33726" xr:uid="{05FD032A-CB20-46A8-99EC-7627AEFB18CD}"/>
    <cellStyle name="Comma 4 3 3 3 2 4 3" xfId="21097" xr:uid="{C30B725A-78EA-4115-8167-8F909E04BD91}"/>
    <cellStyle name="Comma 4 3 3 3 2 4 3 2" xfId="40072" xr:uid="{AB06172E-9494-4DF5-8CDB-576D45EAA715}"/>
    <cellStyle name="Comma 4 3 3 3 2 4 4" xfId="27433" xr:uid="{23A0992A-2033-4ED8-9C5A-3DD2B405C97C}"/>
    <cellStyle name="Comma 4 3 3 3 2 5" xfId="10243" xr:uid="{1F7E28E2-C44B-414C-9C58-CD8D8A37F05B}"/>
    <cellStyle name="Comma 4 3 3 3 2 5 2" xfId="42856" xr:uid="{73DF1209-8723-457F-A25B-2F9169134512}"/>
    <cellStyle name="Comma 4 3 3 3 2 5 3" xfId="30229" xr:uid="{58945714-B183-4ED4-B293-D8F16F4E8991}"/>
    <cellStyle name="Comma 4 3 3 3 2 6" xfId="17603" xr:uid="{57B23E7F-32F3-4F4B-97CA-E6A7036A9355}"/>
    <cellStyle name="Comma 4 3 3 3 2 6 2" xfId="36575" xr:uid="{5CE771FD-B4C0-4D0C-9839-18AE9838DEF8}"/>
    <cellStyle name="Comma 4 3 3 3 2 7" xfId="23936" xr:uid="{91091B98-F7C4-4267-96F7-96707CD5486C}"/>
    <cellStyle name="Comma 4 3 3 3 3" xfId="4168" xr:uid="{91FCE204-50B4-4D07-A680-4DA099A3FC5F}"/>
    <cellStyle name="Comma 4 3 3 3 3 2" xfId="7665" xr:uid="{F44C35A4-A6F3-4503-9637-E51F35940A7C}"/>
    <cellStyle name="Comma 4 3 3 3 3 2 2" xfId="15030" xr:uid="{C06B44A1-9FDE-4056-8776-A7EBE3A07FA7}"/>
    <cellStyle name="Comma 4 3 3 3 3 2 2 2" xfId="47646" xr:uid="{D7487900-D696-40B9-98F7-22B506887A54}"/>
    <cellStyle name="Comma 4 3 3 3 3 2 2 3" xfId="35019" xr:uid="{A5A70DEA-EE88-486E-AB6C-ECD66D7B05FC}"/>
    <cellStyle name="Comma 4 3 3 3 3 2 3" xfId="22390" xr:uid="{7C13A77A-AA4C-4F20-88D7-8DE46E98D9DB}"/>
    <cellStyle name="Comma 4 3 3 3 3 2 3 2" xfId="41365" xr:uid="{963A7E19-4C7E-48DC-B0C9-AEB6F02C0D56}"/>
    <cellStyle name="Comma 4 3 3 3 3 2 4" xfId="28726" xr:uid="{9236A4BB-974F-4623-B290-0091129025EE}"/>
    <cellStyle name="Comma 4 3 3 3 3 3" xfId="5045" xr:uid="{E42D720C-D28B-44F2-BCFE-D5B2C2C97284}"/>
    <cellStyle name="Comma 4 3 3 3 3 3 2" xfId="12410" xr:uid="{AF13BC61-40FF-4113-9811-052BE1534D9E}"/>
    <cellStyle name="Comma 4 3 3 3 3 3 2 2" xfId="45026" xr:uid="{865FA6F0-9F33-4A70-AFDE-9D0D931DB927}"/>
    <cellStyle name="Comma 4 3 3 3 3 3 2 3" xfId="32399" xr:uid="{6B15A8A8-A302-4237-810C-B12A8A369459}"/>
    <cellStyle name="Comma 4 3 3 3 3 3 3" xfId="19770" xr:uid="{AAED66A9-A95C-4CF9-83CC-9A2C16545322}"/>
    <cellStyle name="Comma 4 3 3 3 3 3 3 2" xfId="38745" xr:uid="{457D1011-9943-4891-BF43-4ACF4BBAF3EC}"/>
    <cellStyle name="Comma 4 3 3 3 3 3 4" xfId="26106" xr:uid="{A33DFD7E-4E1E-4B5C-9ECB-83C663EAD79E}"/>
    <cellStyle name="Comma 4 3 3 3 3 4" xfId="11534" xr:uid="{CD24F656-337E-42E5-B253-62AEA2368C23}"/>
    <cellStyle name="Comma 4 3 3 3 3 4 2" xfId="44149" xr:uid="{C8398488-33AD-4B55-BEF3-330A56204A3C}"/>
    <cellStyle name="Comma 4 3 3 3 3 4 3" xfId="31522" xr:uid="{E39D3AF0-B8A9-495A-BB27-8EAA56EEB414}"/>
    <cellStyle name="Comma 4 3 3 3 3 5" xfId="18894" xr:uid="{92DBAF49-5B33-4DAE-91E4-4ABA9DB4E372}"/>
    <cellStyle name="Comma 4 3 3 3 3 5 2" xfId="37868" xr:uid="{131E230D-20AE-4378-A834-840584495F7C}"/>
    <cellStyle name="Comma 4 3 3 3 3 6" xfId="25229" xr:uid="{240F1FF4-4CD3-493D-B32A-75E600C8D521}"/>
    <cellStyle name="Comma 4 3 3 3 4" xfId="3318" xr:uid="{4527FD7A-466C-42AD-ABD3-CB205216E3B9}"/>
    <cellStyle name="Comma 4 3 3 3 4 2" xfId="6815" xr:uid="{9E499BEA-4C34-4FD4-BAC6-088C14265D73}"/>
    <cellStyle name="Comma 4 3 3 3 4 2 2" xfId="14180" xr:uid="{C6F0A51B-0031-479E-85BA-FBA1FAA0F82B}"/>
    <cellStyle name="Comma 4 3 3 3 4 2 2 2" xfId="46796" xr:uid="{9324D80F-1338-4CDD-85BB-77D8DDEE17F1}"/>
    <cellStyle name="Comma 4 3 3 3 4 2 2 3" xfId="34169" xr:uid="{8153E1D8-AAA4-4DB3-A07F-22FBAA9C5717}"/>
    <cellStyle name="Comma 4 3 3 3 4 2 3" xfId="21540" xr:uid="{3E810C6F-3448-49DA-A690-46771EBEB7EC}"/>
    <cellStyle name="Comma 4 3 3 3 4 2 3 2" xfId="40515" xr:uid="{20670460-21DD-4301-8F87-23D685486B87}"/>
    <cellStyle name="Comma 4 3 3 3 4 2 4" xfId="27876" xr:uid="{D8E81D27-50B0-442C-A9FB-5B07A437740B}"/>
    <cellStyle name="Comma 4 3 3 3 4 3" xfId="10684" xr:uid="{66FB8AE7-5C73-4025-BBB6-86E0A3CC5EE1}"/>
    <cellStyle name="Comma 4 3 3 3 4 3 2" xfId="43299" xr:uid="{1F563C7B-7BA5-4380-8C7F-BBB4B5D2BDCF}"/>
    <cellStyle name="Comma 4 3 3 3 4 3 3" xfId="30672" xr:uid="{E547B4C5-4022-41F8-875C-009C8EDA6D5D}"/>
    <cellStyle name="Comma 4 3 3 3 4 4" xfId="18044" xr:uid="{4351461B-C5CC-4B2A-9016-458FBD4C68EF}"/>
    <cellStyle name="Comma 4 3 3 3 4 4 2" xfId="37018" xr:uid="{27A0F88F-D775-4B7E-A7A1-3D35D5FAE666}"/>
    <cellStyle name="Comma 4 3 3 3 4 5" xfId="24379" xr:uid="{057E548E-3104-4855-9EF9-7BDE978F1E82}"/>
    <cellStyle name="Comma 4 3 3 3 5" xfId="5930" xr:uid="{18528EE1-B019-4F8C-A667-A967103D96AE}"/>
    <cellStyle name="Comma 4 3 3 3 5 2" xfId="13295" xr:uid="{0253B510-8BD8-4F6A-BD05-0AFE36EAAF1C}"/>
    <cellStyle name="Comma 4 3 3 3 5 2 2" xfId="45911" xr:uid="{CD58962A-E557-49DD-A891-09DC8232148F}"/>
    <cellStyle name="Comma 4 3 3 3 5 2 3" xfId="33284" xr:uid="{D51672D3-B35B-4203-9348-6C99E14D3415}"/>
    <cellStyle name="Comma 4 3 3 3 5 3" xfId="20655" xr:uid="{99460416-3400-4772-AEF4-1DD81F65DB0F}"/>
    <cellStyle name="Comma 4 3 3 3 5 3 2" xfId="39630" xr:uid="{D03118A4-C441-4160-87F8-9EFCCD46B4DE}"/>
    <cellStyle name="Comma 4 3 3 3 5 4" xfId="26991" xr:uid="{977F8FE5-8E4C-48C4-BB0C-25194394C338}"/>
    <cellStyle name="Comma 4 3 3 3 6" xfId="2378" xr:uid="{18005196-9C66-4C76-A98E-37F00682CFA8}"/>
    <cellStyle name="Comma 4 3 3 3 6 2" xfId="9803" xr:uid="{2F1C83D4-BAD7-4E21-A635-396FAF71FC11}"/>
    <cellStyle name="Comma 4 3 3 3 6 2 2" xfId="42414" xr:uid="{ABA92EF8-5292-4EE2-B7F9-9EF8D795BB6B}"/>
    <cellStyle name="Comma 4 3 3 3 6 3" xfId="17163" xr:uid="{31A218CF-570B-4434-AA7F-C8B8EA1FD1A3}"/>
    <cellStyle name="Comma 4 3 3 3 6 4" xfId="29787" xr:uid="{48A041D8-3831-4DC3-AEAE-77CB104275EE}"/>
    <cellStyle name="Comma 4 3 3 3 7" xfId="2053" xr:uid="{75E744BD-D768-47E4-AB18-9C2574B89DCD}"/>
    <cellStyle name="Comma 4 3 3 3 7 2" xfId="9590" xr:uid="{7193C998-E047-4B63-A67A-39D1E651DF5A}"/>
    <cellStyle name="Comma 4 3 3 3 7 3" xfId="16950" xr:uid="{28F78F5F-1807-4816-B2FD-7A54187F6D2B}"/>
    <cellStyle name="Comma 4 3 3 3 7 4" xfId="36101" xr:uid="{28776661-4CB3-486D-AE84-554E4E5D3E06}"/>
    <cellStyle name="Comma 4 3 3 3 8" xfId="8955" xr:uid="{C8C04C38-E290-4D37-8A44-70D91CA8DB04}"/>
    <cellStyle name="Comma 4 3 3 3 9" xfId="16315" xr:uid="{ECB9C8C3-5F39-4388-9E41-9979CF47F6D4}"/>
    <cellStyle name="Comma 4 3 3 4" xfId="1070" xr:uid="{0B5C3EA6-485B-40ED-8801-CA0EBB3EA578}"/>
    <cellStyle name="Comma 4 3 3 4 2" xfId="4457" xr:uid="{39058658-A425-4657-90F8-9D9B06A79605}"/>
    <cellStyle name="Comma 4 3 3 4 2 2" xfId="7954" xr:uid="{0081FA26-B93D-4609-8B2C-A06F9482A19C}"/>
    <cellStyle name="Comma 4 3 3 4 2 2 2" xfId="15319" xr:uid="{9C1DCDB7-9431-4BDC-82E1-B5C6024C2879}"/>
    <cellStyle name="Comma 4 3 3 4 2 2 2 2" xfId="47935" xr:uid="{3ECBE3C6-DF86-464E-9622-D7943DFBE46A}"/>
    <cellStyle name="Comma 4 3 3 4 2 2 2 3" xfId="35308" xr:uid="{AE5ACB01-F302-4FDF-B693-460F54E9BDC9}"/>
    <cellStyle name="Comma 4 3 3 4 2 2 3" xfId="22679" xr:uid="{F378BBE7-4EFC-4530-A28B-49E354B1E09C}"/>
    <cellStyle name="Comma 4 3 3 4 2 2 3 2" xfId="41654" xr:uid="{1FCA99E7-55CF-4BDA-A283-82701C192568}"/>
    <cellStyle name="Comma 4 3 3 4 2 2 4" xfId="29015" xr:uid="{18A02439-6E43-4FF9-8371-61DCF4133B65}"/>
    <cellStyle name="Comma 4 3 3 4 2 3" xfId="5336" xr:uid="{37620917-755B-4932-8D13-4241818188C9}"/>
    <cellStyle name="Comma 4 3 3 4 2 3 2" xfId="12701" xr:uid="{D0E7B3E4-CECA-4FE9-ADCE-2CE47465CE30}"/>
    <cellStyle name="Comma 4 3 3 4 2 3 2 2" xfId="45317" xr:uid="{682D5D85-95E7-433D-881E-88DB86E17318}"/>
    <cellStyle name="Comma 4 3 3 4 2 3 2 3" xfId="32690" xr:uid="{F7E001D1-233A-4ED7-B76B-150634386172}"/>
    <cellStyle name="Comma 4 3 3 4 2 3 3" xfId="20061" xr:uid="{767BC311-702A-49AE-950B-626E6FCEE75F}"/>
    <cellStyle name="Comma 4 3 3 4 2 3 3 2" xfId="39036" xr:uid="{2FF2887B-9449-4C4D-BE26-4BC7520191F5}"/>
    <cellStyle name="Comma 4 3 3 4 2 3 4" xfId="26397" xr:uid="{E4762CE6-CA28-4917-A506-5DBF4705E0B1}"/>
    <cellStyle name="Comma 4 3 3 4 2 4" xfId="11823" xr:uid="{20882861-520D-46AB-9BF8-C5EC8BC63446}"/>
    <cellStyle name="Comma 4 3 3 4 2 4 2" xfId="44438" xr:uid="{913D6351-AB2C-488A-B7FC-49FABEF78C2A}"/>
    <cellStyle name="Comma 4 3 3 4 2 4 3" xfId="31811" xr:uid="{2080ADA5-CD48-4252-BA0C-4FFC7E1E5737}"/>
    <cellStyle name="Comma 4 3 3 4 2 5" xfId="19183" xr:uid="{C9D65F10-6A90-4BC5-AF62-25840AC79186}"/>
    <cellStyle name="Comma 4 3 3 4 2 5 2" xfId="38157" xr:uid="{5D0EBDCC-4357-4A97-8645-5C4065E0FCB8}"/>
    <cellStyle name="Comma 4 3 3 4 2 6" xfId="25518" xr:uid="{5B6725F0-2BEA-4E80-A005-AE6E8D05BDD4}"/>
    <cellStyle name="Comma 4 3 3 4 3" xfId="3607" xr:uid="{7781DB05-4387-40B6-897C-CE9F740A5C85}"/>
    <cellStyle name="Comma 4 3 3 4 3 2" xfId="7104" xr:uid="{9BB08DE6-0F49-4330-BFAA-D8B8B09F5C42}"/>
    <cellStyle name="Comma 4 3 3 4 3 2 2" xfId="14469" xr:uid="{C268CA05-A87F-4245-AAC7-AC97842C4E9B}"/>
    <cellStyle name="Comma 4 3 3 4 3 2 2 2" xfId="47085" xr:uid="{0FDECA12-3720-4DE3-997F-E04F95CA1710}"/>
    <cellStyle name="Comma 4 3 3 4 3 2 2 3" xfId="34458" xr:uid="{93A9452C-81CE-4273-9FE0-E43646CB3C54}"/>
    <cellStyle name="Comma 4 3 3 4 3 2 3" xfId="21829" xr:uid="{A0DFED9B-8F91-49E1-BD9C-1F066D453CAB}"/>
    <cellStyle name="Comma 4 3 3 4 3 2 3 2" xfId="40804" xr:uid="{C18D3E9F-8159-49AE-8FD1-774E1830F973}"/>
    <cellStyle name="Comma 4 3 3 4 3 2 4" xfId="28165" xr:uid="{E4F4CA4E-638E-41D6-A79F-329D6A0FD2A4}"/>
    <cellStyle name="Comma 4 3 3 4 3 3" xfId="10973" xr:uid="{83CBFFFB-C3BC-48D2-8C9F-55F765614FF1}"/>
    <cellStyle name="Comma 4 3 3 4 3 3 2" xfId="43588" xr:uid="{938EF879-3D8F-4FD9-93E5-BD59A5BFE193}"/>
    <cellStyle name="Comma 4 3 3 4 3 3 3" xfId="30961" xr:uid="{CEEE64C6-DC4A-4D72-A5CD-EED94952CF2A}"/>
    <cellStyle name="Comma 4 3 3 4 3 4" xfId="18333" xr:uid="{6B7535D8-CC42-425D-AFAF-F45D4D76EF59}"/>
    <cellStyle name="Comma 4 3 3 4 3 4 2" xfId="37307" xr:uid="{43F0960D-F247-4E97-8F80-8819B251D239}"/>
    <cellStyle name="Comma 4 3 3 4 3 5" xfId="24668" xr:uid="{1C638296-B884-4291-816A-11A1532E12FE}"/>
    <cellStyle name="Comma 4 3 3 4 4" xfId="6221" xr:uid="{7A197E27-DE98-4D18-A321-E09EE597CECF}"/>
    <cellStyle name="Comma 4 3 3 4 4 2" xfId="13586" xr:uid="{D0269408-1358-4E4D-A18C-36C64CF82A42}"/>
    <cellStyle name="Comma 4 3 3 4 4 2 2" xfId="46202" xr:uid="{5E38BDA7-86B1-4004-8705-6BE1875634AB}"/>
    <cellStyle name="Comma 4 3 3 4 4 2 3" xfId="33575" xr:uid="{4776038B-4FD0-4666-8DAC-CDECB757D428}"/>
    <cellStyle name="Comma 4 3 3 4 4 3" xfId="20946" xr:uid="{62B60129-A936-422C-AE23-2F59A849419C}"/>
    <cellStyle name="Comma 4 3 3 4 4 3 2" xfId="39921" xr:uid="{C29AF227-3C54-427D-9A3E-86313EC752C0}"/>
    <cellStyle name="Comma 4 3 3 4 4 4" xfId="27282" xr:uid="{0CEA647D-8BA6-4007-97C6-7869FBB24C84}"/>
    <cellStyle name="Comma 4 3 3 4 5" xfId="2701" xr:uid="{DC4BFB54-5549-420B-87F9-C288D8E1FC00}"/>
    <cellStyle name="Comma 4 3 3 4 5 2" xfId="10094" xr:uid="{4D35F9FD-7E21-4EE2-ADCE-9AA09B135FF4}"/>
    <cellStyle name="Comma 4 3 3 4 5 2 2" xfId="42707" xr:uid="{8E43E226-0818-4059-A401-D7A7E43E527D}"/>
    <cellStyle name="Comma 4 3 3 4 5 3" xfId="17454" xr:uid="{58071E42-D173-4F04-9B9A-F664DDC8B2D4}"/>
    <cellStyle name="Comma 4 3 3 4 5 4" xfId="30080" xr:uid="{DDEEA3D6-8461-4F1E-9893-55A660C635EA}"/>
    <cellStyle name="Comma 4 3 3 4 6" xfId="8879" xr:uid="{AA382DAA-375E-45DF-B252-1F9D729F2941}"/>
    <cellStyle name="Comma 4 3 3 4 6 2" xfId="36405" xr:uid="{AD146190-278C-4057-AAE9-EC798721E22C}"/>
    <cellStyle name="Comma 4 3 3 4 7" xfId="16239" xr:uid="{E74C966C-E6AF-4485-844B-F5DB237BC670}"/>
    <cellStyle name="Comma 4 3 3 4 8" xfId="23785" xr:uid="{6D746941-08B5-4521-980D-73969E2B5B00}"/>
    <cellStyle name="Comma 4 3 3 5" xfId="3138" xr:uid="{58432235-921D-43C5-A494-C9E1FDEF9C33}"/>
    <cellStyle name="Comma 4 3 3 5 2" xfId="4860" xr:uid="{57C329DB-3C55-4CAD-B0E1-17D9E4AC0533}"/>
    <cellStyle name="Comma 4 3 3 5 2 2" xfId="8358" xr:uid="{F75E86DE-AC1A-4E1D-938C-15EB1C2A8431}"/>
    <cellStyle name="Comma 4 3 3 5 2 2 2" xfId="15723" xr:uid="{F5DD7892-7517-44E0-A81B-B946127C81FE}"/>
    <cellStyle name="Comma 4 3 3 5 2 2 2 2" xfId="48339" xr:uid="{75B5DA97-1264-4086-B74A-FA8AF909D878}"/>
    <cellStyle name="Comma 4 3 3 5 2 2 2 3" xfId="35712" xr:uid="{E557F5D8-006B-408D-906D-33FB6070ABC0}"/>
    <cellStyle name="Comma 4 3 3 5 2 2 3" xfId="23083" xr:uid="{9A5217AF-3EED-4365-8A1C-4ED53BAD1E9F}"/>
    <cellStyle name="Comma 4 3 3 5 2 2 3 2" xfId="42058" xr:uid="{34821BF2-BAD5-4014-8CE6-E00F4483599B}"/>
    <cellStyle name="Comma 4 3 3 5 2 2 4" xfId="29419" xr:uid="{C770E0EC-80E4-4E79-98C6-17B7E4E06442}"/>
    <cellStyle name="Comma 4 3 3 5 2 3" xfId="5742" xr:uid="{9B56EAF6-C005-414C-B950-FF7326756622}"/>
    <cellStyle name="Comma 4 3 3 5 2 3 2" xfId="13107" xr:uid="{36B2EA42-2BC6-4665-BDAC-C511B156846C}"/>
    <cellStyle name="Comma 4 3 3 5 2 3 2 2" xfId="45723" xr:uid="{3158884B-FB64-4112-9260-75C4472C9509}"/>
    <cellStyle name="Comma 4 3 3 5 2 3 2 3" xfId="33096" xr:uid="{073ADD41-59CE-403A-8F05-3FBDA0B76E9B}"/>
    <cellStyle name="Comma 4 3 3 5 2 3 3" xfId="20467" xr:uid="{D60064E7-A444-4CD1-A7DD-291DB98A9292}"/>
    <cellStyle name="Comma 4 3 3 5 2 3 3 2" xfId="39442" xr:uid="{EAC403FE-457E-471A-8751-CBF9E362CE9F}"/>
    <cellStyle name="Comma 4 3 3 5 2 3 4" xfId="26803" xr:uid="{AC168E5B-5979-4BE3-AC2D-033A51637D7C}"/>
    <cellStyle name="Comma 4 3 3 5 2 4" xfId="12226" xr:uid="{C1EBA94A-016C-4D42-A4C9-6D8C00578B87}"/>
    <cellStyle name="Comma 4 3 3 5 2 4 2" xfId="44842" xr:uid="{8E22E408-462F-4828-A465-906DB8609291}"/>
    <cellStyle name="Comma 4 3 3 5 2 4 3" xfId="32215" xr:uid="{5CAF551C-3BFC-40BE-B198-6E3F9CC9DCC9}"/>
    <cellStyle name="Comma 4 3 3 5 2 5" xfId="19586" xr:uid="{F3216671-D9BC-4407-AC5D-AF7C6216B4EF}"/>
    <cellStyle name="Comma 4 3 3 5 2 5 2" xfId="38561" xr:uid="{28396E6F-6E5C-40AE-9EDE-8EE37C837332}"/>
    <cellStyle name="Comma 4 3 3 5 2 6" xfId="25922" xr:uid="{BF08E162-9984-4F0D-A809-AC953DDDBDE4}"/>
    <cellStyle name="Comma 4 3 3 5 3" xfId="4044" xr:uid="{4CD97DD3-F441-432F-A921-8DF8E66EFD2F}"/>
    <cellStyle name="Comma 4 3 3 5 3 2" xfId="7541" xr:uid="{E4F4555F-A3F8-4B2F-9232-E6CB01ED869A}"/>
    <cellStyle name="Comma 4 3 3 5 3 2 2" xfId="14906" xr:uid="{F667707D-ABED-4C9F-87C3-9495DE408C7C}"/>
    <cellStyle name="Comma 4 3 3 5 3 2 2 2" xfId="47522" xr:uid="{7FD083DC-774D-44C8-9967-8654E64DE01E}"/>
    <cellStyle name="Comma 4 3 3 5 3 2 2 3" xfId="34895" xr:uid="{FEDB34E2-5654-44FF-B19A-E5F061F59DA2}"/>
    <cellStyle name="Comma 4 3 3 5 3 2 3" xfId="22266" xr:uid="{10C222DD-A8F9-4A6A-91F0-B38289D372D5}"/>
    <cellStyle name="Comma 4 3 3 5 3 2 3 2" xfId="41241" xr:uid="{1B817BD5-A418-4A60-869F-4A752A0C0041}"/>
    <cellStyle name="Comma 4 3 3 5 3 2 4" xfId="28602" xr:uid="{8524C761-BFF0-49B3-9936-6D7A73B2D4EA}"/>
    <cellStyle name="Comma 4 3 3 5 3 3" xfId="11410" xr:uid="{7250CCC5-421F-4FB0-9C33-0D8357445C51}"/>
    <cellStyle name="Comma 4 3 3 5 3 3 2" xfId="44025" xr:uid="{DFB10F19-04F8-4C72-A188-AC172839D45E}"/>
    <cellStyle name="Comma 4 3 3 5 3 3 3" xfId="31398" xr:uid="{5B91112A-4EB2-4200-BB6F-B5EEB62816D6}"/>
    <cellStyle name="Comma 4 3 3 5 3 4" xfId="18770" xr:uid="{B2E6C7A7-EDA2-41F2-99A1-5C98FBBB1DAB}"/>
    <cellStyle name="Comma 4 3 3 5 3 4 2" xfId="37744" xr:uid="{BF18C17E-A42E-40D1-BE6F-FEE2BB104BA3}"/>
    <cellStyle name="Comma 4 3 3 5 3 5" xfId="25105" xr:uid="{E4A21A94-036B-40B2-B476-D3995C5C3187}"/>
    <cellStyle name="Comma 4 3 3 5 4" xfId="6635" xr:uid="{22F01077-93A6-4F5C-B07A-34647F838A89}"/>
    <cellStyle name="Comma 4 3 3 5 4 2" xfId="14000" xr:uid="{0F96ED29-CB4E-41EF-82AF-18261988428A}"/>
    <cellStyle name="Comma 4 3 3 5 4 2 2" xfId="46616" xr:uid="{D5446C1E-4A60-4250-889F-17939CA5662D}"/>
    <cellStyle name="Comma 4 3 3 5 4 2 3" xfId="33989" xr:uid="{C833052F-0860-40E4-A398-5187F7B745AE}"/>
    <cellStyle name="Comma 4 3 3 5 4 3" xfId="21360" xr:uid="{F727E9EC-4B36-467D-8585-6DF46492AB0E}"/>
    <cellStyle name="Comma 4 3 3 5 4 3 2" xfId="40335" xr:uid="{B17BAD86-623A-4765-A906-1C2AF32F185A}"/>
    <cellStyle name="Comma 4 3 3 5 4 4" xfId="27696" xr:uid="{EAA22831-CB8B-4380-8842-6877F432A6DD}"/>
    <cellStyle name="Comma 4 3 3 5 5" xfId="4919" xr:uid="{E8E633DB-B149-4E83-910F-5A6C463073BD}"/>
    <cellStyle name="Comma 4 3 3 5 5 2" xfId="12284" xr:uid="{7357C8F9-FADF-45B2-A80C-49DFAE14BE0C}"/>
    <cellStyle name="Comma 4 3 3 5 5 2 2" xfId="44900" xr:uid="{2ED85EB0-894B-4F83-9583-7B104884CA83}"/>
    <cellStyle name="Comma 4 3 3 5 5 2 3" xfId="32273" xr:uid="{AB6EF6CD-7303-46C9-8F3A-FDA6E2F81080}"/>
    <cellStyle name="Comma 4 3 3 5 5 3" xfId="19644" xr:uid="{7B4EAABD-9EF5-4363-8164-A05A4758EBD5}"/>
    <cellStyle name="Comma 4 3 3 5 5 3 2" xfId="38619" xr:uid="{B2A2AB47-E0F0-4807-B52B-623C2E7D62A2}"/>
    <cellStyle name="Comma 4 3 3 5 5 4" xfId="25980" xr:uid="{007DB2D8-FF48-4DAA-954E-2B6C3B00E6D4}"/>
    <cellStyle name="Comma 4 3 3 5 6" xfId="10504" xr:uid="{CFCE197A-E853-43B8-B003-B9FFFCE60153}"/>
    <cellStyle name="Comma 4 3 3 5 6 2" xfId="43119" xr:uid="{75EA9954-6504-4123-8283-B0FB2A703A9E}"/>
    <cellStyle name="Comma 4 3 3 5 6 3" xfId="30492" xr:uid="{A59E5202-A79B-4B72-99C8-BC88551D89A4}"/>
    <cellStyle name="Comma 4 3 3 5 7" xfId="17864" xr:uid="{E79C2FB2-163C-4065-8B8B-294A8BC36B6E}"/>
    <cellStyle name="Comma 4 3 3 5 7 2" xfId="36838" xr:uid="{5C4AF0EF-8760-460F-B965-98888147FF55}"/>
    <cellStyle name="Comma 4 3 3 5 8" xfId="24199" xr:uid="{67FBAE2F-FDE3-4E5C-8AE3-7F9BFC2F2E60}"/>
    <cellStyle name="Comma 4 3 3 6" xfId="3196" xr:uid="{2701C9CD-AD55-4483-BC80-DEB8328FD209}"/>
    <cellStyle name="Comma 4 3 3 6 2" xfId="6693" xr:uid="{A5E4B425-C1CF-4002-9351-296DDF37E16F}"/>
    <cellStyle name="Comma 4 3 3 6 2 2" xfId="14058" xr:uid="{C077B76D-758F-4EB1-A7F1-DEF46E568C4B}"/>
    <cellStyle name="Comma 4 3 3 6 2 2 2" xfId="46674" xr:uid="{5A5A67FD-8F37-491C-AE7C-E6177B02D388}"/>
    <cellStyle name="Comma 4 3 3 6 2 2 3" xfId="34047" xr:uid="{2C22B0AD-53A5-43F0-A17C-9AD24632C5AD}"/>
    <cellStyle name="Comma 4 3 3 6 2 3" xfId="21418" xr:uid="{279DE0FE-DE3C-4127-92B2-AB9873F20630}"/>
    <cellStyle name="Comma 4 3 3 6 2 3 2" xfId="40393" xr:uid="{4DCF27C2-AD55-4F0A-ABF7-D2EB42A2B3EC}"/>
    <cellStyle name="Comma 4 3 3 6 2 4" xfId="27754" xr:uid="{1862B059-19A7-4B3A-B808-2D9219783F94}"/>
    <cellStyle name="Comma 4 3 3 6 3" xfId="10562" xr:uid="{ACE7D656-82F4-439B-8006-70D2EF232DF3}"/>
    <cellStyle name="Comma 4 3 3 6 3 2" xfId="43177" xr:uid="{6CD41559-E078-4DB4-851E-481F9F7DB6C5}"/>
    <cellStyle name="Comma 4 3 3 6 3 3" xfId="30550" xr:uid="{B8E3D76F-0CB6-430D-BBCD-4AF2B2B9AB0C}"/>
    <cellStyle name="Comma 4 3 3 6 4" xfId="17922" xr:uid="{F613959D-0D9F-47FD-AF79-C4DFE6246D6A}"/>
    <cellStyle name="Comma 4 3 3 6 4 2" xfId="36896" xr:uid="{AF064D16-C26B-433C-A6DC-4B8DD0913FE7}"/>
    <cellStyle name="Comma 4 3 3 6 5" xfId="24257" xr:uid="{3445C52E-CD0D-470B-A2E6-77BE22A59B5C}"/>
    <cellStyle name="Comma 4 3 3 7" xfId="5804" xr:uid="{1D33D21B-090B-448C-8630-0B7D5AF34CCB}"/>
    <cellStyle name="Comma 4 3 3 7 2" xfId="13169" xr:uid="{08539C7E-7A0D-4925-86C7-B7AB4F8C4707}"/>
    <cellStyle name="Comma 4 3 3 7 2 2" xfId="45785" xr:uid="{5E442BDC-9F42-4D21-96CB-C5662B15083F}"/>
    <cellStyle name="Comma 4 3 3 7 2 3" xfId="33158" xr:uid="{AF5410DA-BDDD-453A-BE86-1598130B934E}"/>
    <cellStyle name="Comma 4 3 3 7 3" xfId="20529" xr:uid="{5E37B807-0274-4497-9027-5C3718BC6D7E}"/>
    <cellStyle name="Comma 4 3 3 7 3 2" xfId="39504" xr:uid="{DC33399A-3E13-42DC-A8E1-759AD284AEA5}"/>
    <cellStyle name="Comma 4 3 3 7 4" xfId="26865" xr:uid="{15B9B4CB-C6C5-4EDE-BBA2-61343B53EF73}"/>
    <cellStyle name="Comma 4 3 3 8" xfId="2140" xr:uid="{ABC99967-8056-4C98-9787-25470436BF24}"/>
    <cellStyle name="Comma 4 3 3 8 2" xfId="9677" xr:uid="{C47F7580-FC7C-4120-AFF0-93D5F935CD8B}"/>
    <cellStyle name="Comma 4 3 3 8 2 2" xfId="42176" xr:uid="{77F0AAD4-DAD6-49DB-9FDA-8FB08EE7CB07}"/>
    <cellStyle name="Comma 4 3 3 8 3" xfId="17037" xr:uid="{39E9DDE9-C567-4251-8A72-ABA347B38079}"/>
    <cellStyle name="Comma 4 3 3 8 4" xfId="29542" xr:uid="{17ECF0C0-4C02-4BB0-B970-4191CB0A7017}"/>
    <cellStyle name="Comma 4 3 3 9" xfId="8453" xr:uid="{E840C1CC-E61F-40DC-B70A-36FEE5389E22}"/>
    <cellStyle name="Comma 4 3 3 9 2" xfId="15818" xr:uid="{B20B91D1-22BA-43AE-B16B-DFAE321E77CA}"/>
    <cellStyle name="Comma 4 3 3 9 2 2" xfId="42292" xr:uid="{311653BD-6EA2-4140-9873-F63145BA473F}"/>
    <cellStyle name="Comma 4 3 3 9 3" xfId="23178" xr:uid="{20735BD3-DB51-4854-A2E5-8381E1E96F74}"/>
    <cellStyle name="Comma 4 3 3 9 4" xfId="29665" xr:uid="{811BDFAE-7AAE-4581-8F67-BC3AD9DF5E62}"/>
    <cellStyle name="Comma 4 3 4" xfId="697" xr:uid="{EB19487D-4E65-4F9C-A296-BB269BCC97D0}"/>
    <cellStyle name="Comma 4 3 4 10" xfId="1725" xr:uid="{09769DC0-FA7B-4BB4-94C4-D20DCE41F429}"/>
    <cellStyle name="Comma 4 3 4 10 2" xfId="9339" xr:uid="{A3D77AE5-6885-4832-8377-44D6FCF905CA}"/>
    <cellStyle name="Comma 4 3 4 10 3" xfId="16699" xr:uid="{AFA4BBCD-FAE5-45CE-B143-BA1D4068A7BA}"/>
    <cellStyle name="Comma 4 3 4 10 4" xfId="36180" xr:uid="{BEEFF94A-A124-4B7D-843A-0DD8CF092B48}"/>
    <cellStyle name="Comma 4 3 4 11" xfId="8689" xr:uid="{C90AD5A4-D6CC-4C79-A3CA-DD4C1BE0DCAA}"/>
    <cellStyle name="Comma 4 3 4 12" xfId="16049" xr:uid="{C15833EB-DE28-4B75-89A6-D17DD51AF6A9}"/>
    <cellStyle name="Comma 4 3 4 13" xfId="23569" xr:uid="{11C58143-AB6A-437D-852B-8136BC1B5A62}"/>
    <cellStyle name="Comma 4 3 4 2" xfId="1345" xr:uid="{CE8F7D5B-19AD-4C2E-84D7-6CD7A5E65934}"/>
    <cellStyle name="Comma 4 3 4 2 2" xfId="3095" xr:uid="{541BA447-9669-462D-BB60-9CA8EEEA2AB7}"/>
    <cellStyle name="Comma 4 3 4 2 2 2" xfId="4827" xr:uid="{E8A9C381-5675-40C8-A904-606DC778AE95}"/>
    <cellStyle name="Comma 4 3 4 2 2 2 2" xfId="8325" xr:uid="{1B59BFAC-03EA-4D9A-A6EA-276D1A161CEA}"/>
    <cellStyle name="Comma 4 3 4 2 2 2 2 2" xfId="15690" xr:uid="{B253743D-3651-4F6C-BCA1-92092A6FB1A4}"/>
    <cellStyle name="Comma 4 3 4 2 2 2 2 2 2" xfId="48306" xr:uid="{701D9949-1C19-4D4A-B973-E30A7F788F2D}"/>
    <cellStyle name="Comma 4 3 4 2 2 2 2 2 3" xfId="35679" xr:uid="{9EC4BEF9-8392-42D3-9480-D4DFE08B9007}"/>
    <cellStyle name="Comma 4 3 4 2 2 2 2 3" xfId="23050" xr:uid="{4E1B898F-A18B-4814-A9F3-17A33FFB8CB7}"/>
    <cellStyle name="Comma 4 3 4 2 2 2 2 3 2" xfId="42025" xr:uid="{73CC1C11-ABC5-4D52-8165-D11DC21C7698}"/>
    <cellStyle name="Comma 4 3 4 2 2 2 2 4" xfId="29386" xr:uid="{5EBF46AF-8393-47AD-95C7-5BC126CC1189}"/>
    <cellStyle name="Comma 4 3 4 2 2 2 3" xfId="5707" xr:uid="{08B33542-DA47-46B2-9FD9-19BB345A125E}"/>
    <cellStyle name="Comma 4 3 4 2 2 2 3 2" xfId="13072" xr:uid="{FDE9D05B-BC41-4283-B8E1-F241ED25651A}"/>
    <cellStyle name="Comma 4 3 4 2 2 2 3 2 2" xfId="45688" xr:uid="{800A006C-420B-43DA-9F76-A73BC4EE8858}"/>
    <cellStyle name="Comma 4 3 4 2 2 2 3 2 3" xfId="33061" xr:uid="{BF5BE3C2-6D93-4C4F-B877-6DE8C301CDB9}"/>
    <cellStyle name="Comma 4 3 4 2 2 2 3 3" xfId="20432" xr:uid="{8C71B028-120B-4D97-9CFB-D04CEA7AFE44}"/>
    <cellStyle name="Comma 4 3 4 2 2 2 3 3 2" xfId="39407" xr:uid="{394BE784-BC6E-4E44-B463-1F861BF394C3}"/>
    <cellStyle name="Comma 4 3 4 2 2 2 3 4" xfId="26768" xr:uid="{2AA2B56A-32A7-44FE-8DC7-32396AAC7781}"/>
    <cellStyle name="Comma 4 3 4 2 2 2 4" xfId="12193" xr:uid="{39796CF9-BC16-4944-BB82-4984DE1C7BB3}"/>
    <cellStyle name="Comma 4 3 4 2 2 2 4 2" xfId="44809" xr:uid="{9044DCE4-EC7B-4D77-A7D6-2F9D632EE9C8}"/>
    <cellStyle name="Comma 4 3 4 2 2 2 4 3" xfId="32182" xr:uid="{0241E0B4-63F8-4090-861E-20A352DF37DB}"/>
    <cellStyle name="Comma 4 3 4 2 2 2 5" xfId="19553" xr:uid="{164CA753-CBBA-43BA-AC69-43BE93A400B8}"/>
    <cellStyle name="Comma 4 3 4 2 2 2 5 2" xfId="38528" xr:uid="{92E39BB8-BD46-490F-BB33-7F64CCDFC331}"/>
    <cellStyle name="Comma 4 3 4 2 2 2 6" xfId="25889" xr:uid="{5F70DBCA-8E1F-45F7-AA35-F9B2B919D823}"/>
    <cellStyle name="Comma 4 3 4 2 2 3" xfId="3971" xr:uid="{38BA947B-40C2-46F3-B367-2EF14BB1AE1A}"/>
    <cellStyle name="Comma 4 3 4 2 2 3 2" xfId="7468" xr:uid="{775CD346-FDA6-45CC-BE94-797765A14069}"/>
    <cellStyle name="Comma 4 3 4 2 2 3 2 2" xfId="14833" xr:uid="{59F8B61C-D50A-435F-9595-796D8806F814}"/>
    <cellStyle name="Comma 4 3 4 2 2 3 2 2 2" xfId="47449" xr:uid="{0B6E8607-A31C-456D-B331-B7832B75C8D5}"/>
    <cellStyle name="Comma 4 3 4 2 2 3 2 2 3" xfId="34822" xr:uid="{25CD0A3F-DAA8-4947-9F16-40D6221CEDDD}"/>
    <cellStyle name="Comma 4 3 4 2 2 3 2 3" xfId="22193" xr:uid="{DAEEEA3B-AC2A-4514-952C-62EDB98A1DC4}"/>
    <cellStyle name="Comma 4 3 4 2 2 3 2 3 2" xfId="41168" xr:uid="{A3A72801-BB34-4FE2-A4C7-6F7509002098}"/>
    <cellStyle name="Comma 4 3 4 2 2 3 2 4" xfId="28529" xr:uid="{6D03C0B0-1E54-4411-A77B-D61D02149A58}"/>
    <cellStyle name="Comma 4 3 4 2 2 3 3" xfId="11337" xr:uid="{5E8C58F5-BD7D-4CC6-97B3-118EADF92E9A}"/>
    <cellStyle name="Comma 4 3 4 2 2 3 3 2" xfId="43952" xr:uid="{DE0BF4D5-D213-4431-A748-5EB03FF89E9B}"/>
    <cellStyle name="Comma 4 3 4 2 2 3 3 3" xfId="31325" xr:uid="{8C5E5D0F-1788-4B9D-A4C2-4E2468BEFE9C}"/>
    <cellStyle name="Comma 4 3 4 2 2 3 4" xfId="18697" xr:uid="{9425A78F-5BD1-4358-9BF8-6EE1A64180F0}"/>
    <cellStyle name="Comma 4 3 4 2 2 3 4 2" xfId="37671" xr:uid="{D572A8A1-6C3C-4426-8D13-98D37D7F8505}"/>
    <cellStyle name="Comma 4 3 4 2 2 3 5" xfId="25032" xr:uid="{D9558B27-F6FF-44C8-A423-2A86CE4F416B}"/>
    <cellStyle name="Comma 4 3 4 2 2 4" xfId="6592" xr:uid="{D5C25994-4B6C-4D8D-BF21-C1B882CC18AE}"/>
    <cellStyle name="Comma 4 3 4 2 2 4 2" xfId="13957" xr:uid="{CB8079AE-CD55-4EDA-8BB6-DA6DDF7DA30E}"/>
    <cellStyle name="Comma 4 3 4 2 2 4 2 2" xfId="46573" xr:uid="{A404429C-193D-4B41-8E3A-15BCDD77E61A}"/>
    <cellStyle name="Comma 4 3 4 2 2 4 2 3" xfId="33946" xr:uid="{A7728F03-3EE3-413F-A408-F914EDEB2D26}"/>
    <cellStyle name="Comma 4 3 4 2 2 4 3" xfId="21317" xr:uid="{AE7AD058-B055-4306-811D-B9135FEA5AA2}"/>
    <cellStyle name="Comma 4 3 4 2 2 4 3 2" xfId="40292" xr:uid="{53154268-8ECF-4968-B755-7870EAE14723}"/>
    <cellStyle name="Comma 4 3 4 2 2 4 4" xfId="27653" xr:uid="{0F1E860D-17D3-431D-9E4D-0AA8E2B9324C}"/>
    <cellStyle name="Comma 4 3 4 2 2 5" xfId="10463" xr:uid="{3394D923-A27A-4996-99A4-46D981D9757C}"/>
    <cellStyle name="Comma 4 3 4 2 2 5 2" xfId="43076" xr:uid="{78648B78-74EB-4948-A989-0C9E4CD173D0}"/>
    <cellStyle name="Comma 4 3 4 2 2 5 3" xfId="30449" xr:uid="{89DC4639-2367-4F9C-A60E-37C23F4F4D2A}"/>
    <cellStyle name="Comma 4 3 4 2 2 6" xfId="17823" xr:uid="{788CF971-9987-49D1-9B87-F734364A81AE}"/>
    <cellStyle name="Comma 4 3 4 2 2 6 2" xfId="36795" xr:uid="{B5D961F0-EE30-4ED2-BB39-5C55DEDD2144}"/>
    <cellStyle name="Comma 4 3 4 2 2 7" xfId="24156" xr:uid="{E8A653FF-C446-4CDC-97A1-CD8C5A079688}"/>
    <cellStyle name="Comma 4 3 4 2 3" xfId="8386" xr:uid="{DD5FDCBE-2EA7-4281-B8A7-46D8E7745B5E}"/>
    <cellStyle name="Comma 4 3 4 2 3 2" xfId="15751" xr:uid="{ECB29AE1-4D8E-4592-8C33-72C7EA656529}"/>
    <cellStyle name="Comma 4 3 4 2 3 2 2" xfId="48367" xr:uid="{F5CF4DA2-4C89-48DD-8320-3125D23CC0A6}"/>
    <cellStyle name="Comma 4 3 4 2 3 2 3" xfId="35740" xr:uid="{F4DA6C3E-F515-4DB5-8C13-EBF605C5C679}"/>
    <cellStyle name="Comma 4 3 4 2 3 3" xfId="23111" xr:uid="{2CD442DC-4A59-4274-AF44-99F91C3B85D5}"/>
    <cellStyle name="Comma 4 3 4 2 3 3 2" xfId="42086" xr:uid="{755F2978-E780-482E-B67C-CE5CBB655725}"/>
    <cellStyle name="Comma 4 3 4 2 3 4" xfId="29447" xr:uid="{A678C0AB-1689-464A-93D0-BFD117F6A18E}"/>
    <cellStyle name="Comma 4 3 4 2 4" xfId="2608" xr:uid="{F6399B9F-45D8-4667-ABF4-3C1357DFB771}"/>
    <cellStyle name="Comma 4 3 4 2 4 2" xfId="10022" xr:uid="{8F4174FD-D0DA-4A66-B289-0E9FF7030851}"/>
    <cellStyle name="Comma 4 3 4 2 4 2 2" xfId="42634" xr:uid="{6DFEB246-8462-40E8-9DC9-6881E63E5E34}"/>
    <cellStyle name="Comma 4 3 4 2 4 3" xfId="17382" xr:uid="{88BE26B3-765B-4B9E-9AFB-DB9E0DAEBB83}"/>
    <cellStyle name="Comma 4 3 4 2 4 4" xfId="30007" xr:uid="{A700042D-C22D-49A6-8300-B8BDDCE0C0F5}"/>
    <cellStyle name="Comma 4 3 4 2 5" xfId="1983" xr:uid="{8CFCF083-6F32-4C7B-B062-A0C719114560}"/>
    <cellStyle name="Comma 4 3 4 2 5 2" xfId="9520" xr:uid="{538F3A6F-6DB1-494D-8BC9-A30EE4D7254E}"/>
    <cellStyle name="Comma 4 3 4 2 5 3" xfId="16880" xr:uid="{4B157F0F-36BE-4642-8E06-6BD46C62BB8F}"/>
    <cellStyle name="Comma 4 3 4 2 5 4" xfId="36323" xr:uid="{EC3A20E0-9723-4C96-B852-CC1CDB97C1D5}"/>
    <cellStyle name="Comma 4 3 4 2 6" xfId="9128" xr:uid="{4D25F073-E963-4807-9A2F-7B1F757693A4}"/>
    <cellStyle name="Comma 4 3 4 2 7" xfId="16488" xr:uid="{AA22415C-307A-46BA-B31D-A7AC9C845B52}"/>
    <cellStyle name="Comma 4 3 4 2 8" xfId="23710" xr:uid="{55BC76C0-D8A2-43A9-944C-307C823F3D37}"/>
    <cellStyle name="Comma 4 3 4 3" xfId="1049" xr:uid="{0E5545FB-CB72-4A2D-928A-A6BEE7948465}"/>
    <cellStyle name="Comma 4 3 4 3 10" xfId="23815" xr:uid="{497D913E-1D42-41A5-96D1-83703FDC5603}"/>
    <cellStyle name="Comma 4 3 4 3 2" xfId="3119" xr:uid="{CC8EC864-199F-4D47-B880-32B0581CA88C}"/>
    <cellStyle name="Comma 4 3 4 3 2 2" xfId="4850" xr:uid="{16904ECE-5FD1-4F4E-BAE9-A1F8E9D77CDD}"/>
    <cellStyle name="Comma 4 3 4 3 2 2 2" xfId="8348" xr:uid="{07006EC3-B676-421D-9311-864706DBF87F}"/>
    <cellStyle name="Comma 4 3 4 3 2 2 2 2" xfId="15713" xr:uid="{AD6B380E-EB6A-4BAA-86A8-917888169E6A}"/>
    <cellStyle name="Comma 4 3 4 3 2 2 2 2 2" xfId="48329" xr:uid="{9A98DC7E-B91E-43E2-84C3-88F502098866}"/>
    <cellStyle name="Comma 4 3 4 3 2 2 2 2 3" xfId="35702" xr:uid="{BDCA12FC-D6E1-409D-BA8A-F3EB16FB160F}"/>
    <cellStyle name="Comma 4 3 4 3 2 2 2 3" xfId="23073" xr:uid="{19AC5261-566E-41FE-BE2D-DDA30B7F9A54}"/>
    <cellStyle name="Comma 4 3 4 3 2 2 2 3 2" xfId="42048" xr:uid="{0EB9FDA4-FE4C-4BB9-93FA-62AA191AB22A}"/>
    <cellStyle name="Comma 4 3 4 3 2 2 2 4" xfId="29409" xr:uid="{F46E3285-912A-4A74-97F6-2F3AF6DA5BE7}"/>
    <cellStyle name="Comma 4 3 4 3 2 2 3" xfId="5731" xr:uid="{A820D806-0910-4EF9-B41F-5E52CD3F60AB}"/>
    <cellStyle name="Comma 4 3 4 3 2 2 3 2" xfId="13096" xr:uid="{77DBA096-CDC1-4281-8898-B505407B0943}"/>
    <cellStyle name="Comma 4 3 4 3 2 2 3 2 2" xfId="45712" xr:uid="{5D379DF0-99CC-466D-802F-24BB2F33B309}"/>
    <cellStyle name="Comma 4 3 4 3 2 2 3 2 3" xfId="33085" xr:uid="{F78880AB-C3B1-4C74-8C02-24343EA2DA54}"/>
    <cellStyle name="Comma 4 3 4 3 2 2 3 3" xfId="20456" xr:uid="{452A03C2-B61B-45BB-8D99-C6EB610EF324}"/>
    <cellStyle name="Comma 4 3 4 3 2 2 3 3 2" xfId="39431" xr:uid="{A765FE21-64E7-4802-83A1-4E3E72458B00}"/>
    <cellStyle name="Comma 4 3 4 3 2 2 3 4" xfId="26792" xr:uid="{96836C21-E2F2-41AF-A572-1439AFDB2108}"/>
    <cellStyle name="Comma 4 3 4 3 2 2 4" xfId="12216" xr:uid="{F0FD8D34-E296-4145-A4F4-4CC68136CFC3}"/>
    <cellStyle name="Comma 4 3 4 3 2 2 4 2" xfId="44832" xr:uid="{2234721A-BA25-4389-B167-46817EA3E5CE}"/>
    <cellStyle name="Comma 4 3 4 3 2 2 4 3" xfId="32205" xr:uid="{A14D883F-219E-4FAB-AE7A-FEBA8554C191}"/>
    <cellStyle name="Comma 4 3 4 3 2 2 5" xfId="19576" xr:uid="{256F529C-2DB5-495A-BBEE-220DCF11050B}"/>
    <cellStyle name="Comma 4 3 4 3 2 2 5 2" xfId="38551" xr:uid="{BACDA317-4D71-4FA0-BFEF-FB3F1EB1F25A}"/>
    <cellStyle name="Comma 4 3 4 3 2 2 6" xfId="25912" xr:uid="{3B8110C3-A672-486D-BF75-9A54323F0316}"/>
    <cellStyle name="Comma 4 3 4 3 2 3" xfId="3991" xr:uid="{FDCC2660-6264-467C-B6E9-6DF2714A8754}"/>
    <cellStyle name="Comma 4 3 4 3 2 3 2" xfId="7488" xr:uid="{8B58451F-07B7-48BD-B586-ED154B7D5B90}"/>
    <cellStyle name="Comma 4 3 4 3 2 3 2 2" xfId="14853" xr:uid="{F9A1E473-1BF3-427A-AAE5-D8F765B9A03E}"/>
    <cellStyle name="Comma 4 3 4 3 2 3 2 2 2" xfId="47469" xr:uid="{EA60FF04-EA71-48B4-BA10-357A867F339C}"/>
    <cellStyle name="Comma 4 3 4 3 2 3 2 2 3" xfId="34842" xr:uid="{8E65248A-4415-44CE-81CC-B20A209096ED}"/>
    <cellStyle name="Comma 4 3 4 3 2 3 2 3" xfId="22213" xr:uid="{F9064D5E-9658-4ED5-B57D-4C003A7CF799}"/>
    <cellStyle name="Comma 4 3 4 3 2 3 2 3 2" xfId="41188" xr:uid="{1AF51656-65DF-4831-9A19-FA59B7AA2A1A}"/>
    <cellStyle name="Comma 4 3 4 3 2 3 2 4" xfId="28549" xr:uid="{ACA56467-ED01-4CCD-A502-E44E213F9CA8}"/>
    <cellStyle name="Comma 4 3 4 3 2 3 3" xfId="11357" xr:uid="{3B577B09-01EA-4E30-91E8-0069109AF8CA}"/>
    <cellStyle name="Comma 4 3 4 3 2 3 3 2" xfId="43972" xr:uid="{4EE12F08-5765-4114-B067-D18AF56C5631}"/>
    <cellStyle name="Comma 4 3 4 3 2 3 3 3" xfId="31345" xr:uid="{48F5D9E2-C190-4E74-9D82-6D87D0807231}"/>
    <cellStyle name="Comma 4 3 4 3 2 3 4" xfId="18717" xr:uid="{09F11CF6-EEF0-4DCF-BDB9-65AE8F81B153}"/>
    <cellStyle name="Comma 4 3 4 3 2 3 4 2" xfId="37691" xr:uid="{735B52F7-D0AD-4E4E-83C1-08FF0BA3EA64}"/>
    <cellStyle name="Comma 4 3 4 3 2 3 5" xfId="25052" xr:uid="{6BFED991-E54A-45D1-ADE5-DC749EEEC97F}"/>
    <cellStyle name="Comma 4 3 4 3 2 4" xfId="6616" xr:uid="{57A87F72-1BD3-4713-BFF7-0186F09EDA2D}"/>
    <cellStyle name="Comma 4 3 4 3 2 4 2" xfId="13981" xr:uid="{EC81B076-1559-43E5-8726-839FB0715D5D}"/>
    <cellStyle name="Comma 4 3 4 3 2 4 2 2" xfId="46597" xr:uid="{BB1B1CCC-A36E-48E0-BE3D-C87DC95DF851}"/>
    <cellStyle name="Comma 4 3 4 3 2 4 2 3" xfId="33970" xr:uid="{957C3EAD-4957-421B-94FA-741471AE7D2B}"/>
    <cellStyle name="Comma 4 3 4 3 2 4 3" xfId="21341" xr:uid="{68FFA691-887C-4219-894B-CEBE4F93E9F3}"/>
    <cellStyle name="Comma 4 3 4 3 2 4 3 2" xfId="40316" xr:uid="{F515C7FF-47D2-42E0-A834-EAAD44DAB48C}"/>
    <cellStyle name="Comma 4 3 4 3 2 4 4" xfId="27677" xr:uid="{DD870A22-EB03-4703-911B-507E4A2F86FE}"/>
    <cellStyle name="Comma 4 3 4 3 2 5" xfId="10485" xr:uid="{4A967737-FF7F-40F6-A6F1-38F4F9C9A281}"/>
    <cellStyle name="Comma 4 3 4 3 2 5 2" xfId="43100" xr:uid="{C6309B19-B256-4998-8009-89CAC7F9FDCA}"/>
    <cellStyle name="Comma 4 3 4 3 2 5 3" xfId="30473" xr:uid="{D4960A5C-14F8-4BD6-AA7D-3BA23C945186}"/>
    <cellStyle name="Comma 4 3 4 3 2 6" xfId="17845" xr:uid="{128E17A8-0B4A-4BAF-930C-D517629CDE61}"/>
    <cellStyle name="Comma 4 3 4 3 2 6 2" xfId="36819" xr:uid="{556FB71B-74F3-4F72-986E-44340E60EA40}"/>
    <cellStyle name="Comma 4 3 4 3 2 7" xfId="24180" xr:uid="{8232D572-DC11-4388-82F1-3228C9F84D84}"/>
    <cellStyle name="Comma 4 3 4 3 3" xfId="4486" xr:uid="{657C28D7-9D77-403D-BB5D-303AE3419F2A}"/>
    <cellStyle name="Comma 4 3 4 3 3 2" xfId="7984" xr:uid="{8A86D161-BA7A-434C-9931-74E3393FE5FA}"/>
    <cellStyle name="Comma 4 3 4 3 3 2 2" xfId="15349" xr:uid="{B37A141A-8CCF-422B-9100-0FE13A4B5B04}"/>
    <cellStyle name="Comma 4 3 4 3 3 2 2 2" xfId="47965" xr:uid="{ADBFA71F-9066-4D55-8965-CBC5EC6DB4CE}"/>
    <cellStyle name="Comma 4 3 4 3 3 2 2 3" xfId="35338" xr:uid="{FB2C3F2D-3B6B-4371-96ED-F13FCFAD7543}"/>
    <cellStyle name="Comma 4 3 4 3 3 2 3" xfId="22709" xr:uid="{315B8992-7F66-49A4-A4BF-978C90900A45}"/>
    <cellStyle name="Comma 4 3 4 3 3 2 3 2" xfId="41684" xr:uid="{BF46C4E2-25B5-4A58-920F-F0E14B2C00BA}"/>
    <cellStyle name="Comma 4 3 4 3 3 2 4" xfId="29045" xr:uid="{63FC2036-3A59-43B9-8694-91CD9277CB3D}"/>
    <cellStyle name="Comma 4 3 4 3 3 3" xfId="5366" xr:uid="{59EB7DC2-E2D6-4FCA-9198-89042534F74C}"/>
    <cellStyle name="Comma 4 3 4 3 3 3 2" xfId="12731" xr:uid="{B639AE51-03BD-4AF2-B950-7D2F807F90A1}"/>
    <cellStyle name="Comma 4 3 4 3 3 3 2 2" xfId="45347" xr:uid="{3F40D7DD-9ED2-492E-BE93-F0C4D87A94D7}"/>
    <cellStyle name="Comma 4 3 4 3 3 3 2 3" xfId="32720" xr:uid="{FC247A8C-6234-4ABB-ADFF-F5CCE00CD743}"/>
    <cellStyle name="Comma 4 3 4 3 3 3 3" xfId="20091" xr:uid="{4E84C0AF-719F-44A3-96D7-939130B09892}"/>
    <cellStyle name="Comma 4 3 4 3 3 3 3 2" xfId="39066" xr:uid="{27BE1CE3-AAEE-43C6-B1CA-6BEA3E4450BA}"/>
    <cellStyle name="Comma 4 3 4 3 3 3 4" xfId="26427" xr:uid="{C5CDB6CC-9900-4B22-B93A-6B55D89CA45E}"/>
    <cellStyle name="Comma 4 3 4 3 3 4" xfId="11852" xr:uid="{DDC21B81-4422-4EF6-9AE3-825E654B9AA9}"/>
    <cellStyle name="Comma 4 3 4 3 3 4 2" xfId="44468" xr:uid="{6B54D977-8A8B-4393-8E3B-B13BB00D3987}"/>
    <cellStyle name="Comma 4 3 4 3 3 4 3" xfId="31841" xr:uid="{53F2A0DB-690E-4742-BA3A-FDB3A31FABEB}"/>
    <cellStyle name="Comma 4 3 4 3 3 5" xfId="19212" xr:uid="{C9096420-EA29-4E69-8829-E46BEF9C6B24}"/>
    <cellStyle name="Comma 4 3 4 3 3 5 2" xfId="38187" xr:uid="{86CE0831-E1BF-46C6-B8F0-0AFEDD0CA90C}"/>
    <cellStyle name="Comma 4 3 4 3 3 6" xfId="25548" xr:uid="{6453DB23-239F-46BD-BDB4-F5471E70E486}"/>
    <cellStyle name="Comma 4 3 4 3 4" xfId="3636" xr:uid="{6556DFF2-1F8F-4B30-B838-C950D337B1F8}"/>
    <cellStyle name="Comma 4 3 4 3 4 2" xfId="7133" xr:uid="{3DFC6F49-EF01-4A0B-9982-EB92CDCB041B}"/>
    <cellStyle name="Comma 4 3 4 3 4 2 2" xfId="14498" xr:uid="{4E304B1A-441A-4A59-A9FC-483F4DBA214D}"/>
    <cellStyle name="Comma 4 3 4 3 4 2 2 2" xfId="47114" xr:uid="{0848FFBF-1C63-4FE3-9587-BD4B8D241773}"/>
    <cellStyle name="Comma 4 3 4 3 4 2 2 3" xfId="34487" xr:uid="{5D0D6F1D-AEC8-4FA9-92CD-4FBD188ED61F}"/>
    <cellStyle name="Comma 4 3 4 3 4 2 3" xfId="21858" xr:uid="{31C63274-A498-4DEC-9AF7-21500897FF6F}"/>
    <cellStyle name="Comma 4 3 4 3 4 2 3 2" xfId="40833" xr:uid="{91E717DF-F596-45E7-8E50-BD24B6387C4A}"/>
    <cellStyle name="Comma 4 3 4 3 4 2 4" xfId="28194" xr:uid="{40B4363A-95EC-4AEA-A6F9-5E655C82FA3D}"/>
    <cellStyle name="Comma 4 3 4 3 4 3" xfId="11002" xr:uid="{A5F04F6C-42DF-4C46-ACCF-5604EDC3B14B}"/>
    <cellStyle name="Comma 4 3 4 3 4 3 2" xfId="43617" xr:uid="{94833898-DE1D-4E7A-9646-D7E1D4C8F079}"/>
    <cellStyle name="Comma 4 3 4 3 4 3 3" xfId="30990" xr:uid="{ACA40E73-CACB-4998-9A2F-D21D3B6CF1FD}"/>
    <cellStyle name="Comma 4 3 4 3 4 4" xfId="18362" xr:uid="{C4F0C76D-4D55-449E-A0F4-D5740537DACE}"/>
    <cellStyle name="Comma 4 3 4 3 4 4 2" xfId="37336" xr:uid="{5EC03525-A170-47AB-839A-0213921B4E74}"/>
    <cellStyle name="Comma 4 3 4 3 4 5" xfId="24697" xr:uid="{EB281BC6-D029-44CF-922A-76C5B9F3AA2D}"/>
    <cellStyle name="Comma 4 3 4 3 5" xfId="6251" xr:uid="{904923F2-DC80-401F-A233-6E4C811C731A}"/>
    <cellStyle name="Comma 4 3 4 3 5 2" xfId="13616" xr:uid="{64089FA6-4AEA-4D2F-BE3B-5E428B914C4C}"/>
    <cellStyle name="Comma 4 3 4 3 5 2 2" xfId="46232" xr:uid="{0F311806-E871-4831-ADD7-240A05389293}"/>
    <cellStyle name="Comma 4 3 4 3 5 2 3" xfId="33605" xr:uid="{76C29296-90AE-4351-B25C-5678528738AC}"/>
    <cellStyle name="Comma 4 3 4 3 5 3" xfId="20976" xr:uid="{77C05B94-C221-48AB-A7C0-D46D25C7A8A5}"/>
    <cellStyle name="Comma 4 3 4 3 5 3 2" xfId="39951" xr:uid="{61D44375-6403-411E-B068-088C44F9884F}"/>
    <cellStyle name="Comma 4 3 4 3 5 4" xfId="27312" xr:uid="{55363DF7-0392-4FAB-91BF-38E4DC5FB208}"/>
    <cellStyle name="Comma 4 3 4 3 6" xfId="2739" xr:uid="{E94AE5CA-4A93-48E8-80D7-604275BE072A}"/>
    <cellStyle name="Comma 4 3 4 3 6 2" xfId="10123" xr:uid="{748A4348-24FA-4AFB-8214-1DE8F1C88B64}"/>
    <cellStyle name="Comma 4 3 4 3 6 2 2" xfId="42735" xr:uid="{9E8B1153-85CF-43AF-8387-740826ECB9F4}"/>
    <cellStyle name="Comma 4 3 4 3 6 3" xfId="17483" xr:uid="{CFB57E44-5AAD-4CBF-BDC2-040294A8D0A1}"/>
    <cellStyle name="Comma 4 3 4 3 6 4" xfId="30108" xr:uid="{4F6EC17D-9D56-4492-A58C-D442EE61B5BA}"/>
    <cellStyle name="Comma 4 3 4 3 7" xfId="2079" xr:uid="{F04B0105-760A-4F94-B7A1-1D7D48FA3BBA}"/>
    <cellStyle name="Comma 4 3 4 3 7 2" xfId="9616" xr:uid="{FCE7D644-6EA8-4C66-9152-C655BF656E05}"/>
    <cellStyle name="Comma 4 3 4 3 7 3" xfId="16976" xr:uid="{4CA87630-397B-4A64-9387-F74A39546796}"/>
    <cellStyle name="Comma 4 3 4 3 7 4" xfId="36443" xr:uid="{4E6D4786-F900-443E-AD73-94AA6F081A55}"/>
    <cellStyle name="Comma 4 3 4 3 8" xfId="8858" xr:uid="{735D043E-31FC-475B-9C96-D22249ECDB88}"/>
    <cellStyle name="Comma 4 3 4 3 9" xfId="16218" xr:uid="{02C223FF-79A0-48D2-80A5-05DD5DF5AADD}"/>
    <cellStyle name="Comma 4 3 4 4" xfId="2954" xr:uid="{8D7AE1D0-EE9C-4463-9FDF-DD4E19F40D1A}"/>
    <cellStyle name="Comma 4 3 4 4 2" xfId="4686" xr:uid="{FCE82466-9971-461E-8AF2-E2949E3A9629}"/>
    <cellStyle name="Comma 4 3 4 4 2 2" xfId="8184" xr:uid="{BD03604C-3E5B-4B2A-AB7B-56AFA79817ED}"/>
    <cellStyle name="Comma 4 3 4 4 2 2 2" xfId="15549" xr:uid="{58F2FBEE-28CE-44DE-BBD9-CCE881C5DF49}"/>
    <cellStyle name="Comma 4 3 4 4 2 2 2 2" xfId="48165" xr:uid="{58A6661C-0E35-4089-ABC2-8055C4475F5B}"/>
    <cellStyle name="Comma 4 3 4 4 2 2 2 3" xfId="35538" xr:uid="{DB6EEDD0-B1CC-4C8D-B6F2-B493490C3C4B}"/>
    <cellStyle name="Comma 4 3 4 4 2 2 3" xfId="22909" xr:uid="{0B2F4A27-23AC-4E03-86F4-207D8F92C559}"/>
    <cellStyle name="Comma 4 3 4 4 2 2 3 2" xfId="41884" xr:uid="{57142BC9-68EA-4203-B50A-D6F048D7E526}"/>
    <cellStyle name="Comma 4 3 4 4 2 2 4" xfId="29245" xr:uid="{69781AEF-AD85-435E-A2B1-40B9F1ABF138}"/>
    <cellStyle name="Comma 4 3 4 4 2 3" xfId="5566" xr:uid="{E67677AD-7596-438E-BFD0-8BD8A98FF4DE}"/>
    <cellStyle name="Comma 4 3 4 4 2 3 2" xfId="12931" xr:uid="{3F7FFC01-2F71-463B-A5E9-B1621A46FBE5}"/>
    <cellStyle name="Comma 4 3 4 4 2 3 2 2" xfId="45547" xr:uid="{03F06352-47F1-4486-9267-21B5CE29B238}"/>
    <cellStyle name="Comma 4 3 4 4 2 3 2 3" xfId="32920" xr:uid="{1C801026-C8D0-48B1-A5E7-3DAD8F003C72}"/>
    <cellStyle name="Comma 4 3 4 4 2 3 3" xfId="20291" xr:uid="{95EC3E89-B6CD-4B8F-9B2E-1B3FD2342B7E}"/>
    <cellStyle name="Comma 4 3 4 4 2 3 3 2" xfId="39266" xr:uid="{2FE70908-6C15-4F45-93CF-4BA8542E4EB0}"/>
    <cellStyle name="Comma 4 3 4 4 2 3 4" xfId="26627" xr:uid="{208EF9AB-B62E-4F3D-9E09-1E954C80B67A}"/>
    <cellStyle name="Comma 4 3 4 4 2 4" xfId="12052" xr:uid="{FD799760-66B3-46C5-88AA-7C78285D1D55}"/>
    <cellStyle name="Comma 4 3 4 4 2 4 2" xfId="44668" xr:uid="{4233F512-C8CC-4A92-B680-99BD32FB7D9C}"/>
    <cellStyle name="Comma 4 3 4 4 2 4 3" xfId="32041" xr:uid="{B8032FBA-2864-4F8F-B1D2-6640FADC39C0}"/>
    <cellStyle name="Comma 4 3 4 4 2 5" xfId="19412" xr:uid="{8A7297A2-637F-49A5-B659-D41D6B50F164}"/>
    <cellStyle name="Comma 4 3 4 4 2 5 2" xfId="38387" xr:uid="{729D741A-D3DB-40CC-99B2-5543CBA0C651}"/>
    <cellStyle name="Comma 4 3 4 4 2 6" xfId="25748" xr:uid="{472B19F9-4C66-4F24-B5A6-55259AAF06F7}"/>
    <cellStyle name="Comma 4 3 4 4 3" xfId="3396" xr:uid="{7F22074F-3A5D-4AD6-A595-910D6C046992}"/>
    <cellStyle name="Comma 4 3 4 4 3 2" xfId="6893" xr:uid="{72ED100F-970D-4FCA-B713-D55A34026E9B}"/>
    <cellStyle name="Comma 4 3 4 4 3 2 2" xfId="14258" xr:uid="{06F29810-9D56-457A-B509-0B53FA3D4B90}"/>
    <cellStyle name="Comma 4 3 4 4 3 2 2 2" xfId="46874" xr:uid="{7FDF8322-9493-4351-B13C-9011AD25E75D}"/>
    <cellStyle name="Comma 4 3 4 4 3 2 2 3" xfId="34247" xr:uid="{61FB7E69-9231-4104-A71B-7E8B1A8164CE}"/>
    <cellStyle name="Comma 4 3 4 4 3 2 3" xfId="21618" xr:uid="{6EEAC87B-38F3-44DD-93B4-FDABB7175CC1}"/>
    <cellStyle name="Comma 4 3 4 4 3 2 3 2" xfId="40593" xr:uid="{7BC96D07-916E-4386-A468-9BED9882DC73}"/>
    <cellStyle name="Comma 4 3 4 4 3 2 4" xfId="27954" xr:uid="{7AA834EC-6558-4534-A8C5-14ABCBD7360E}"/>
    <cellStyle name="Comma 4 3 4 4 3 3" xfId="10762" xr:uid="{0F8E8DAF-E4C5-402E-8D65-D4BD8003B02C}"/>
    <cellStyle name="Comma 4 3 4 4 3 3 2" xfId="43377" xr:uid="{96F9EBC9-40EE-4A83-91E3-8C540973A0BA}"/>
    <cellStyle name="Comma 4 3 4 4 3 3 3" xfId="30750" xr:uid="{21913777-F605-4EF8-AFC2-66CB5FA79806}"/>
    <cellStyle name="Comma 4 3 4 4 3 4" xfId="18122" xr:uid="{D1F98CDD-1FAB-4F7D-88B0-17A6BC365050}"/>
    <cellStyle name="Comma 4 3 4 4 3 4 2" xfId="37096" xr:uid="{81D30CF7-CC21-47CD-9905-844BC18E423B}"/>
    <cellStyle name="Comma 4 3 4 4 3 5" xfId="24457" xr:uid="{3B19EA23-6F16-4527-8CC9-32F586E8B3E1}"/>
    <cellStyle name="Comma 4 3 4 4 4" xfId="6451" xr:uid="{6C35D1D2-C1FD-46AA-9815-C09F935CFE1C}"/>
    <cellStyle name="Comma 4 3 4 4 4 2" xfId="13816" xr:uid="{E99FB7CC-CCC0-4C5E-8D29-31F5FC03B18A}"/>
    <cellStyle name="Comma 4 3 4 4 4 2 2" xfId="46432" xr:uid="{C407D899-1DCE-48F3-9E28-073B8AA1BFEC}"/>
    <cellStyle name="Comma 4 3 4 4 4 2 3" xfId="33805" xr:uid="{6F2D4182-8A85-4581-95A5-45BB392AFBDA}"/>
    <cellStyle name="Comma 4 3 4 4 4 3" xfId="21176" xr:uid="{3A54612B-9636-40CE-A20E-E11D0C1AAEA8}"/>
    <cellStyle name="Comma 4 3 4 4 4 3 2" xfId="40151" xr:uid="{3869DFEC-F3B8-48AF-B685-824B0249B46A}"/>
    <cellStyle name="Comma 4 3 4 4 4 4" xfId="27512" xr:uid="{F2F1F000-4A16-4B12-B1D7-865280D572EA}"/>
    <cellStyle name="Comma 4 3 4 4 5" xfId="10322" xr:uid="{A349D2C2-58C2-41E4-B23E-83BC4B6984A1}"/>
    <cellStyle name="Comma 4 3 4 4 5 2" xfId="42935" xr:uid="{146C3B70-95E7-4725-A099-B66FD82A8EE3}"/>
    <cellStyle name="Comma 4 3 4 4 5 3" xfId="30308" xr:uid="{5D6B7DD2-6900-4F2D-8C07-B08DD2471C76}"/>
    <cellStyle name="Comma 4 3 4 4 6" xfId="17682" xr:uid="{D7FA9417-30A3-43B8-88D1-AAFDA5F6601F}"/>
    <cellStyle name="Comma 4 3 4 4 6 2" xfId="36654" xr:uid="{74CA94BC-FB22-4048-B2FA-7F15FE88D78E}"/>
    <cellStyle name="Comma 4 3 4 4 7" xfId="24015" xr:uid="{F0D4E913-5EE9-4F18-AC8E-253B05DB9FAE}"/>
    <cellStyle name="Comma 4 3 4 5" xfId="4246" xr:uid="{3FFE9D27-EA2C-4864-8FD2-0D9AAAADC0BD}"/>
    <cellStyle name="Comma 4 3 4 5 2" xfId="7743" xr:uid="{ED27F44A-189C-41BA-82EB-38FF8A76A3C6}"/>
    <cellStyle name="Comma 4 3 4 5 2 2" xfId="15108" xr:uid="{A3EEFC27-511F-4E55-BA56-6B8C8124DF28}"/>
    <cellStyle name="Comma 4 3 4 5 2 2 2" xfId="47724" xr:uid="{30E85BD9-584E-4633-9186-4781EA4A9BA2}"/>
    <cellStyle name="Comma 4 3 4 5 2 2 3" xfId="35097" xr:uid="{CBDDB482-1E91-449E-8B1B-0FCC145C05E9}"/>
    <cellStyle name="Comma 4 3 4 5 2 3" xfId="22468" xr:uid="{08A5F431-8015-42E9-BAED-BECC5AE6207E}"/>
    <cellStyle name="Comma 4 3 4 5 2 3 2" xfId="41443" xr:uid="{BCC2ED59-922E-4AE6-B660-2480B14E7B5E}"/>
    <cellStyle name="Comma 4 3 4 5 2 4" xfId="28804" xr:uid="{AAD5D83E-B476-4B71-A683-63501CD2A168}"/>
    <cellStyle name="Comma 4 3 4 5 3" xfId="5124" xr:uid="{E7F08EC7-756E-4897-BEA8-471DC5ACBA8C}"/>
    <cellStyle name="Comma 4 3 4 5 3 2" xfId="12489" xr:uid="{ED6A8CAA-D649-447C-A403-5EA9344190E5}"/>
    <cellStyle name="Comma 4 3 4 5 3 2 2" xfId="45105" xr:uid="{2A0E1E42-D164-4AEF-8D43-08CBBCC3EF96}"/>
    <cellStyle name="Comma 4 3 4 5 3 2 3" xfId="32478" xr:uid="{A3D2D3EB-788D-4FBF-A1E9-59D079156EB1}"/>
    <cellStyle name="Comma 4 3 4 5 3 3" xfId="19849" xr:uid="{9F6C43B8-DEB2-498C-B4ED-A35EFF2A21E0}"/>
    <cellStyle name="Comma 4 3 4 5 3 3 2" xfId="38824" xr:uid="{7FB3D4DE-ADE9-4872-970D-DBA94DF480E9}"/>
    <cellStyle name="Comma 4 3 4 5 3 4" xfId="26185" xr:uid="{6ADDCD16-B90C-448F-9CE5-D3D649B30278}"/>
    <cellStyle name="Comma 4 3 4 5 4" xfId="11612" xr:uid="{1E7AD2A3-1C04-4314-BD5D-D0012973010A}"/>
    <cellStyle name="Comma 4 3 4 5 4 2" xfId="44227" xr:uid="{17AFB07F-7DFC-4405-9F05-22604213B36B}"/>
    <cellStyle name="Comma 4 3 4 5 4 3" xfId="31600" xr:uid="{FD8A56C8-D361-402F-8DBD-0BE3AED7FBC2}"/>
    <cellStyle name="Comma 4 3 4 5 5" xfId="18972" xr:uid="{0BDA8A19-728D-4E6E-99F7-89A2C7CE3917}"/>
    <cellStyle name="Comma 4 3 4 5 5 2" xfId="37946" xr:uid="{1AA9AB74-C028-4DCF-BFFA-EE4A83539D8E}"/>
    <cellStyle name="Comma 4 3 4 5 6" xfId="25307" xr:uid="{823F0D3B-ABA5-4CA6-8292-F8B2E1B7295A}"/>
    <cellStyle name="Comma 4 3 4 6" xfId="6009" xr:uid="{A580990B-00FC-4010-AA04-EAA6C31F4FD4}"/>
    <cellStyle name="Comma 4 3 4 6 2" xfId="13374" xr:uid="{4B0F15AC-1291-4AC8-82EA-78C0B251B600}"/>
    <cellStyle name="Comma 4 3 4 6 2 2" xfId="45990" xr:uid="{90424CC3-4458-478E-B801-03BB3ED0E2BD}"/>
    <cellStyle name="Comma 4 3 4 6 2 3" xfId="33363" xr:uid="{403A8327-C8B2-4BC7-BCB1-301262EBD34A}"/>
    <cellStyle name="Comma 4 3 4 6 3" xfId="20734" xr:uid="{B35ECB73-7FCA-4055-BFA5-5C74D2A0A6DC}"/>
    <cellStyle name="Comma 4 3 4 6 3 2" xfId="39709" xr:uid="{A4BBA08D-DE18-4CB1-AC75-CABB1B2C55AA}"/>
    <cellStyle name="Comma 4 3 4 6 4" xfId="27070" xr:uid="{E74EC121-27DD-4261-BD84-3B00C30BC418}"/>
    <cellStyle name="Comma 4 3 4 7" xfId="8374" xr:uid="{6755FCE4-2EFA-4C9A-998A-9617A05A633F}"/>
    <cellStyle name="Comma 4 3 4 7 2" xfId="15739" xr:uid="{7DB5E69E-4D18-47AE-9C5E-18F823B5FFF1}"/>
    <cellStyle name="Comma 4 3 4 7 2 2" xfId="48355" xr:uid="{64C38C20-39BA-4603-A853-E9975F799815}"/>
    <cellStyle name="Comma 4 3 4 7 2 3" xfId="35728" xr:uid="{6F72780B-84A9-47C1-907C-8E26A7A42A85}"/>
    <cellStyle name="Comma 4 3 4 7 3" xfId="23099" xr:uid="{63147C97-FFA3-4210-8AC1-B5F564012CFC}"/>
    <cellStyle name="Comma 4 3 4 7 3 2" xfId="42074" xr:uid="{09403A0B-E291-459D-866D-55C2CF090F35}"/>
    <cellStyle name="Comma 4 3 4 7 4" xfId="29435" xr:uid="{B50C38D8-813B-49B4-BE22-970EE17C4596}"/>
    <cellStyle name="Comma 4 3 4 8" xfId="2457" xr:uid="{0A00774B-0077-437B-9CC2-515EC8EB9579}"/>
    <cellStyle name="Comma 4 3 4 8 2" xfId="9882" xr:uid="{68D74473-0FCB-4F8D-9F96-C1C3F148E0CE}"/>
    <cellStyle name="Comma 4 3 4 8 2 2" xfId="42196" xr:uid="{6574DEB5-B37B-4AA6-A94C-9A1962A5703E}"/>
    <cellStyle name="Comma 4 3 4 8 3" xfId="17242" xr:uid="{1EE201AB-C077-43BB-9261-EFF049632BD5}"/>
    <cellStyle name="Comma 4 3 4 8 4" xfId="29562" xr:uid="{941F1A37-045F-4104-ACAA-83EFFE2CC0AB}"/>
    <cellStyle name="Comma 4 3 4 9" xfId="8481" xr:uid="{D7D0A22A-D7BD-4E14-B7AA-9C01937DF3EB}"/>
    <cellStyle name="Comma 4 3 4 9 2" xfId="15846" xr:uid="{2B1E6E62-05E7-4C66-A301-ADE40571E53F}"/>
    <cellStyle name="Comma 4 3 4 9 2 2" xfId="42493" xr:uid="{41E0596B-A209-4664-BB6E-916007A79F34}"/>
    <cellStyle name="Comma 4 3 4 9 3" xfId="23206" xr:uid="{70CDA9DD-F106-4120-823C-D2FCB163EB85}"/>
    <cellStyle name="Comma 4 3 4 9 4" xfId="29866" xr:uid="{E6B8A714-C06A-41D7-91C7-6F9FC2043A00}"/>
    <cellStyle name="Comma 4 3 5" xfId="646" xr:uid="{1198DDAB-8E8A-4D5A-ADA9-5413BA15480B}"/>
    <cellStyle name="Comma 4 3 5 10" xfId="8656" xr:uid="{1EE7E320-A3AC-472A-8A8D-260F593F06BA}"/>
    <cellStyle name="Comma 4 3 5 11" xfId="16016" xr:uid="{7C347C9E-5746-464D-9766-F4B15BF74972}"/>
    <cellStyle name="Comma 4 3 5 12" xfId="23414" xr:uid="{A1F98334-2022-41F6-B17F-003A7A3526AF}"/>
    <cellStyle name="Comma 4 3 5 2" xfId="1325" xr:uid="{2F21F623-25A6-427E-83A1-73254A73BD3B}"/>
    <cellStyle name="Comma 4 3 5 2 2" xfId="4426" xr:uid="{53021A6E-3A96-40D1-ABC2-51368308D7F6}"/>
    <cellStyle name="Comma 4 3 5 2 2 2" xfId="7923" xr:uid="{21E1EFA9-A094-4EF3-9429-1C643FF2940E}"/>
    <cellStyle name="Comma 4 3 5 2 2 2 2" xfId="15288" xr:uid="{CD555765-7DBB-4000-BB1D-8932054A4CF4}"/>
    <cellStyle name="Comma 4 3 5 2 2 2 2 2" xfId="47904" xr:uid="{7B8E507B-A9C8-40C7-A98B-F1D191EA1F07}"/>
    <cellStyle name="Comma 4 3 5 2 2 2 2 3" xfId="35277" xr:uid="{7B5C07BD-E350-47CF-A413-1CA425BD1449}"/>
    <cellStyle name="Comma 4 3 5 2 2 2 3" xfId="22648" xr:uid="{C8A4D320-D6D8-4619-8A57-E935F18CE587}"/>
    <cellStyle name="Comma 4 3 5 2 2 2 3 2" xfId="41623" xr:uid="{F8AF0AC6-D908-4B44-B5A7-FBB0C21A9F60}"/>
    <cellStyle name="Comma 4 3 5 2 2 2 4" xfId="28984" xr:uid="{1ED137B3-B908-434D-B39A-39DC34E12161}"/>
    <cellStyle name="Comma 4 3 5 2 2 3" xfId="5305" xr:uid="{8E700D1D-60DB-494C-B65A-4AD961986184}"/>
    <cellStyle name="Comma 4 3 5 2 2 3 2" xfId="12670" xr:uid="{36D4F2FC-DD3C-485E-9C1E-B3CBA8B3EBC5}"/>
    <cellStyle name="Comma 4 3 5 2 2 3 2 2" xfId="45286" xr:uid="{7D6250F1-2787-4AE1-B45E-D9B3F7D21229}"/>
    <cellStyle name="Comma 4 3 5 2 2 3 2 3" xfId="32659" xr:uid="{A5684B87-4B19-4105-A58F-7AD20B63E893}"/>
    <cellStyle name="Comma 4 3 5 2 2 3 3" xfId="20030" xr:uid="{3B569753-7D76-446D-B09D-D3E7D35CFD4C}"/>
    <cellStyle name="Comma 4 3 5 2 2 3 3 2" xfId="39005" xr:uid="{AD7413B2-7650-4A08-A7F5-29E6E79347F3}"/>
    <cellStyle name="Comma 4 3 5 2 2 3 4" xfId="26366" xr:uid="{47E9C554-73E7-4573-AC38-50656A91D75F}"/>
    <cellStyle name="Comma 4 3 5 2 2 4" xfId="11792" xr:uid="{CF28EB42-5C75-416A-B9E1-13E558067559}"/>
    <cellStyle name="Comma 4 3 5 2 2 4 2" xfId="44407" xr:uid="{7007E1DB-3638-488B-B8DC-EEA386FCCD28}"/>
    <cellStyle name="Comma 4 3 5 2 2 4 3" xfId="31780" xr:uid="{F76DD804-5C0F-4E7E-A291-8922A945731F}"/>
    <cellStyle name="Comma 4 3 5 2 2 5" xfId="19152" xr:uid="{1AD376A9-C0C1-443C-ACC6-0B87543442FC}"/>
    <cellStyle name="Comma 4 3 5 2 2 5 2" xfId="38126" xr:uid="{29CDF37F-4133-4880-A5F0-336BE66364B0}"/>
    <cellStyle name="Comma 4 3 5 2 2 6" xfId="25487" xr:uid="{304AA484-DE8D-495D-AE64-C05C33A14E88}"/>
    <cellStyle name="Comma 4 3 5 2 3" xfId="3576" xr:uid="{4A255AEB-3B71-40A3-A2D7-8E9DB092ED37}"/>
    <cellStyle name="Comma 4 3 5 2 3 2" xfId="7073" xr:uid="{015E8472-FFD8-40F0-87F8-77A07A5E2F40}"/>
    <cellStyle name="Comma 4 3 5 2 3 2 2" xfId="14438" xr:uid="{88252F97-19D1-49F2-B5DA-73693B0BA43B}"/>
    <cellStyle name="Comma 4 3 5 2 3 2 2 2" xfId="47054" xr:uid="{05E8A551-0EB0-47A2-9DE9-5D5968365BE8}"/>
    <cellStyle name="Comma 4 3 5 2 3 2 2 3" xfId="34427" xr:uid="{2F40EE3E-12A7-4E51-A6AB-FD9C87DDAF8E}"/>
    <cellStyle name="Comma 4 3 5 2 3 2 3" xfId="21798" xr:uid="{2873ABC7-4094-4146-B9DC-2A49D7AF6F99}"/>
    <cellStyle name="Comma 4 3 5 2 3 2 3 2" xfId="40773" xr:uid="{10024CFD-0D81-43A0-BA42-0F086CEB24D1}"/>
    <cellStyle name="Comma 4 3 5 2 3 2 4" xfId="28134" xr:uid="{B878153E-291F-4638-ACEA-FAFA4D558A82}"/>
    <cellStyle name="Comma 4 3 5 2 3 3" xfId="10942" xr:uid="{2318D443-07CC-4580-80FF-B4C8FC427098}"/>
    <cellStyle name="Comma 4 3 5 2 3 3 2" xfId="43557" xr:uid="{39B40821-B6FD-4FE5-8922-A9D9616DD302}"/>
    <cellStyle name="Comma 4 3 5 2 3 3 3" xfId="30930" xr:uid="{3077CE1B-CD86-4746-AB7E-8AB84817D3BB}"/>
    <cellStyle name="Comma 4 3 5 2 3 4" xfId="18302" xr:uid="{7C63EDD6-20F7-4337-AAFF-DF1D94071E75}"/>
    <cellStyle name="Comma 4 3 5 2 3 4 2" xfId="37276" xr:uid="{A000854D-1D1A-4952-94EA-9AFDC2FE390A}"/>
    <cellStyle name="Comma 4 3 5 2 3 5" xfId="24637" xr:uid="{D1628CE2-A815-412F-BE1A-9A953F43249F}"/>
    <cellStyle name="Comma 4 3 5 2 4" xfId="6190" xr:uid="{39278671-531D-437D-A360-4E9F25A08DD9}"/>
    <cellStyle name="Comma 4 3 5 2 4 2" xfId="13555" xr:uid="{75C4C386-7E69-45F3-92F9-9A12E01F7698}"/>
    <cellStyle name="Comma 4 3 5 2 4 2 2" xfId="46171" xr:uid="{62F43F9B-6E3C-4FF0-B23D-C6080C6AA478}"/>
    <cellStyle name="Comma 4 3 5 2 4 2 3" xfId="33544" xr:uid="{70C9509A-ED16-44F7-AA3D-AA97EC19E8A2}"/>
    <cellStyle name="Comma 4 3 5 2 4 3" xfId="20915" xr:uid="{121338EE-E767-4C53-B1AD-BF59A4335D68}"/>
    <cellStyle name="Comma 4 3 5 2 4 3 2" xfId="39890" xr:uid="{FF9CCA0C-40C6-4149-99E9-8FDCD2071859}"/>
    <cellStyle name="Comma 4 3 5 2 4 4" xfId="27251" xr:uid="{6AC65FC0-D84D-4FE9-B7A1-E3A62F8E8C64}"/>
    <cellStyle name="Comma 4 3 5 2 5" xfId="2667" xr:uid="{C3099EAE-1A0A-45F9-9D76-AB144748FFC7}"/>
    <cellStyle name="Comma 4 3 5 2 5 2" xfId="10063" xr:uid="{06804F51-B39A-4E9B-B657-353463AAAAB9}"/>
    <cellStyle name="Comma 4 3 5 2 5 2 2" xfId="42676" xr:uid="{5D9AA06D-65C9-4258-B41E-E02E71B28EB3}"/>
    <cellStyle name="Comma 4 3 5 2 5 3" xfId="17423" xr:uid="{B579C9C8-A773-4EED-83E8-BE8C6D83A40A}"/>
    <cellStyle name="Comma 4 3 5 2 5 4" xfId="30049" xr:uid="{87DA7A4D-E6DB-4CF3-BFFF-3A6D30BB5D26}"/>
    <cellStyle name="Comma 4 3 5 2 6" xfId="1929" xr:uid="{FD1B8A76-778F-4BFD-81A0-49CFA51D9BB8}"/>
    <cellStyle name="Comma 4 3 5 2 6 2" xfId="9467" xr:uid="{9C043418-002E-4766-A6BD-2A9433D7313B}"/>
    <cellStyle name="Comma 4 3 5 2 6 3" xfId="16827" xr:uid="{44C188DB-B131-41F9-A4A8-43976671FAA1}"/>
    <cellStyle name="Comma 4 3 5 2 6 4" xfId="36372" xr:uid="{443B3AD9-938B-4BA2-AE90-627074AF9A2B}"/>
    <cellStyle name="Comma 4 3 5 2 7" xfId="9109" xr:uid="{7EFC9592-29B9-467F-AD0B-457406219F77}"/>
    <cellStyle name="Comma 4 3 5 2 8" xfId="16469" xr:uid="{37A10723-AA8E-4548-BC70-8CA52934936C}"/>
    <cellStyle name="Comma 4 3 5 2 9" xfId="23754" xr:uid="{D362CC2B-5BDB-4A10-B511-3A2E86C0AC3B}"/>
    <cellStyle name="Comma 4 3 5 3" xfId="1016" xr:uid="{37A695FB-3D16-4B53-A145-0A9261F04E4B}"/>
    <cellStyle name="Comma 4 3 5 3 2" xfId="4533" xr:uid="{2A9BEC43-E2DB-44B2-8DA2-A4798325DD4F}"/>
    <cellStyle name="Comma 4 3 5 3 2 2" xfId="8031" xr:uid="{17303F5D-E17F-4C51-BA0A-D832B6662FCE}"/>
    <cellStyle name="Comma 4 3 5 3 2 2 2" xfId="15396" xr:uid="{A2F80FFF-94E8-42C7-B8D5-442E5CB2F52E}"/>
    <cellStyle name="Comma 4 3 5 3 2 2 2 2" xfId="48012" xr:uid="{17729D92-D6BF-4E63-80D7-16839C1012F6}"/>
    <cellStyle name="Comma 4 3 5 3 2 2 2 3" xfId="35385" xr:uid="{A1DEEE9E-F45B-41BC-81AD-C61A3ED5F145}"/>
    <cellStyle name="Comma 4 3 5 3 2 2 3" xfId="22756" xr:uid="{5030A9B1-7FF4-424A-B257-EA6A93A0B24A}"/>
    <cellStyle name="Comma 4 3 5 3 2 2 3 2" xfId="41731" xr:uid="{E0D31E6B-6560-4D72-9BE9-3B5D4BAC5F8D}"/>
    <cellStyle name="Comma 4 3 5 3 2 2 4" xfId="29092" xr:uid="{7F9477AC-A3B4-421D-BFB4-E4DD61F670BF}"/>
    <cellStyle name="Comma 4 3 5 3 2 3" xfId="5413" xr:uid="{358C7E69-78F3-4514-A21F-D3324FF1D8E7}"/>
    <cellStyle name="Comma 4 3 5 3 2 3 2" xfId="12778" xr:uid="{9B826406-31A8-443A-B629-1E442D6AA41C}"/>
    <cellStyle name="Comma 4 3 5 3 2 3 2 2" xfId="45394" xr:uid="{1694C3C6-AE31-49BE-BF8C-5DD07FAD999B}"/>
    <cellStyle name="Comma 4 3 5 3 2 3 2 3" xfId="32767" xr:uid="{C33307C4-2CE7-4EDB-9723-5EE6DFF744BD}"/>
    <cellStyle name="Comma 4 3 5 3 2 3 3" xfId="20138" xr:uid="{340BFF70-41DF-4C65-876A-61C8032EE94E}"/>
    <cellStyle name="Comma 4 3 5 3 2 3 3 2" xfId="39113" xr:uid="{9292CAE8-895F-4814-BD8A-6C4BC8ACA4DF}"/>
    <cellStyle name="Comma 4 3 5 3 2 3 4" xfId="26474" xr:uid="{E633B424-F7E5-4838-9290-B553F6A619D3}"/>
    <cellStyle name="Comma 4 3 5 3 2 4" xfId="11899" xr:uid="{D6428C81-D2EE-4499-8108-A78B62917581}"/>
    <cellStyle name="Comma 4 3 5 3 2 4 2" xfId="44515" xr:uid="{9198ECE4-1ED2-4CEA-9D27-CA86DFEEE693}"/>
    <cellStyle name="Comma 4 3 5 3 2 4 3" xfId="31888" xr:uid="{C7CE9E8B-9158-4109-B9B9-297C71058D32}"/>
    <cellStyle name="Comma 4 3 5 3 2 5" xfId="19259" xr:uid="{15668091-871C-425D-87DA-DEB6BEFECF21}"/>
    <cellStyle name="Comma 4 3 5 3 2 5 2" xfId="38234" xr:uid="{639C2406-402F-49CB-BFD6-3E2A239BCA60}"/>
    <cellStyle name="Comma 4 3 5 3 2 6" xfId="25595" xr:uid="{FA48749B-88D3-4928-BCF8-5251AF84B3E1}"/>
    <cellStyle name="Comma 4 3 5 3 3" xfId="3679" xr:uid="{4AC6ADB1-AF39-41E7-8DEB-A9396D8745D3}"/>
    <cellStyle name="Comma 4 3 5 3 3 2" xfId="7176" xr:uid="{7FDF85B0-3B3D-4986-A4EE-BE08EB2B4B9D}"/>
    <cellStyle name="Comma 4 3 5 3 3 2 2" xfId="14541" xr:uid="{0D7E5FFF-3F71-4C46-A8E5-D93C6085B097}"/>
    <cellStyle name="Comma 4 3 5 3 3 2 2 2" xfId="47157" xr:uid="{86F30E09-48EB-488A-9F2E-57F9FAC404D3}"/>
    <cellStyle name="Comma 4 3 5 3 3 2 2 3" xfId="34530" xr:uid="{81FB3694-53C9-4670-8A48-3E107D063B9D}"/>
    <cellStyle name="Comma 4 3 5 3 3 2 3" xfId="21901" xr:uid="{C4010BE6-AE3D-4372-A39D-8178472DD4A6}"/>
    <cellStyle name="Comma 4 3 5 3 3 2 3 2" xfId="40876" xr:uid="{81873D65-A59D-43BD-9678-A75F5E3DA485}"/>
    <cellStyle name="Comma 4 3 5 3 3 2 4" xfId="28237" xr:uid="{A690C8A9-F3E8-4D01-A1DC-B7DD3F14C0AC}"/>
    <cellStyle name="Comma 4 3 5 3 3 3" xfId="11045" xr:uid="{CF325B27-9524-492A-B122-695A822D907F}"/>
    <cellStyle name="Comma 4 3 5 3 3 3 2" xfId="43660" xr:uid="{77969F01-5BBA-4387-AFD6-F4DC27BD2773}"/>
    <cellStyle name="Comma 4 3 5 3 3 3 3" xfId="31033" xr:uid="{A8D84856-09D0-4042-9C69-25EE609C61F1}"/>
    <cellStyle name="Comma 4 3 5 3 3 4" xfId="18405" xr:uid="{DA9F8161-AABB-451B-AEC1-4E1899C71432}"/>
    <cellStyle name="Comma 4 3 5 3 3 4 2" xfId="37379" xr:uid="{C67AE705-7E66-4C75-9199-ED00A6F103CC}"/>
    <cellStyle name="Comma 4 3 5 3 3 5" xfId="24740" xr:uid="{71F9B859-7C50-4121-9B6D-97D5A22E97AF}"/>
    <cellStyle name="Comma 4 3 5 3 4" xfId="6298" xr:uid="{F42EFA5A-F90F-4AE1-A0AB-DA4669B3C88B}"/>
    <cellStyle name="Comma 4 3 5 3 4 2" xfId="13663" xr:uid="{B9354674-46F8-4125-A9F1-808156A965F4}"/>
    <cellStyle name="Comma 4 3 5 3 4 2 2" xfId="46279" xr:uid="{41E51122-61E2-4356-8C84-503FEA612B5C}"/>
    <cellStyle name="Comma 4 3 5 3 4 2 3" xfId="33652" xr:uid="{8AB794B0-CA6B-4470-97A0-46C4A44D5EBB}"/>
    <cellStyle name="Comma 4 3 5 3 4 3" xfId="21023" xr:uid="{D2424495-C8DC-44E1-9CC1-624117762A97}"/>
    <cellStyle name="Comma 4 3 5 3 4 3 2" xfId="39998" xr:uid="{111769A8-BBE0-469B-9DB3-B4A8E2A11FBE}"/>
    <cellStyle name="Comma 4 3 5 3 4 4" xfId="27359" xr:uid="{5646F07E-EC43-4B5B-9A24-5D560F90B89A}"/>
    <cellStyle name="Comma 4 3 5 3 5" xfId="2799" xr:uid="{0628C01A-C67B-427E-95C0-439F3D59EE59}"/>
    <cellStyle name="Comma 4 3 5 3 5 2" xfId="10169" xr:uid="{2AC14328-F8C8-42F2-9B28-9041CA756169}"/>
    <cellStyle name="Comma 4 3 5 3 5 2 2" xfId="42782" xr:uid="{F9A6B3D8-7F8E-4100-B086-CC993600F9EC}"/>
    <cellStyle name="Comma 4 3 5 3 5 3" xfId="17529" xr:uid="{DFB6D7FC-6D3E-4FBC-9235-FC3B263BE21E}"/>
    <cellStyle name="Comma 4 3 5 3 5 4" xfId="30155" xr:uid="{B3B41023-695B-46BE-B03C-C2F777CC8D79}"/>
    <cellStyle name="Comma 4 3 5 3 6" xfId="2026" xr:uid="{27937F58-E19E-4BCA-B381-1EC5D3707953}"/>
    <cellStyle name="Comma 4 3 5 3 6 2" xfId="9563" xr:uid="{3A0180E1-D147-4766-94BD-1611DBA18457}"/>
    <cellStyle name="Comma 4 3 5 3 6 3" xfId="16923" xr:uid="{D996FD4A-EBA8-476E-A212-3DFCC1664224}"/>
    <cellStyle name="Comma 4 3 5 3 6 4" xfId="36501" xr:uid="{93859D01-A184-46B2-8E9C-52E211FD81E8}"/>
    <cellStyle name="Comma 4 3 5 3 7" xfId="8825" xr:uid="{886F5EE5-D892-4E76-8BE7-14630222A30E}"/>
    <cellStyle name="Comma 4 3 5 3 8" xfId="16185" xr:uid="{A700D889-1E2B-456C-BAB9-74A0B19C8F47}"/>
    <cellStyle name="Comma 4 3 5 3 9" xfId="23862" xr:uid="{34EFFCCF-8B35-43A2-93BA-045B6672E5A2}"/>
    <cellStyle name="Comma 4 3 5 4" xfId="4095" xr:uid="{79E21BE5-D844-447D-BC78-6223AA33CA12}"/>
    <cellStyle name="Comma 4 3 5 4 2" xfId="7592" xr:uid="{87DF9BD6-9FAE-4138-9F62-92992F17F777}"/>
    <cellStyle name="Comma 4 3 5 4 2 2" xfId="14957" xr:uid="{C311BE65-CF5E-490B-886A-DCA5E46EB63E}"/>
    <cellStyle name="Comma 4 3 5 4 2 2 2" xfId="47573" xr:uid="{D4D49C44-E3EF-4556-AA64-E38AD75E8AAC}"/>
    <cellStyle name="Comma 4 3 5 4 2 2 3" xfId="34946" xr:uid="{9AA18BDF-37C7-4ED2-B84C-CF76F13F0308}"/>
    <cellStyle name="Comma 4 3 5 4 2 3" xfId="22317" xr:uid="{E2886997-7208-460E-8507-0342F2833D4B}"/>
    <cellStyle name="Comma 4 3 5 4 2 3 2" xfId="41292" xr:uid="{BD06B7C3-A35D-4FA0-8F51-056FC0D14CF0}"/>
    <cellStyle name="Comma 4 3 5 4 2 4" xfId="28653" xr:uid="{0E991B1A-09B1-498B-8CA6-CB67761B16E2}"/>
    <cellStyle name="Comma 4 3 5 4 3" xfId="4970" xr:uid="{1A8B5447-4AEF-49E1-98B1-9FA1D290A684}"/>
    <cellStyle name="Comma 4 3 5 4 3 2" xfId="12335" xr:uid="{2663FB2D-9DF6-40C7-B08A-0843E65E2E42}"/>
    <cellStyle name="Comma 4 3 5 4 3 2 2" xfId="44951" xr:uid="{C9F9F821-A478-4986-B1E8-AA3E235AE61A}"/>
    <cellStyle name="Comma 4 3 5 4 3 2 3" xfId="32324" xr:uid="{C338C83A-4E01-42A9-845B-FC2BBEA2E277}"/>
    <cellStyle name="Comma 4 3 5 4 3 3" xfId="19695" xr:uid="{E8AC5E89-C839-44B9-A14C-D1868B715329}"/>
    <cellStyle name="Comma 4 3 5 4 3 3 2" xfId="38670" xr:uid="{BCB6CCD4-CFC1-4A14-A928-79FB6315FA92}"/>
    <cellStyle name="Comma 4 3 5 4 3 4" xfId="26031" xr:uid="{2B43B33E-75C9-4EA8-897A-56F3C5B57FCD}"/>
    <cellStyle name="Comma 4 3 5 4 4" xfId="11461" xr:uid="{2D72A24D-E62C-4E4F-B3F4-7C902D5F0D3E}"/>
    <cellStyle name="Comma 4 3 5 4 4 2" xfId="44076" xr:uid="{C87A7538-CC9E-4FFA-88CE-091B8055AAD2}"/>
    <cellStyle name="Comma 4 3 5 4 4 3" xfId="31449" xr:uid="{768BE77D-66A7-4D36-B510-9CF7CD427B6F}"/>
    <cellStyle name="Comma 4 3 5 4 5" xfId="18821" xr:uid="{E709617D-55E9-495B-92ED-33B74CF630B1}"/>
    <cellStyle name="Comma 4 3 5 4 5 2" xfId="37795" xr:uid="{E0EF98CA-4103-47D1-9EA0-F899CFB690A7}"/>
    <cellStyle name="Comma 4 3 5 4 6" xfId="25156" xr:uid="{D34414A4-64D7-435D-A530-25AB6D28DCC4}"/>
    <cellStyle name="Comma 4 3 5 5" xfId="3245" xr:uid="{67811F75-44EB-42EE-AFEF-B1AD2FCA90B3}"/>
    <cellStyle name="Comma 4 3 5 5 2" xfId="6742" xr:uid="{1146D84C-EB0B-4871-BD3B-CDFE8C618FA3}"/>
    <cellStyle name="Comma 4 3 5 5 2 2" xfId="14107" xr:uid="{8CB3F38C-229D-43F6-BA5E-56DC5111C393}"/>
    <cellStyle name="Comma 4 3 5 5 2 2 2" xfId="46723" xr:uid="{13FC9264-A91D-4DCB-8B69-0280F745FAC0}"/>
    <cellStyle name="Comma 4 3 5 5 2 2 3" xfId="34096" xr:uid="{D8C04C76-CEDD-4167-9A84-B87B4B558512}"/>
    <cellStyle name="Comma 4 3 5 5 2 3" xfId="21467" xr:uid="{78BFD487-405D-454E-84C8-9CFCEEE8648A}"/>
    <cellStyle name="Comma 4 3 5 5 2 3 2" xfId="40442" xr:uid="{01411EE9-D621-4308-A410-E8A2A689CA7B}"/>
    <cellStyle name="Comma 4 3 5 5 2 4" xfId="27803" xr:uid="{98401826-D2E0-4DAC-B417-E01D3BA7495E}"/>
    <cellStyle name="Comma 4 3 5 5 3" xfId="10611" xr:uid="{C4483BD0-D807-4822-A3AD-0916146D4800}"/>
    <cellStyle name="Comma 4 3 5 5 3 2" xfId="43226" xr:uid="{4A4B2558-2718-4D5A-A0CC-1A0F95376D2C}"/>
    <cellStyle name="Comma 4 3 5 5 3 3" xfId="30599" xr:uid="{A8D8D2C6-372A-4357-9342-A1F6944C391E}"/>
    <cellStyle name="Comma 4 3 5 5 4" xfId="17971" xr:uid="{58A82D17-00B6-4DBE-80FA-2A20598C4420}"/>
    <cellStyle name="Comma 4 3 5 5 4 2" xfId="36945" xr:uid="{B4E64E42-2DC6-4237-9CB6-753BB5B4B304}"/>
    <cellStyle name="Comma 4 3 5 5 5" xfId="24306" xr:uid="{C401E673-0B3C-4766-928C-7BBF3F2A6336}"/>
    <cellStyle name="Comma 4 3 5 6" xfId="5855" xr:uid="{E2D13594-3E8A-4CFA-B8DD-10BC128C60AD}"/>
    <cellStyle name="Comma 4 3 5 6 2" xfId="13220" xr:uid="{0B7AC3E4-9723-4F27-8FDC-800B36F1F8E2}"/>
    <cellStyle name="Comma 4 3 5 6 2 2" xfId="45836" xr:uid="{DB4E2810-1FED-4FFE-A015-3ADE146FB486}"/>
    <cellStyle name="Comma 4 3 5 6 2 3" xfId="33209" xr:uid="{7863A6BB-2C55-48D9-A5E3-F2E4A81E30CE}"/>
    <cellStyle name="Comma 4 3 5 6 3" xfId="20580" xr:uid="{85EF91C4-FF32-44F0-96CF-0D268537BF9A}"/>
    <cellStyle name="Comma 4 3 5 6 3 2" xfId="39555" xr:uid="{CEB59315-C8E4-4334-81FC-0A7436C55AFF}"/>
    <cellStyle name="Comma 4 3 5 6 4" xfId="26916" xr:uid="{02B6C1D0-D4A8-4C26-B6F6-6301B2E13D35}"/>
    <cellStyle name="Comma 4 3 5 7" xfId="2233" xr:uid="{7C7840AB-E069-4C36-A714-8297C4C7E3FE}"/>
    <cellStyle name="Comma 4 3 5 7 2" xfId="9728" xr:uid="{23F19C4D-E289-41F3-A9BB-FE72693DE297}"/>
    <cellStyle name="Comma 4 3 5 7 2 2" xfId="42138" xr:uid="{4EA09AC4-367D-4942-8CC3-5DFA4FBA0367}"/>
    <cellStyle name="Comma 4 3 5 7 3" xfId="17088" xr:uid="{7E9EE1B0-E4C8-4B26-AA50-4BADB6A31E5B}"/>
    <cellStyle name="Comma 4 3 5 7 4" xfId="29503" xr:uid="{EFA9B967-6BC9-468B-B730-986D516DAB30}"/>
    <cellStyle name="Comma 4 3 5 8" xfId="8426" xr:uid="{A39FEE91-5F39-43CB-B0B1-D789FB3CC961}"/>
    <cellStyle name="Comma 4 3 5 8 2" xfId="15791" xr:uid="{52C11A93-AD68-4254-A5D2-C23F70E3060E}"/>
    <cellStyle name="Comma 4 3 5 8 2 2" xfId="42339" xr:uid="{5640A2BA-3D73-4E55-8F36-9871EE8EEEA1}"/>
    <cellStyle name="Comma 4 3 5 8 3" xfId="23151" xr:uid="{CF98CC5D-DD23-4689-98E3-2642A47F9E2A}"/>
    <cellStyle name="Comma 4 3 5 8 4" xfId="29712" xr:uid="{B15F71B8-784D-448E-9740-65473983DC31}"/>
    <cellStyle name="Comma 4 3 5 9" xfId="1782" xr:uid="{2A699139-CFCF-421E-BB20-B99A2231C364}"/>
    <cellStyle name="Comma 4 3 5 9 2" xfId="9377" xr:uid="{66940DA5-6C92-48E9-8D4E-FE727857FB1A}"/>
    <cellStyle name="Comma 4 3 5 9 3" xfId="16737" xr:uid="{375EE6D6-B7F4-48F9-82E0-D023456D5EF5}"/>
    <cellStyle name="Comma 4 3 5 9 4" xfId="35985" xr:uid="{53974C42-90DC-4533-BC37-6A41B3FBA7F9}"/>
    <cellStyle name="Comma 4 3 6" xfId="599" xr:uid="{97AA0189-90FA-4EFD-A19A-74B09C9DEB97}"/>
    <cellStyle name="Comma 4 3 6 10" xfId="23720" xr:uid="{0FF4F44C-352A-4AC9-A586-D8C9E9972070}"/>
    <cellStyle name="Comma 4 3 6 2" xfId="1203" xr:uid="{D04CDC02-C800-4105-9744-833CF591A011}"/>
    <cellStyle name="Comma 4 3 6 2 2" xfId="4835" xr:uid="{4C14EBD3-2490-4ED7-95C9-F4C48D06902A}"/>
    <cellStyle name="Comma 4 3 6 2 2 2" xfId="8333" xr:uid="{43309CD5-B947-49C5-BC03-F252851BA3D7}"/>
    <cellStyle name="Comma 4 3 6 2 2 2 2" xfId="15698" xr:uid="{5BC132E5-71A6-4596-BF14-E52B184D999B}"/>
    <cellStyle name="Comma 4 3 6 2 2 2 2 2" xfId="48314" xr:uid="{D654FB2E-AD6A-4A79-8EE4-534FBFD53852}"/>
    <cellStyle name="Comma 4 3 6 2 2 2 2 3" xfId="35687" xr:uid="{0E738D1B-9B18-41B2-A320-8B55AB76BA31}"/>
    <cellStyle name="Comma 4 3 6 2 2 2 3" xfId="23058" xr:uid="{A5967464-76DD-448F-83F3-1323C0C5A200}"/>
    <cellStyle name="Comma 4 3 6 2 2 2 3 2" xfId="42033" xr:uid="{A02DD04A-ECDC-440E-996B-D4D9C219AE3B}"/>
    <cellStyle name="Comma 4 3 6 2 2 2 4" xfId="29394" xr:uid="{5F4C022C-466B-42D1-99D8-0269F414B71D}"/>
    <cellStyle name="Comma 4 3 6 2 2 3" xfId="5715" xr:uid="{6EF8504F-93E7-4844-92C5-4A17D5B9A412}"/>
    <cellStyle name="Comma 4 3 6 2 2 3 2" xfId="13080" xr:uid="{8A024436-EAAB-4518-9116-14DBEF328B46}"/>
    <cellStyle name="Comma 4 3 6 2 2 3 2 2" xfId="45696" xr:uid="{86AEFF66-A6EA-4E69-8618-D81E4786E3A6}"/>
    <cellStyle name="Comma 4 3 6 2 2 3 2 3" xfId="33069" xr:uid="{545AEF7F-2CDD-4F3C-A242-8D8175B318A6}"/>
    <cellStyle name="Comma 4 3 6 2 2 3 3" xfId="20440" xr:uid="{E6C30910-7A2D-47D2-AF3B-8ACBCB12DCDD}"/>
    <cellStyle name="Comma 4 3 6 2 2 3 3 2" xfId="39415" xr:uid="{E894B7E4-3876-43D1-97AB-570497CA8294}"/>
    <cellStyle name="Comma 4 3 6 2 2 3 4" xfId="26776" xr:uid="{9E7EB052-DFE1-4B1D-AC3C-493D2A5BCE9F}"/>
    <cellStyle name="Comma 4 3 6 2 2 4" xfId="12201" xr:uid="{5A898C97-9CE6-4D48-8F31-D430B2D40FEC}"/>
    <cellStyle name="Comma 4 3 6 2 2 4 2" xfId="44817" xr:uid="{EFEAD18B-80D9-4E9A-BD8F-967351DC0D96}"/>
    <cellStyle name="Comma 4 3 6 2 2 4 3" xfId="32190" xr:uid="{486D13DF-6771-4648-8492-151525275074}"/>
    <cellStyle name="Comma 4 3 6 2 2 5" xfId="19561" xr:uid="{2121C025-FA67-4D3B-8A2B-3C52DCBFF456}"/>
    <cellStyle name="Comma 4 3 6 2 2 5 2" xfId="38536" xr:uid="{8DFA50C5-8E60-43D4-BDBB-7B45C8E535DB}"/>
    <cellStyle name="Comma 4 3 6 2 2 6" xfId="25897" xr:uid="{8610C96E-B6D1-4828-ACDA-9857EB720D2C}"/>
    <cellStyle name="Comma 4 3 6 2 3" xfId="3976" xr:uid="{2F6F437D-E3A2-4C09-A8EA-F7C6E5D08567}"/>
    <cellStyle name="Comma 4 3 6 2 3 2" xfId="7473" xr:uid="{099D87A6-98AB-49FE-AD32-0EABB38BC1A1}"/>
    <cellStyle name="Comma 4 3 6 2 3 2 2" xfId="14838" xr:uid="{DA193FA5-039C-4C52-91B7-689D0DE994EC}"/>
    <cellStyle name="Comma 4 3 6 2 3 2 2 2" xfId="47454" xr:uid="{98353DA2-82B3-400A-8832-5D7E36A85A97}"/>
    <cellStyle name="Comma 4 3 6 2 3 2 2 3" xfId="34827" xr:uid="{C44849E7-DAB9-4B40-81F7-A8F2BFF7630B}"/>
    <cellStyle name="Comma 4 3 6 2 3 2 3" xfId="22198" xr:uid="{CEB6F9EE-E80C-472C-A00F-52204914685F}"/>
    <cellStyle name="Comma 4 3 6 2 3 2 3 2" xfId="41173" xr:uid="{6475689A-EACD-449F-A5CE-70FFC79C2000}"/>
    <cellStyle name="Comma 4 3 6 2 3 2 4" xfId="28534" xr:uid="{CDF6C296-B779-4B7D-B280-55F8D7C9B4D4}"/>
    <cellStyle name="Comma 4 3 6 2 3 3" xfId="11342" xr:uid="{5A6C26CE-B96B-439C-A113-B18D24EEF1DA}"/>
    <cellStyle name="Comma 4 3 6 2 3 3 2" xfId="43957" xr:uid="{5C99EC9B-7D64-4424-9EE9-2976DBDB9912}"/>
    <cellStyle name="Comma 4 3 6 2 3 3 3" xfId="31330" xr:uid="{4D5B304F-49DF-453A-9962-F15215BC5A5A}"/>
    <cellStyle name="Comma 4 3 6 2 3 4" xfId="18702" xr:uid="{31C250C4-D7CC-4E94-B816-024090184F77}"/>
    <cellStyle name="Comma 4 3 6 2 3 4 2" xfId="37676" xr:uid="{4A50B49C-21CB-4CC7-A8F4-D4AED53FF728}"/>
    <cellStyle name="Comma 4 3 6 2 3 5" xfId="25037" xr:uid="{B6E9FB18-5D8A-4AA6-B56F-FC2491CAA61C}"/>
    <cellStyle name="Comma 4 3 6 2 4" xfId="6600" xr:uid="{53F82607-B54B-4C7C-A533-7CAE693AB15F}"/>
    <cellStyle name="Comma 4 3 6 2 4 2" xfId="13965" xr:uid="{4754042B-1599-4774-A8E5-1EEDF1B0996E}"/>
    <cellStyle name="Comma 4 3 6 2 4 2 2" xfId="46581" xr:uid="{070C5D56-768E-4803-8709-1533289FCA70}"/>
    <cellStyle name="Comma 4 3 6 2 4 2 3" xfId="33954" xr:uid="{1CF0EEDF-48B8-4718-BD77-F38C01D15DD8}"/>
    <cellStyle name="Comma 4 3 6 2 4 3" xfId="21325" xr:uid="{8C35E04B-A4C0-41B4-836F-4000A68DFD7A}"/>
    <cellStyle name="Comma 4 3 6 2 4 3 2" xfId="40300" xr:uid="{4D8AA3A8-1BBF-4DC6-B066-CF75FDAD6D17}"/>
    <cellStyle name="Comma 4 3 6 2 4 4" xfId="27661" xr:uid="{2D8D291B-78ED-45FA-922A-F10634D10CD5}"/>
    <cellStyle name="Comma 4 3 6 2 5" xfId="3103" xr:uid="{9ECECC65-0C2A-4703-B45E-FAD2F78F3FF5}"/>
    <cellStyle name="Comma 4 3 6 2 5 2" xfId="10470" xr:uid="{0F6B2E98-9544-4FAE-92FE-7AA03382C842}"/>
    <cellStyle name="Comma 4 3 6 2 5 2 2" xfId="43084" xr:uid="{08A49EC8-5DC8-4AD3-92DE-F583A4857D43}"/>
    <cellStyle name="Comma 4 3 6 2 5 3" xfId="17830" xr:uid="{7B616D4F-B21A-4B73-9D35-2FA9D49102AB}"/>
    <cellStyle name="Comma 4 3 6 2 5 4" xfId="30457" xr:uid="{D8C96419-89EB-46FA-86EC-9B1E89857DAB}"/>
    <cellStyle name="Comma 4 3 6 2 6" xfId="8999" xr:uid="{EF6CF0CE-DF4D-43AE-B02A-2A63C7A88563}"/>
    <cellStyle name="Comma 4 3 6 2 6 2" xfId="36803" xr:uid="{AEC6BD5C-3789-42C6-B951-7097F50E2E4C}"/>
    <cellStyle name="Comma 4 3 6 2 7" xfId="16359" xr:uid="{F9566160-426C-4232-B6E4-62972F631E36}"/>
    <cellStyle name="Comma 4 3 6 2 8" xfId="24164" xr:uid="{6CF28772-B455-4CD6-80F6-F2EC5CAF6487}"/>
    <cellStyle name="Comma 4 3 6 3" xfId="4393" xr:uid="{33B35AB0-F552-4728-BE01-DF931C1BAECE}"/>
    <cellStyle name="Comma 4 3 6 3 2" xfId="7890" xr:uid="{8AB58996-7838-46DC-89C6-D8ED92DB7759}"/>
    <cellStyle name="Comma 4 3 6 3 2 2" xfId="15255" xr:uid="{EE11BA3B-0C14-42C1-A342-AF8340E64289}"/>
    <cellStyle name="Comma 4 3 6 3 2 2 2" xfId="47871" xr:uid="{CCD64344-2506-4E1C-9635-3DBFED09C0B2}"/>
    <cellStyle name="Comma 4 3 6 3 2 2 3" xfId="35244" xr:uid="{171E91D5-290C-4EC3-A608-EB8519D933E5}"/>
    <cellStyle name="Comma 4 3 6 3 2 3" xfId="22615" xr:uid="{FB4E91F6-4049-4655-8518-EA454880FAB5}"/>
    <cellStyle name="Comma 4 3 6 3 2 3 2" xfId="41590" xr:uid="{1A42C3E7-D8A8-4403-A0CD-8DAC9EDC8384}"/>
    <cellStyle name="Comma 4 3 6 3 2 4" xfId="28951" xr:uid="{33731FE6-F0B6-4058-AB3C-A589C81D06B8}"/>
    <cellStyle name="Comma 4 3 6 3 3" xfId="5271" xr:uid="{DF2195EF-4227-410A-A2E8-7294B29E22A4}"/>
    <cellStyle name="Comma 4 3 6 3 3 2" xfId="12636" xr:uid="{98AE68A9-9FB5-4352-A7BA-A7DD32DBCA95}"/>
    <cellStyle name="Comma 4 3 6 3 3 2 2" xfId="45252" xr:uid="{25A5255A-82F2-40D8-A55B-3EBDF9EB09F6}"/>
    <cellStyle name="Comma 4 3 6 3 3 2 3" xfId="32625" xr:uid="{61DA4606-0183-4BF7-B77F-87C237EA1F65}"/>
    <cellStyle name="Comma 4 3 6 3 3 3" xfId="19996" xr:uid="{6D4939BD-D97F-4295-A840-3E4D13983B31}"/>
    <cellStyle name="Comma 4 3 6 3 3 3 2" xfId="38971" xr:uid="{88D40A6E-5D8D-4E13-8A42-176BF09E2E6A}"/>
    <cellStyle name="Comma 4 3 6 3 3 4" xfId="26332" xr:uid="{86490FE1-3CAC-4FBA-A041-880DC021DA98}"/>
    <cellStyle name="Comma 4 3 6 3 4" xfId="11759" xr:uid="{55343DEB-C555-4E1B-9C0B-6A2ADD53C6D1}"/>
    <cellStyle name="Comma 4 3 6 3 4 2" xfId="44374" xr:uid="{B106F7CE-919A-414F-A753-A3992223E539}"/>
    <cellStyle name="Comma 4 3 6 3 4 3" xfId="31747" xr:uid="{F8845B2C-F4F9-49A4-A2F9-BDA05949A7F3}"/>
    <cellStyle name="Comma 4 3 6 3 5" xfId="19119" xr:uid="{291138E6-AB85-4692-9444-F08533725834}"/>
    <cellStyle name="Comma 4 3 6 3 5 2" xfId="38093" xr:uid="{56D11444-3599-4D20-9649-58F0EFE6F2C2}"/>
    <cellStyle name="Comma 4 3 6 3 6" xfId="25454" xr:uid="{10D01645-145C-41B4-9E68-519D959CF731}"/>
    <cellStyle name="Comma 4 3 6 4" xfId="3543" xr:uid="{09355515-B4A3-4B9E-BF59-B3EE6DE09361}"/>
    <cellStyle name="Comma 4 3 6 4 2" xfId="7040" xr:uid="{7F805B92-71DF-455E-BBBF-3DB39A3107DE}"/>
    <cellStyle name="Comma 4 3 6 4 2 2" xfId="14405" xr:uid="{561369D0-A7AF-422F-8EB4-082FB7FA75A8}"/>
    <cellStyle name="Comma 4 3 6 4 2 2 2" xfId="47021" xr:uid="{304E3F6E-CA0F-45CD-AE04-5C06CFB2F07B}"/>
    <cellStyle name="Comma 4 3 6 4 2 2 3" xfId="34394" xr:uid="{977F5329-E094-4D14-8E7C-2C69D1087FFA}"/>
    <cellStyle name="Comma 4 3 6 4 2 3" xfId="21765" xr:uid="{A18A61F6-3A6C-4815-9EB0-C380D95FE2EE}"/>
    <cellStyle name="Comma 4 3 6 4 2 3 2" xfId="40740" xr:uid="{3DB15C64-C460-4305-80AD-C4ABB6ECC457}"/>
    <cellStyle name="Comma 4 3 6 4 2 4" xfId="28101" xr:uid="{A6A82220-5814-4921-9DC1-A590296AB9C4}"/>
    <cellStyle name="Comma 4 3 6 4 3" xfId="10909" xr:uid="{43B669DF-72C9-4A39-ACBC-C981507D70B9}"/>
    <cellStyle name="Comma 4 3 6 4 3 2" xfId="43524" xr:uid="{0930F682-0F4B-4C60-8572-6F71C5B622EA}"/>
    <cellStyle name="Comma 4 3 6 4 3 3" xfId="30897" xr:uid="{27084AC5-0A13-46FD-94D0-BE31D56B71E3}"/>
    <cellStyle name="Comma 4 3 6 4 4" xfId="18269" xr:uid="{B91778D6-6131-477A-93A8-EFF559A036CD}"/>
    <cellStyle name="Comma 4 3 6 4 4 2" xfId="37243" xr:uid="{7E85E3A6-4DA9-4D06-8BCF-EC30DA8E05C1}"/>
    <cellStyle name="Comma 4 3 6 4 5" xfId="24604" xr:uid="{7E312038-BA55-425E-A7D3-5E6BD9D4CC36}"/>
    <cellStyle name="Comma 4 3 6 5" xfId="6156" xr:uid="{4BCCB4A4-ECC9-461F-A9BD-26F47C2EA6BE}"/>
    <cellStyle name="Comma 4 3 6 5 2" xfId="13521" xr:uid="{90BC4A94-1ED2-4C2E-BA86-2658C9D7D336}"/>
    <cellStyle name="Comma 4 3 6 5 2 2" xfId="46137" xr:uid="{DE436602-301A-4E7F-B2FA-14042B2CEA40}"/>
    <cellStyle name="Comma 4 3 6 5 2 3" xfId="33510" xr:uid="{EC9194AC-E8C3-4254-AAAD-9AE48FF49772}"/>
    <cellStyle name="Comma 4 3 6 5 3" xfId="20881" xr:uid="{45BD67FE-A5AB-49C9-B6FF-405D80FFE80B}"/>
    <cellStyle name="Comma 4 3 6 5 3 2" xfId="39856" xr:uid="{4307EEE9-BC3B-4E9C-A26C-84E97FEB8959}"/>
    <cellStyle name="Comma 4 3 6 5 4" xfId="27217" xr:uid="{CF36D949-3E2E-47D1-98B2-AA457B779F8E}"/>
    <cellStyle name="Comma 4 3 6 6" xfId="2624" xr:uid="{833B664D-176B-4A1B-A143-347CB5E2F8BB}"/>
    <cellStyle name="Comma 4 3 6 6 2" xfId="10030" xr:uid="{211A8613-E945-4C4C-9ABD-1E21DE5B1D98}"/>
    <cellStyle name="Comma 4 3 6 6 2 2" xfId="42643" xr:uid="{CFF6825E-DCD0-4437-87ED-81B6C0496EBB}"/>
    <cellStyle name="Comma 4 3 6 6 3" xfId="17390" xr:uid="{CFFDE9CA-7C52-4789-8912-B1A32C8C6FA6}"/>
    <cellStyle name="Comma 4 3 6 6 4" xfId="30016" xr:uid="{55F42A12-574A-47BD-9572-0DDFAF9FDB24}"/>
    <cellStyle name="Comma 4 3 6 7" xfId="1895" xr:uid="{E2730E29-1CB7-4728-B542-A521A20D6CC5}"/>
    <cellStyle name="Comma 4 3 6 7 2" xfId="9433" xr:uid="{89279DD2-BCCF-4CB4-92AF-DC0A5A583E2A}"/>
    <cellStyle name="Comma 4 3 6 7 3" xfId="16793" xr:uid="{96F5B958-CB7B-4948-98CF-D76EF4BE5DF1}"/>
    <cellStyle name="Comma 4 3 6 7 4" xfId="36333" xr:uid="{F6953ACC-291A-4D27-AED8-DAEF8E7B25C5}"/>
    <cellStyle name="Comma 4 3 6 8" xfId="8628" xr:uid="{54C01388-4A70-488B-B3AC-CDF8FA944F96}"/>
    <cellStyle name="Comma 4 3 6 9" xfId="15988" xr:uid="{53EFECDB-81A4-46C5-B2D8-51B52E0F6598}"/>
    <cellStyle name="Comma 4 3 7" xfId="1403" xr:uid="{CC7CE838-1241-4ADF-969C-35F2B5D5432B}"/>
    <cellStyle name="Comma 4 3 7 2" xfId="7516" xr:uid="{9ACD0A1E-6D9B-48AA-A823-3117C1928629}"/>
    <cellStyle name="Comma 4 3 7 2 2" xfId="14881" xr:uid="{FD5E80F2-7069-40F0-86F2-3B736E2F93DA}"/>
    <cellStyle name="Comma 4 3 7 2 2 2" xfId="47497" xr:uid="{E640C96A-F21D-4853-8D70-7A024F28D40A}"/>
    <cellStyle name="Comma 4 3 7 2 2 3" xfId="34870" xr:uid="{3BD715CE-ADD0-42EF-8EA4-318102220EBC}"/>
    <cellStyle name="Comma 4 3 7 2 3" xfId="22241" xr:uid="{2AA4CC48-12E0-4383-B205-CB0947D9554E}"/>
    <cellStyle name="Comma 4 3 7 2 3 2" xfId="41216" xr:uid="{61AA9B57-F377-418F-8CD1-6DEAECEB023D}"/>
    <cellStyle name="Comma 4 3 7 2 4" xfId="28577" xr:uid="{C26E9692-1FD6-4887-84C7-3C247CAFF44B}"/>
    <cellStyle name="Comma 4 3 7 3" xfId="4894" xr:uid="{D6844FC4-664F-4F1C-BE96-ADAC3E248304}"/>
    <cellStyle name="Comma 4 3 7 3 2" xfId="12259" xr:uid="{C80F384B-8752-4C6A-8395-78763B0E8142}"/>
    <cellStyle name="Comma 4 3 7 3 2 2" xfId="44875" xr:uid="{B447B911-B831-46D3-A289-A2131CE4C33D}"/>
    <cellStyle name="Comma 4 3 7 3 2 3" xfId="32248" xr:uid="{9FC311EA-28DA-45C0-96CE-89D4E11ECC04}"/>
    <cellStyle name="Comma 4 3 7 3 3" xfId="19619" xr:uid="{F113F241-8DB9-46ED-82FD-361D0A6D94A7}"/>
    <cellStyle name="Comma 4 3 7 3 3 2" xfId="38594" xr:uid="{0B9B2488-3CD1-473F-89D3-42D70CF31133}"/>
    <cellStyle name="Comma 4 3 7 3 4" xfId="25955" xr:uid="{D5A90405-2DC6-4C19-8D9B-C724C32EEC46}"/>
    <cellStyle name="Comma 4 3 7 4" xfId="4019" xr:uid="{17D4E43B-9B06-4F22-83DB-C76923CA0316}"/>
    <cellStyle name="Comma 4 3 7 4 2" xfId="11385" xr:uid="{1C785930-A39D-4F14-8EF1-384CA5B746E1}"/>
    <cellStyle name="Comma 4 3 7 4 2 2" xfId="44000" xr:uid="{0A8F58DF-7301-44B9-9A8B-8E38F32155DA}"/>
    <cellStyle name="Comma 4 3 7 4 3" xfId="18745" xr:uid="{3FEA0BED-C5F4-4A01-8225-0E9283672D23}"/>
    <cellStyle name="Comma 4 3 7 4 4" xfId="31373" xr:uid="{F9CF1481-67FA-4AC0-93B0-03F107B8A62A}"/>
    <cellStyle name="Comma 4 3 7 5" xfId="1992" xr:uid="{6D86B2CE-8005-4A7B-B5B8-8C2827D0FDB9}"/>
    <cellStyle name="Comma 4 3 7 5 2" xfId="9529" xr:uid="{9DFA416C-3823-412C-8C47-EDE82A692379}"/>
    <cellStyle name="Comma 4 3 7 5 3" xfId="16889" xr:uid="{2A3E52C1-76E7-49AF-AA8D-119D3CC14C2A}"/>
    <cellStyle name="Comma 4 3 7 5 4" xfId="37719" xr:uid="{EDAF2E30-E25A-4E94-A732-F9C75FF90CCF}"/>
    <cellStyle name="Comma 4 3 7 6" xfId="9178" xr:uid="{A01F7E07-6915-495A-9414-DBCC73648AB2}"/>
    <cellStyle name="Comma 4 3 7 7" xfId="16538" xr:uid="{D028A362-E797-45EB-94FF-AE27D2F0148D}"/>
    <cellStyle name="Comma 4 3 7 8" xfId="25080" xr:uid="{864EAC9A-B052-425C-B60C-2CC5D35E28AA}"/>
    <cellStyle name="Comma 4 3 8" xfId="988" xr:uid="{B40C168F-6FD6-4891-86FE-3DF4CAED034D}"/>
    <cellStyle name="Comma 4 3 8 2" xfId="6668" xr:uid="{743CBCCB-3708-4690-A2FF-EB866D6CC9C8}"/>
    <cellStyle name="Comma 4 3 8 2 2" xfId="14033" xr:uid="{EBDB5925-80E4-4DC6-8E49-69EDA32FB030}"/>
    <cellStyle name="Comma 4 3 8 2 2 2" xfId="46649" xr:uid="{F4F41FBA-D74B-4C7B-96DC-1C193257EEDE}"/>
    <cellStyle name="Comma 4 3 8 2 2 3" xfId="34022" xr:uid="{062B4893-2F09-40E4-AA7A-0D4ADAA4F136}"/>
    <cellStyle name="Comma 4 3 8 2 3" xfId="21393" xr:uid="{FB520A3D-38DE-43DB-9F79-8F9B28CEBF0C}"/>
    <cellStyle name="Comma 4 3 8 2 3 2" xfId="40368" xr:uid="{660EA3F0-4194-4F3E-855D-7A272CDB6F80}"/>
    <cellStyle name="Comma 4 3 8 2 4" xfId="27729" xr:uid="{E8BB6933-99FA-457A-8599-CBE23FC388D6}"/>
    <cellStyle name="Comma 4 3 8 3" xfId="3171" xr:uid="{2401C510-3A12-4267-BF25-C0B6140C49EA}"/>
    <cellStyle name="Comma 4 3 8 3 2" xfId="10537" xr:uid="{DE7BCE23-8C05-482D-AB12-1C5266B1AE36}"/>
    <cellStyle name="Comma 4 3 8 3 2 2" xfId="43152" xr:uid="{B61C48BB-00BF-4DF2-ABBF-DE81F4062336}"/>
    <cellStyle name="Comma 4 3 8 3 3" xfId="17897" xr:uid="{33E57DC5-D8EC-42E4-9CFE-802EC6480D4A}"/>
    <cellStyle name="Comma 4 3 8 3 4" xfId="30525" xr:uid="{6F6686DE-A764-4B54-ABB7-AAAB075BBB02}"/>
    <cellStyle name="Comma 4 3 8 4" xfId="8797" xr:uid="{551F2F79-39B3-4C4E-92DB-B8F3DA144BFA}"/>
    <cellStyle name="Comma 4 3 8 4 2" xfId="36871" xr:uid="{E408AB43-2F4C-4B22-873F-3020500E1873}"/>
    <cellStyle name="Comma 4 3 8 5" xfId="16157" xr:uid="{FA67F7EF-06B2-43C7-A520-F8E7316DBEB9}"/>
    <cellStyle name="Comma 4 3 8 6" xfId="24232" xr:uid="{5502F5B6-DB32-4527-9055-A5726116C2D8}"/>
    <cellStyle name="Comma 4 3 9" xfId="1568" xr:uid="{A3B3ADB3-1C8A-4177-B965-83927AF78A07}"/>
    <cellStyle name="Comma 4 3 9 2" xfId="5779" xr:uid="{262EEDE7-3AB8-4EE7-BE21-6E575FFE4577}"/>
    <cellStyle name="Comma 4 3 9 2 2" xfId="13144" xr:uid="{D3D86F8A-2C00-4CFA-991A-3845BCC067AB}"/>
    <cellStyle name="Comma 4 3 9 2 2 2" xfId="45760" xr:uid="{053C0864-68F7-4286-9E2F-C5AF117F3B23}"/>
    <cellStyle name="Comma 4 3 9 2 3" xfId="20504" xr:uid="{D35724F9-791B-463C-BAE0-B7E1BDFCAD30}"/>
    <cellStyle name="Comma 4 3 9 2 4" xfId="33133" xr:uid="{82731B7C-CEB8-40CE-8EC6-6949262B78CC}"/>
    <cellStyle name="Comma 4 3 9 3" xfId="9233" xr:uid="{DE458B2B-56C2-44C7-973A-2830778A09BF}"/>
    <cellStyle name="Comma 4 3 9 3 2" xfId="39479" xr:uid="{E49BDC7E-29E0-4CF9-AA0A-2DD4AF8E8B70}"/>
    <cellStyle name="Comma 4 3 9 4" xfId="16593" xr:uid="{9012F5D4-28B4-4BEB-8678-43FF7A9186A3}"/>
    <cellStyle name="Comma 4 3 9 5" xfId="26840" xr:uid="{87BBA66E-1720-4274-873A-B9F09F478A9A}"/>
    <cellStyle name="Comma 4 30" xfId="48576" xr:uid="{144E019F-D419-4630-8325-7500BD825995}"/>
    <cellStyle name="Comma 4 31" xfId="2616" xr:uid="{CFA1AE69-93A9-4BD1-B30B-29C21F092A51}"/>
    <cellStyle name="Comma 4 31 2" xfId="3101" xr:uid="{556CE040-4DEC-4090-A698-FB8FDF3D8164}"/>
    <cellStyle name="Comma 4 31 2 2" xfId="4832" xr:uid="{772C6C7B-CF1D-4741-A127-648018BBFDBB}"/>
    <cellStyle name="Comma 4 31 2 2 2" xfId="8330" xr:uid="{5E20740C-2903-4285-83A7-FF8F472724E1}"/>
    <cellStyle name="Comma 4 31 2 2 2 2" xfId="15695" xr:uid="{B885CDF4-AAD7-457D-91B6-F538CB5B17CC}"/>
    <cellStyle name="Comma 4 31 2 2 2 2 2" xfId="48311" xr:uid="{5824515D-2E20-429A-82E1-097FED7A7C0E}"/>
    <cellStyle name="Comma 4 31 2 2 2 2 3" xfId="35684" xr:uid="{C48FCE4B-159D-448F-B9D6-7AAFAFA47382}"/>
    <cellStyle name="Comma 4 31 2 2 2 3" xfId="23055" xr:uid="{9C081D68-6B2B-44EE-939E-724C0EAB111B}"/>
    <cellStyle name="Comma 4 31 2 2 2 3 2" xfId="42030" xr:uid="{EAAC2694-18DF-448D-A9C9-269308CA3122}"/>
    <cellStyle name="Comma 4 31 2 2 2 4" xfId="29391" xr:uid="{C6A3708C-EA60-42D8-9E1F-63185E56ADFD}"/>
    <cellStyle name="Comma 4 31 2 2 3" xfId="5712" xr:uid="{AB2325AB-872E-482A-86AA-506E7EA37D82}"/>
    <cellStyle name="Comma 4 31 2 2 3 2" xfId="13077" xr:uid="{9D4DD616-FA81-407A-A941-929FDD06BD38}"/>
    <cellStyle name="Comma 4 31 2 2 3 2 2" xfId="45693" xr:uid="{31DDEE3B-4C0B-49B4-A83A-65F9381B86D6}"/>
    <cellStyle name="Comma 4 31 2 2 3 2 3" xfId="33066" xr:uid="{6C26BE4E-7D53-49AF-AC75-2D555C77C7E3}"/>
    <cellStyle name="Comma 4 31 2 2 3 3" xfId="20437" xr:uid="{49B28853-EA3A-4808-9E18-1954352772AA}"/>
    <cellStyle name="Comma 4 31 2 2 3 3 2" xfId="39412" xr:uid="{A18DB47E-E324-49F0-AEFA-788D2A1ADEED}"/>
    <cellStyle name="Comma 4 31 2 2 3 4" xfId="26773" xr:uid="{FCD33274-7F7F-4D1F-8EAB-AC7008BEBD23}"/>
    <cellStyle name="Comma 4 31 2 2 4" xfId="12198" xr:uid="{43F51475-22FD-4E23-AFEF-A4593C8B59D0}"/>
    <cellStyle name="Comma 4 31 2 2 4 2" xfId="44814" xr:uid="{69F52C96-3B04-41BF-A581-F495D3071EB2}"/>
    <cellStyle name="Comma 4 31 2 2 4 3" xfId="32187" xr:uid="{9BDE6984-A415-461B-BEAC-CB47A5436598}"/>
    <cellStyle name="Comma 4 31 2 2 5" xfId="19558" xr:uid="{DF6338E3-E40B-4C74-8DF7-20AEA881263B}"/>
    <cellStyle name="Comma 4 31 2 2 5 2" xfId="38533" xr:uid="{093ADF03-4410-4C15-8EC0-AF8C0482E3F8}"/>
    <cellStyle name="Comma 4 31 2 2 6" xfId="25894" xr:uid="{AAA62CE8-DDF9-40DA-9877-6B795BE39109}"/>
    <cellStyle name="Comma 4 31 2 3" xfId="3541" xr:uid="{F91FE9F0-2141-4E60-9696-293D89DB3AAE}"/>
    <cellStyle name="Comma 4 31 2 3 2" xfId="7038" xr:uid="{9104796B-D05D-432D-B6C4-3DE0C1466B47}"/>
    <cellStyle name="Comma 4 31 2 3 2 2" xfId="14403" xr:uid="{6D0799D4-6B32-409F-ABD5-0E67CCD73783}"/>
    <cellStyle name="Comma 4 31 2 3 2 2 2" xfId="47019" xr:uid="{8F19C86F-F7D2-4459-9B87-F11909CD4F7B}"/>
    <cellStyle name="Comma 4 31 2 3 2 2 3" xfId="34392" xr:uid="{A14066EB-7984-467D-A1F8-EFCA965F692F}"/>
    <cellStyle name="Comma 4 31 2 3 2 3" xfId="21763" xr:uid="{E0CDA229-5DE7-4430-BCC8-670242C7CCED}"/>
    <cellStyle name="Comma 4 31 2 3 2 3 2" xfId="40738" xr:uid="{F3C008E2-1FA0-4F87-B344-0EEC9B7F06B8}"/>
    <cellStyle name="Comma 4 31 2 3 2 4" xfId="28099" xr:uid="{339E111F-896C-4232-B7E6-BB2812E8D30A}"/>
    <cellStyle name="Comma 4 31 2 3 3" xfId="10907" xr:uid="{305F7B03-6B64-4742-85E1-CC5DF407CBCE}"/>
    <cellStyle name="Comma 4 31 2 3 3 2" xfId="43522" xr:uid="{74BFC54D-7068-41A6-8FF2-2B37CEA52BD5}"/>
    <cellStyle name="Comma 4 31 2 3 3 3" xfId="30895" xr:uid="{DF4AB54E-A32F-4B1C-B890-CA973A496673}"/>
    <cellStyle name="Comma 4 31 2 3 4" xfId="18267" xr:uid="{C7E5DB8E-15B0-4328-A17D-5A617B89A230}"/>
    <cellStyle name="Comma 4 31 2 3 4 2" xfId="37241" xr:uid="{18B2FD5A-A63B-4C66-BAA3-33C6197B649A}"/>
    <cellStyle name="Comma 4 31 2 3 5" xfId="24602" xr:uid="{9638BD9C-E88A-47C9-BDDA-A103C8E7E8BD}"/>
    <cellStyle name="Comma 4 31 2 4" xfId="6597" xr:uid="{0A478A31-0D6C-4D99-9C0E-D6F8B8B84A9A}"/>
    <cellStyle name="Comma 4 31 2 4 2" xfId="13962" xr:uid="{9D8EAA9A-3132-498C-865D-7F9EE6BA4A96}"/>
    <cellStyle name="Comma 4 31 2 4 2 2" xfId="46578" xr:uid="{3EA05DF3-4DB0-4E1D-B424-2CED8D6D48D9}"/>
    <cellStyle name="Comma 4 31 2 4 2 3" xfId="33951" xr:uid="{9B7914AF-E555-415F-A123-D7D36253EDBF}"/>
    <cellStyle name="Comma 4 31 2 4 3" xfId="21322" xr:uid="{54C43EBE-683D-4B51-8831-2FD152E9C50A}"/>
    <cellStyle name="Comma 4 31 2 4 3 2" xfId="40297" xr:uid="{D4BEA9E7-3AEE-45EC-BCD2-47AAE01373C8}"/>
    <cellStyle name="Comma 4 31 2 4 4" xfId="27658" xr:uid="{E46E6483-A281-4F6F-96B9-C032C27AFDF0}"/>
    <cellStyle name="Comma 4 31 2 5" xfId="10468" xr:uid="{A4013538-E4B3-4B01-AC9B-559D56F77B69}"/>
    <cellStyle name="Comma 4 31 2 5 2" xfId="43081" xr:uid="{CF9D3F3F-C55A-4C9E-8B2F-6B918AC0F2F8}"/>
    <cellStyle name="Comma 4 31 2 5 3" xfId="30454" xr:uid="{1F273B83-11A8-4174-90B3-C59E3F9A18D3}"/>
    <cellStyle name="Comma 4 31 2 6" xfId="17828" xr:uid="{7700FC06-D872-435C-8634-C476B6E2FC87}"/>
    <cellStyle name="Comma 4 31 2 6 2" xfId="36800" xr:uid="{1E48B623-6E77-4B02-AD38-B526E613D3E0}"/>
    <cellStyle name="Comma 4 31 2 7" xfId="24161" xr:uid="{3DC6E062-CA2A-48BC-9F03-3FBD5F1F7ACD}"/>
    <cellStyle name="Comma 4 31 3" xfId="4391" xr:uid="{8106556D-EBE6-46E4-AFEC-2A37FFADB14F}"/>
    <cellStyle name="Comma 4 31 3 2" xfId="7888" xr:uid="{EC19438D-68A3-4AC8-94F6-2616944D3CF8}"/>
    <cellStyle name="Comma 4 31 3 2 2" xfId="15253" xr:uid="{3281D294-AFEF-4761-BB5D-A3A3839E4D5C}"/>
    <cellStyle name="Comma 4 31 3 2 2 2" xfId="47869" xr:uid="{023ECA45-E2AC-48CA-A8ED-111477301166}"/>
    <cellStyle name="Comma 4 31 3 2 2 3" xfId="35242" xr:uid="{E4355555-B33B-4B2B-B6C8-99C5F414CEA7}"/>
    <cellStyle name="Comma 4 31 3 2 3" xfId="22613" xr:uid="{8D10424B-A330-4E27-861A-01F8DD11E40B}"/>
    <cellStyle name="Comma 4 31 3 2 3 2" xfId="41588" xr:uid="{70F812E7-1101-4A7D-9567-BAA8FC9AE372}"/>
    <cellStyle name="Comma 4 31 3 2 4" xfId="28949" xr:uid="{FD7A1EDB-AD25-418C-82E1-386E0A30CC2C}"/>
    <cellStyle name="Comma 4 31 3 3" xfId="5269" xr:uid="{555CEA1E-38BC-41DE-B8F1-CCD784C10C28}"/>
    <cellStyle name="Comma 4 31 3 3 2" xfId="12634" xr:uid="{D57BFA6A-DB57-407C-84A0-40DE1A6B37D3}"/>
    <cellStyle name="Comma 4 31 3 3 2 2" xfId="45250" xr:uid="{4F9959B4-0557-4275-9FBD-609F9F7BCC06}"/>
    <cellStyle name="Comma 4 31 3 3 2 3" xfId="32623" xr:uid="{30CBBA75-BC74-49B1-806F-9C6D2A5AFE9C}"/>
    <cellStyle name="Comma 4 31 3 3 3" xfId="19994" xr:uid="{468C6FE1-E503-46BD-9F94-4A45080BD28B}"/>
    <cellStyle name="Comma 4 31 3 3 3 2" xfId="38969" xr:uid="{61C01BBA-DD08-477E-9FEB-D12FC6A07B36}"/>
    <cellStyle name="Comma 4 31 3 3 4" xfId="26330" xr:uid="{9BEED755-4A96-49F6-B41A-510CF048082C}"/>
    <cellStyle name="Comma 4 31 3 4" xfId="11757" xr:uid="{37DCA407-04D0-4733-BD6B-31DCCE71C7F2}"/>
    <cellStyle name="Comma 4 31 3 4 2" xfId="44372" xr:uid="{AC03D150-C267-45C3-8187-893FB893035E}"/>
    <cellStyle name="Comma 4 31 3 4 3" xfId="31745" xr:uid="{EF66BDF8-2402-4B76-BDD7-36DA00FF4329}"/>
    <cellStyle name="Comma 4 31 3 5" xfId="19117" xr:uid="{6CB9C4AD-4143-4B50-AE08-F86E6E1C3846}"/>
    <cellStyle name="Comma 4 31 3 5 2" xfId="38091" xr:uid="{3F6405FF-48B2-46F1-A961-7EB280394D77}"/>
    <cellStyle name="Comma 4 31 3 6" xfId="25452" xr:uid="{9D698A68-63CF-447B-B477-D622723CD11C}"/>
    <cellStyle name="Comma 4 31 4" xfId="6154" xr:uid="{3CCD9E15-B1EE-418A-904E-F16AF0AB4F97}"/>
    <cellStyle name="Comma 4 31 4 2" xfId="13519" xr:uid="{82B9F30A-25DF-40ED-98AC-615274E3E43F}"/>
    <cellStyle name="Comma 4 31 4 2 2" xfId="46135" xr:uid="{9142D826-1F2F-4B73-8750-3E8DEA51096F}"/>
    <cellStyle name="Comma 4 31 4 2 3" xfId="33508" xr:uid="{2D722464-D19F-41B6-8F40-6CB1C9CAF2BD}"/>
    <cellStyle name="Comma 4 31 4 3" xfId="20879" xr:uid="{B08F2825-4B86-4099-B2E4-B237A4BC6FF6}"/>
    <cellStyle name="Comma 4 31 4 3 2" xfId="39854" xr:uid="{FA01954F-BBB4-4A16-B396-9BB95D9B3ABD}"/>
    <cellStyle name="Comma 4 31 4 4" xfId="27215" xr:uid="{4E3CCF57-9BE9-4BC0-A0E9-9E760F9E423D}"/>
    <cellStyle name="Comma 4 31 5" xfId="10028" xr:uid="{C03D72DE-EA4B-4727-A964-CFDC964394E2}"/>
    <cellStyle name="Comma 4 31 5 2" xfId="42640" xr:uid="{3D69A7C0-F5A7-49DC-B7A7-85E9E738D2F6}"/>
    <cellStyle name="Comma 4 31 5 3" xfId="30013" xr:uid="{ABBB24DE-1663-4334-915E-42FF4CA59EA7}"/>
    <cellStyle name="Comma 4 31 6" xfId="17388" xr:uid="{C9CABB94-0F47-44EB-AA0B-B4A354CEC114}"/>
    <cellStyle name="Comma 4 31 6 2" xfId="36330" xr:uid="{FFAB4096-F386-40E4-8DE8-819B6BD98D61}"/>
    <cellStyle name="Comma 4 31 7" xfId="23717" xr:uid="{72EE55A2-5EE3-4168-B4C8-2DBB7CBF0006}"/>
    <cellStyle name="Comma 4 35" xfId="48573" xr:uid="{D77DEE5E-3FC1-405B-8F84-43DFF53F81E6}"/>
    <cellStyle name="Comma 4 4" xfId="133" xr:uid="{81500E43-74FA-4B4C-94AC-E57AFC61B112}"/>
    <cellStyle name="Comma 4 4 10" xfId="1620" xr:uid="{414E96A4-186A-4892-99CB-57E8B74D9530}"/>
    <cellStyle name="Comma 4 4 10 2" xfId="8393" xr:uid="{8EF4E9DE-8F71-4B80-925C-DEA6CB110135}"/>
    <cellStyle name="Comma 4 4 10 2 2" xfId="15758" xr:uid="{00415D80-037F-4EBA-8FC9-63A04600E245}"/>
    <cellStyle name="Comma 4 4 10 2 3" xfId="23118" xr:uid="{349029B4-0605-4F8D-B6FC-A7A1921AA1DD}"/>
    <cellStyle name="Comma 4 4 10 2 4" xfId="42159" xr:uid="{7E8B4203-6E82-4B7E-8E14-FF13E704AFD3}"/>
    <cellStyle name="Comma 4 4 10 3" xfId="9256" xr:uid="{63966079-977D-4380-B0FF-4766018900FF}"/>
    <cellStyle name="Comma 4 4 10 4" xfId="16616" xr:uid="{6C08C2CE-6AB5-4E21-9452-26CB64832CA3}"/>
    <cellStyle name="Comma 4 4 10 5" xfId="29525" xr:uid="{E1D0ADC5-B695-48FA-8050-2FC5CF989836}"/>
    <cellStyle name="Comma 4 4 11" xfId="1683" xr:uid="{C28BD161-DAA1-4B63-A34F-072A37519473}"/>
    <cellStyle name="Comma 4 4 11 2" xfId="9302" xr:uid="{2A4F2669-1AFA-4764-9691-412F59F10CE7}"/>
    <cellStyle name="Comma 4 4 11 2 2" xfId="35821" xr:uid="{445F322F-942E-4B28-A119-E7C353C5ED61}"/>
    <cellStyle name="Comma 4 4 11 3" xfId="16662" xr:uid="{A7743475-2234-45EF-975A-99A1456E09A0}"/>
    <cellStyle name="Comma 4 4 11 4" xfId="23291" xr:uid="{3D3B0963-BC3F-4C3C-865D-063EFF9928D9}"/>
    <cellStyle name="Comma 4 4 12" xfId="8540" xr:uid="{46F24FC3-2E60-400B-86D7-BFB171954186}"/>
    <cellStyle name="Comma 4 4 12 2" xfId="42235" xr:uid="{DF93E077-7229-4F0B-B550-28DF20F2FF53}"/>
    <cellStyle name="Comma 4 4 12 3" xfId="29608" xr:uid="{E7AFA5C1-9C22-4468-B2F1-61C8E62D17BB}"/>
    <cellStyle name="Comma 4 4 13" xfId="15901" xr:uid="{290DDC29-6499-48B1-A715-F22B34B932E2}"/>
    <cellStyle name="Comma 4 4 13 2" xfId="35770" xr:uid="{CFC392E4-88EF-4F55-9814-D4D49505EA85}"/>
    <cellStyle name="Comma 4 4 14" xfId="23243" xr:uid="{A6C21189-8689-4C9E-9D71-0107C4FF65D1}"/>
    <cellStyle name="Comma 4 4 15" xfId="497" xr:uid="{1B731C53-A5E9-4120-9524-7FDA278BF6CC}"/>
    <cellStyle name="Comma 4 4 2" xfId="548" xr:uid="{B9BBC7AE-BC94-4B12-9269-CA73424E1F7D}"/>
    <cellStyle name="Comma 4 4 2 10" xfId="8462" xr:uid="{5A46CBF1-BC5D-418D-82FA-57C0CC8E782A}"/>
    <cellStyle name="Comma 4 4 2 10 2" xfId="15827" xr:uid="{98A85A5A-923B-4F64-AEFC-2A5F9384F1E2}"/>
    <cellStyle name="Comma 4 4 2 10 2 2" xfId="42298" xr:uid="{55B2AEB3-7A32-426D-BE63-DF4BCEEAD208}"/>
    <cellStyle name="Comma 4 4 2 10 3" xfId="23187" xr:uid="{39F02728-DC14-46F3-BCBA-9FC1238B2F6C}"/>
    <cellStyle name="Comma 4 4 2 10 4" xfId="29671" xr:uid="{4B5C4225-C432-4FC7-B022-92A102FB0A91}"/>
    <cellStyle name="Comma 4 4 2 11" xfId="1839" xr:uid="{C297AD3D-34E5-481C-BC6C-82DCA74EBE6F}"/>
    <cellStyle name="Comma 4 4 2 11 2" xfId="9412" xr:uid="{D0A1CF9B-E75F-4B3D-8CA3-CD8A812B515E}"/>
    <cellStyle name="Comma 4 4 2 11 3" xfId="16772" xr:uid="{B54E9A91-D6A0-4C0A-8AD1-496ACFFFA396}"/>
    <cellStyle name="Comma 4 4 2 11 4" xfId="35932" xr:uid="{6A56D857-3B20-4C25-BEE7-4E2C3ADEB116}"/>
    <cellStyle name="Comma 4 4 2 12" xfId="1711" xr:uid="{E1374860-C600-4A15-B37B-48DFBE4906A2}"/>
    <cellStyle name="Comma 4 4 2 12 2" xfId="9325" xr:uid="{6E0D1F4A-0DFC-41D8-8B5D-D0096A13A3D5}"/>
    <cellStyle name="Comma 4 4 2 12 3" xfId="16685" xr:uid="{4EC3CF47-2EBC-4D72-9C7D-123ABF1562E8}"/>
    <cellStyle name="Comma 4 4 2 13" xfId="8580" xr:uid="{3E571EF3-EE6A-447B-B919-E11D7035DFC6}"/>
    <cellStyle name="Comma 4 4 2 14" xfId="15941" xr:uid="{2F07112B-D9F9-4282-8D0B-64524E340A6E}"/>
    <cellStyle name="Comma 4 4 2 15" xfId="23371" xr:uid="{67F18951-0341-49B3-AEC8-A9FFC2F9BE2C}"/>
    <cellStyle name="Comma 4 4 2 2" xfId="900" xr:uid="{44157FD0-5F3F-418B-93DF-5D829377511B}"/>
    <cellStyle name="Comma 4 4 2 2 10" xfId="16106" xr:uid="{6BF9F5DD-969A-491A-A8D9-D27D33596154}"/>
    <cellStyle name="Comma 4 4 2 2 11" xfId="23526" xr:uid="{359581DD-E09E-4FD4-B02D-DA6ECE1266FC}"/>
    <cellStyle name="Comma 4 4 2 2 2" xfId="1263" xr:uid="{5512CFDC-DF03-4B35-866C-CD85CFDA0E6A}"/>
    <cellStyle name="Comma 4 4 2 2 2 2" xfId="3066" xr:uid="{28F5B482-2968-41B7-B177-157EE9849614}"/>
    <cellStyle name="Comma 4 4 2 2 2 2 2" xfId="4798" xr:uid="{80A8EEB9-F789-419D-BE0C-93B7EE146328}"/>
    <cellStyle name="Comma 4 4 2 2 2 2 2 2" xfId="8296" xr:uid="{862382A1-CC95-4DA4-B0C6-A5C5C781CD68}"/>
    <cellStyle name="Comma 4 4 2 2 2 2 2 2 2" xfId="15661" xr:uid="{7E1E4697-606B-46FA-9639-82BE4263C2BE}"/>
    <cellStyle name="Comma 4 4 2 2 2 2 2 2 2 2" xfId="48277" xr:uid="{EC048023-B4E5-42B4-BFE0-C5A8306257B6}"/>
    <cellStyle name="Comma 4 4 2 2 2 2 2 2 2 3" xfId="35650" xr:uid="{B84394CF-0C3A-40E3-AE75-01D9BF162AD6}"/>
    <cellStyle name="Comma 4 4 2 2 2 2 2 2 3" xfId="23021" xr:uid="{41CBE536-FED4-42B2-8012-D50DB46766F6}"/>
    <cellStyle name="Comma 4 4 2 2 2 2 2 2 3 2" xfId="41996" xr:uid="{450A643E-0D3C-4384-AC11-37CCC8E9CA5D}"/>
    <cellStyle name="Comma 4 4 2 2 2 2 2 2 4" xfId="29357" xr:uid="{88B16C53-8223-4D5F-B367-52731F368990}"/>
    <cellStyle name="Comma 4 4 2 2 2 2 2 3" xfId="5678" xr:uid="{08B7285D-C44C-496F-88A0-019850704F35}"/>
    <cellStyle name="Comma 4 4 2 2 2 2 2 3 2" xfId="13043" xr:uid="{C908B682-63BF-4B42-B289-8A9193E0D512}"/>
    <cellStyle name="Comma 4 4 2 2 2 2 2 3 2 2" xfId="45659" xr:uid="{D00B42EB-93D0-475D-A750-B008F1C766F7}"/>
    <cellStyle name="Comma 4 4 2 2 2 2 2 3 2 3" xfId="33032" xr:uid="{396F4B22-6DDD-490A-B4A0-85F4F8708456}"/>
    <cellStyle name="Comma 4 4 2 2 2 2 2 3 3" xfId="20403" xr:uid="{BE678F7D-CE0B-40A3-8E3A-D717287713B7}"/>
    <cellStyle name="Comma 4 4 2 2 2 2 2 3 3 2" xfId="39378" xr:uid="{2AFCEF0D-29C1-48D5-AA84-9F2ACF2F071F}"/>
    <cellStyle name="Comma 4 4 2 2 2 2 2 3 4" xfId="26739" xr:uid="{24D93D19-3BD2-467E-8598-2A6E709D04B9}"/>
    <cellStyle name="Comma 4 4 2 2 2 2 2 4" xfId="12164" xr:uid="{31AE3AB4-838B-4E00-9B76-D06F1A15D515}"/>
    <cellStyle name="Comma 4 4 2 2 2 2 2 4 2" xfId="44780" xr:uid="{B5EB9E48-486B-4C8A-8FE3-E84738B71FEA}"/>
    <cellStyle name="Comma 4 4 2 2 2 2 2 4 3" xfId="32153" xr:uid="{3A2CB75A-9919-49C7-9EBE-228FF42B4D02}"/>
    <cellStyle name="Comma 4 4 2 2 2 2 2 5" xfId="19524" xr:uid="{4FD839ED-8A9A-4934-890B-361ED664A278}"/>
    <cellStyle name="Comma 4 4 2 2 2 2 2 5 2" xfId="38499" xr:uid="{2B87460D-0D90-4E5A-9CF9-6F653892E9FA}"/>
    <cellStyle name="Comma 4 4 2 2 2 2 2 6" xfId="25860" xr:uid="{CE7DC8F3-1ABA-4F59-86EE-75C5626B40F8}"/>
    <cellStyle name="Comma 4 4 2 2 2 2 3" xfId="3942" xr:uid="{77E75952-A4AB-47AC-9D9C-25E9623D39DD}"/>
    <cellStyle name="Comma 4 4 2 2 2 2 3 2" xfId="7439" xr:uid="{0E832B33-C224-4747-9383-3B50CEAA3F1E}"/>
    <cellStyle name="Comma 4 4 2 2 2 2 3 2 2" xfId="14804" xr:uid="{FEE39285-F07A-40EC-9A72-B2013E8EE0F1}"/>
    <cellStyle name="Comma 4 4 2 2 2 2 3 2 2 2" xfId="47420" xr:uid="{31C2FD1C-D28A-44AD-A548-D1866435910E}"/>
    <cellStyle name="Comma 4 4 2 2 2 2 3 2 2 3" xfId="34793" xr:uid="{29BB4608-D525-4268-9C7E-18809C9CE520}"/>
    <cellStyle name="Comma 4 4 2 2 2 2 3 2 3" xfId="22164" xr:uid="{7EA88F24-347F-4D68-9526-1818F13BF4F1}"/>
    <cellStyle name="Comma 4 4 2 2 2 2 3 2 3 2" xfId="41139" xr:uid="{0D6D52AF-9580-4993-82DB-31B6D49F50A5}"/>
    <cellStyle name="Comma 4 4 2 2 2 2 3 2 4" xfId="28500" xr:uid="{D2CF2DCC-C781-45BA-84D3-035A5764561F}"/>
    <cellStyle name="Comma 4 4 2 2 2 2 3 3" xfId="11308" xr:uid="{F61990FC-FDCB-4B6E-B340-68CB7FCC81C3}"/>
    <cellStyle name="Comma 4 4 2 2 2 2 3 3 2" xfId="43923" xr:uid="{3AE67132-B3CD-4408-A0D8-D391E8DFBE9D}"/>
    <cellStyle name="Comma 4 4 2 2 2 2 3 3 3" xfId="31296" xr:uid="{21BB1770-2230-4E93-842B-A6B19010C52B}"/>
    <cellStyle name="Comma 4 4 2 2 2 2 3 4" xfId="18668" xr:uid="{46266BBE-3870-4424-A753-AE4FC7503B09}"/>
    <cellStyle name="Comma 4 4 2 2 2 2 3 4 2" xfId="37642" xr:uid="{0A3E6CF5-0C16-4FA4-8EF5-056F5CA4943E}"/>
    <cellStyle name="Comma 4 4 2 2 2 2 3 5" xfId="25003" xr:uid="{280EDE55-ED46-4FEB-98AF-1460F310D852}"/>
    <cellStyle name="Comma 4 4 2 2 2 2 4" xfId="6563" xr:uid="{ED31C4C8-CFA6-4505-ACDB-399FFDB6F1C7}"/>
    <cellStyle name="Comma 4 4 2 2 2 2 4 2" xfId="13928" xr:uid="{09360497-67E0-438D-8586-32C83524F3DB}"/>
    <cellStyle name="Comma 4 4 2 2 2 2 4 2 2" xfId="46544" xr:uid="{5FE33093-796B-429B-854B-0F6D0229312E}"/>
    <cellStyle name="Comma 4 4 2 2 2 2 4 2 3" xfId="33917" xr:uid="{7D81C503-7C12-42E0-84E1-E8F06A385978}"/>
    <cellStyle name="Comma 4 4 2 2 2 2 4 3" xfId="21288" xr:uid="{6E99BCC8-1835-44C1-BF62-DDFB05726F39}"/>
    <cellStyle name="Comma 4 4 2 2 2 2 4 3 2" xfId="40263" xr:uid="{F6A458C9-0550-4183-AF8C-41587BF859FB}"/>
    <cellStyle name="Comma 4 4 2 2 2 2 4 4" xfId="27624" xr:uid="{366FB63B-3473-4829-ABDD-23874714A72F}"/>
    <cellStyle name="Comma 4 4 2 2 2 2 5" xfId="10434" xr:uid="{2330FE04-103F-4A42-B24C-44A9E493D0BE}"/>
    <cellStyle name="Comma 4 4 2 2 2 2 5 2" xfId="43047" xr:uid="{28E572AA-2167-4AC2-A967-0B6E489F302B}"/>
    <cellStyle name="Comma 4 4 2 2 2 2 5 3" xfId="30420" xr:uid="{085452D8-2BC4-47AD-AEEF-3F3F8BC23E59}"/>
    <cellStyle name="Comma 4 4 2 2 2 2 6" xfId="17794" xr:uid="{D68C47C0-E387-4259-BA71-5523133C2B16}"/>
    <cellStyle name="Comma 4 4 2 2 2 2 6 2" xfId="36766" xr:uid="{86535B22-801D-4C38-A0C6-40FED3DB0462}"/>
    <cellStyle name="Comma 4 4 2 2 2 2 7" xfId="24127" xr:uid="{4556B3FE-1C9D-44F9-A946-190B71983633}"/>
    <cellStyle name="Comma 4 4 2 2 2 3" xfId="4358" xr:uid="{2E34523F-8340-4833-B386-DB19066B6129}"/>
    <cellStyle name="Comma 4 4 2 2 2 3 2" xfId="7855" xr:uid="{A3ACAEFD-5FC3-4A73-8E6D-E619A375FDC5}"/>
    <cellStyle name="Comma 4 4 2 2 2 3 2 2" xfId="15220" xr:uid="{0EC644BD-7824-4166-9B8E-FFCF33686415}"/>
    <cellStyle name="Comma 4 4 2 2 2 3 2 2 2" xfId="47836" xr:uid="{94937F8B-1CA8-4E2C-B938-63F7B3C04196}"/>
    <cellStyle name="Comma 4 4 2 2 2 3 2 2 3" xfId="35209" xr:uid="{2F62A5CB-43EA-47A5-BE6E-FD2D45444A1D}"/>
    <cellStyle name="Comma 4 4 2 2 2 3 2 3" xfId="22580" xr:uid="{5FC06F51-1BEB-4019-B5AE-BA84B627E212}"/>
    <cellStyle name="Comma 4 4 2 2 2 3 2 3 2" xfId="41555" xr:uid="{DDAE6D2F-9612-4DE5-9BC9-1FA3E54ADC52}"/>
    <cellStyle name="Comma 4 4 2 2 2 3 2 4" xfId="28916" xr:uid="{6BB37D19-BAB3-460F-A1C0-BDBF3AFD53E7}"/>
    <cellStyle name="Comma 4 4 2 2 2 3 3" xfId="5236" xr:uid="{A8E78B9B-782A-4C13-A49C-CD02FD6B9FF4}"/>
    <cellStyle name="Comma 4 4 2 2 2 3 3 2" xfId="12601" xr:uid="{16BFF692-D80D-40A0-BC86-3EFFF1347332}"/>
    <cellStyle name="Comma 4 4 2 2 2 3 3 2 2" xfId="45217" xr:uid="{A5B65B83-195F-41FB-A3CD-4F41B51BD58E}"/>
    <cellStyle name="Comma 4 4 2 2 2 3 3 2 3" xfId="32590" xr:uid="{CF83AB14-D309-4BE7-92F1-82E60BA83255}"/>
    <cellStyle name="Comma 4 4 2 2 2 3 3 3" xfId="19961" xr:uid="{3090858E-BCE0-4B70-A583-630C481F8A84}"/>
    <cellStyle name="Comma 4 4 2 2 2 3 3 3 2" xfId="38936" xr:uid="{D04EF670-63B7-4436-8FA2-EDD0657BFA1F}"/>
    <cellStyle name="Comma 4 4 2 2 2 3 3 4" xfId="26297" xr:uid="{2856CF8F-5183-4BA0-B0D2-F74E67AFA2F9}"/>
    <cellStyle name="Comma 4 4 2 2 2 3 4" xfId="11724" xr:uid="{4D8797A0-642E-44A3-8E4C-12360458ACCB}"/>
    <cellStyle name="Comma 4 4 2 2 2 3 4 2" xfId="44339" xr:uid="{A161F58D-0148-49E2-A230-51A9A1561683}"/>
    <cellStyle name="Comma 4 4 2 2 2 3 4 3" xfId="31712" xr:uid="{ACFAD054-E49D-45BA-B540-A76DC7F2C7CA}"/>
    <cellStyle name="Comma 4 4 2 2 2 3 5" xfId="19084" xr:uid="{36C010DC-3C2F-4D3D-ACA6-A289C1B1F413}"/>
    <cellStyle name="Comma 4 4 2 2 2 3 5 2" xfId="38058" xr:uid="{E34E4A72-2E8C-446B-BEC2-C1A440E99A4A}"/>
    <cellStyle name="Comma 4 4 2 2 2 3 6" xfId="25419" xr:uid="{77143234-5AD3-421C-BA3C-DF2D2BB32500}"/>
    <cellStyle name="Comma 4 4 2 2 2 4" xfId="3508" xr:uid="{0EE3409C-B9EE-44DB-B978-54429B20F8F1}"/>
    <cellStyle name="Comma 4 4 2 2 2 4 2" xfId="7005" xr:uid="{B8D3F505-D286-4C53-B0B5-31474CCD5320}"/>
    <cellStyle name="Comma 4 4 2 2 2 4 2 2" xfId="14370" xr:uid="{8766463A-0AAD-415D-9BFA-7E1358032788}"/>
    <cellStyle name="Comma 4 4 2 2 2 4 2 2 2" xfId="46986" xr:uid="{97FAD4EB-6FEC-4EE7-B5B1-9C7B6595E99B}"/>
    <cellStyle name="Comma 4 4 2 2 2 4 2 2 3" xfId="34359" xr:uid="{E6B57836-BF6D-4969-9B33-8A8523A1B9B7}"/>
    <cellStyle name="Comma 4 4 2 2 2 4 2 3" xfId="21730" xr:uid="{22350D57-E2C6-44AD-A76E-0901E9C696CD}"/>
    <cellStyle name="Comma 4 4 2 2 2 4 2 3 2" xfId="40705" xr:uid="{C043FD3F-DF91-44EC-A49F-FD7E99DC5DB2}"/>
    <cellStyle name="Comma 4 4 2 2 2 4 2 4" xfId="28066" xr:uid="{6842D966-9F1B-445A-ABBC-7A7704ACE937}"/>
    <cellStyle name="Comma 4 4 2 2 2 4 3" xfId="10874" xr:uid="{C9B7D96B-F326-46A2-83BF-D61C53474B4C}"/>
    <cellStyle name="Comma 4 4 2 2 2 4 3 2" xfId="43489" xr:uid="{A76F78C3-9981-4DE5-8F4D-09087B8ACF80}"/>
    <cellStyle name="Comma 4 4 2 2 2 4 3 3" xfId="30862" xr:uid="{9452B5CC-5B7A-4684-8AFD-A73571D72CF5}"/>
    <cellStyle name="Comma 4 4 2 2 2 4 4" xfId="18234" xr:uid="{149C31BF-AE2D-4F93-B392-B63E882A0E12}"/>
    <cellStyle name="Comma 4 4 2 2 2 4 4 2" xfId="37208" xr:uid="{96B832E8-69BB-411E-A57E-39CE77AA8132}"/>
    <cellStyle name="Comma 4 4 2 2 2 4 5" xfId="24569" xr:uid="{024B42BA-1BC0-4612-B5AD-AEC61B901C0E}"/>
    <cellStyle name="Comma 4 4 2 2 2 5" xfId="6121" xr:uid="{F5CC0FA0-9E78-44AE-91EB-C7A723DDCBC7}"/>
    <cellStyle name="Comma 4 4 2 2 2 5 2" xfId="13486" xr:uid="{4C72B92A-4B0F-46CD-81B4-BC2FC2CDE47D}"/>
    <cellStyle name="Comma 4 4 2 2 2 5 2 2" xfId="46102" xr:uid="{BD814115-330B-4A05-B7D3-8653AD5C06DE}"/>
    <cellStyle name="Comma 4 4 2 2 2 5 2 3" xfId="33475" xr:uid="{404B8141-5241-4D99-963E-9F610416397B}"/>
    <cellStyle name="Comma 4 4 2 2 2 5 3" xfId="20846" xr:uid="{F714DFB1-53BE-4EC4-9B09-4E7B18059786}"/>
    <cellStyle name="Comma 4 4 2 2 2 5 3 2" xfId="39821" xr:uid="{3325012E-1757-450D-9045-2860D6D0452A}"/>
    <cellStyle name="Comma 4 4 2 2 2 5 4" xfId="27182" xr:uid="{C261867F-2CC3-4234-98DD-1A4EC77A5BA3}"/>
    <cellStyle name="Comma 4 4 2 2 2 6" xfId="2569" xr:uid="{4EFD71AF-8B22-4243-9F0B-38B211874D59}"/>
    <cellStyle name="Comma 4 4 2 2 2 6 2" xfId="9994" xr:uid="{5536E3AD-24F3-4BE4-A1E1-9389CE9824D3}"/>
    <cellStyle name="Comma 4 4 2 2 2 6 2 2" xfId="42605" xr:uid="{FEDB839A-1C29-4DF2-A891-2D9062EE7DC1}"/>
    <cellStyle name="Comma 4 4 2 2 2 6 3" xfId="17354" xr:uid="{6F1C9492-97F3-43BE-9B80-B5AF5C0E12E9}"/>
    <cellStyle name="Comma 4 4 2 2 2 6 4" xfId="29978" xr:uid="{AFB09861-1D83-4D66-AE0A-950E643DA97D}"/>
    <cellStyle name="Comma 4 4 2 2 2 7" xfId="9059" xr:uid="{5E629907-9CC4-4268-BF84-1E577E956706}"/>
    <cellStyle name="Comma 4 4 2 2 2 7 2" xfId="36292" xr:uid="{9A73F83E-F8A5-4166-A701-D9902EB556E8}"/>
    <cellStyle name="Comma 4 4 2 2 2 8" xfId="16419" xr:uid="{6E0524D3-FC61-43C9-AF59-3143EA190481}"/>
    <cellStyle name="Comma 4 4 2 2 2 9" xfId="23681" xr:uid="{9FC41DE1-DADB-490F-B956-975B7359C71C}"/>
    <cellStyle name="Comma 4 4 2 2 3" xfId="2911" xr:uid="{C2792B04-D684-46F3-BE82-2F9EA5AD1456}"/>
    <cellStyle name="Comma 4 4 2 2 3 2" xfId="4643" xr:uid="{B57D09C5-E133-416B-9FBF-E0D0811407A1}"/>
    <cellStyle name="Comma 4 4 2 2 3 2 2" xfId="8141" xr:uid="{F85625C5-EB7F-4EB6-9D23-88620126F9B2}"/>
    <cellStyle name="Comma 4 4 2 2 3 2 2 2" xfId="15506" xr:uid="{77F9007A-A2B4-4167-87D3-924B70904433}"/>
    <cellStyle name="Comma 4 4 2 2 3 2 2 2 2" xfId="48122" xr:uid="{1D7925E6-098A-4CF1-ADC1-4089E48ADE7B}"/>
    <cellStyle name="Comma 4 4 2 2 3 2 2 2 3" xfId="35495" xr:uid="{01AD981C-AC81-470D-BEC8-2EF19032974C}"/>
    <cellStyle name="Comma 4 4 2 2 3 2 2 3" xfId="22866" xr:uid="{0597E4B0-D35C-4358-911A-7A6576DBE386}"/>
    <cellStyle name="Comma 4 4 2 2 3 2 2 3 2" xfId="41841" xr:uid="{B7159AB8-C2EB-4FB1-97BC-76F54B878A1A}"/>
    <cellStyle name="Comma 4 4 2 2 3 2 2 4" xfId="29202" xr:uid="{BFCE65B7-5A36-47D6-B85B-53442EC6D1F2}"/>
    <cellStyle name="Comma 4 4 2 2 3 2 3" xfId="5523" xr:uid="{75A63C75-F108-466D-A98B-8BDF141C0B12}"/>
    <cellStyle name="Comma 4 4 2 2 3 2 3 2" xfId="12888" xr:uid="{AE24A27E-BDDE-401C-B4FF-8F9E476025EC}"/>
    <cellStyle name="Comma 4 4 2 2 3 2 3 2 2" xfId="45504" xr:uid="{1C693275-74C3-4119-A26C-6FDEF96031F0}"/>
    <cellStyle name="Comma 4 4 2 2 3 2 3 2 3" xfId="32877" xr:uid="{09DAE92C-F88E-4D95-A8D7-02B507944054}"/>
    <cellStyle name="Comma 4 4 2 2 3 2 3 3" xfId="20248" xr:uid="{3A6C1522-E590-46AE-AE08-6EE16E6912EF}"/>
    <cellStyle name="Comma 4 4 2 2 3 2 3 3 2" xfId="39223" xr:uid="{CE0C579E-D55B-49B3-A218-7F8230B97E52}"/>
    <cellStyle name="Comma 4 4 2 2 3 2 3 4" xfId="26584" xr:uid="{C1586158-D03C-4B71-8783-55DB2AF47084}"/>
    <cellStyle name="Comma 4 4 2 2 3 2 4" xfId="12009" xr:uid="{9C96CBBB-9233-44BB-A1AC-D1DB9101A418}"/>
    <cellStyle name="Comma 4 4 2 2 3 2 4 2" xfId="44625" xr:uid="{1DC5473F-D6F6-48B9-99CF-1AE1B5DF44F5}"/>
    <cellStyle name="Comma 4 4 2 2 3 2 4 3" xfId="31998" xr:uid="{4FD08F97-5EC0-444E-A917-CFF7F84E5678}"/>
    <cellStyle name="Comma 4 4 2 2 3 2 5" xfId="19369" xr:uid="{20399824-0CB8-4A45-90DB-6F9B8DC3569C}"/>
    <cellStyle name="Comma 4 4 2 2 3 2 5 2" xfId="38344" xr:uid="{2F126D99-023A-4BDE-8E81-E4AC8447ACB7}"/>
    <cellStyle name="Comma 4 4 2 2 3 2 6" xfId="25705" xr:uid="{E4F854FD-D0E5-40DB-A388-61B1414E7963}"/>
    <cellStyle name="Comma 4 4 2 2 3 3" xfId="3788" xr:uid="{98EACDC1-82C2-48F3-B261-3E0C19D7BFF5}"/>
    <cellStyle name="Comma 4 4 2 2 3 3 2" xfId="7285" xr:uid="{209D720F-E70E-4BA0-97B0-96D903D72336}"/>
    <cellStyle name="Comma 4 4 2 2 3 3 2 2" xfId="14650" xr:uid="{446EDBD1-D4AC-41C9-8459-003C59BC93C3}"/>
    <cellStyle name="Comma 4 4 2 2 3 3 2 2 2" xfId="47266" xr:uid="{44BBEDAD-1963-4914-A7BD-4079DBD2F659}"/>
    <cellStyle name="Comma 4 4 2 2 3 3 2 2 3" xfId="34639" xr:uid="{1ED84EA4-8E5E-4B6F-8F85-6DA4738E13DD}"/>
    <cellStyle name="Comma 4 4 2 2 3 3 2 3" xfId="22010" xr:uid="{3994FC4A-AC27-4B55-BF7F-86C90FEE5A6A}"/>
    <cellStyle name="Comma 4 4 2 2 3 3 2 3 2" xfId="40985" xr:uid="{5873B799-B494-4A8E-9F37-65A2F777F58F}"/>
    <cellStyle name="Comma 4 4 2 2 3 3 2 4" xfId="28346" xr:uid="{EA9C02DF-2A05-4B72-8E62-6D226196ABE0}"/>
    <cellStyle name="Comma 4 4 2 2 3 3 3" xfId="11154" xr:uid="{69A91A7B-7FF6-4230-BC1F-E6972FA3AC46}"/>
    <cellStyle name="Comma 4 4 2 2 3 3 3 2" xfId="43769" xr:uid="{09C69EF1-FB55-43CB-B5C7-A8D9597329BB}"/>
    <cellStyle name="Comma 4 4 2 2 3 3 3 3" xfId="31142" xr:uid="{250F02F6-9B0D-4DE1-AB88-B1D32AED576E}"/>
    <cellStyle name="Comma 4 4 2 2 3 3 4" xfId="18514" xr:uid="{71910C61-A934-44D4-A420-E88F3D1FE2DE}"/>
    <cellStyle name="Comma 4 4 2 2 3 3 4 2" xfId="37488" xr:uid="{34357531-CBA4-4B53-8448-F5F0AF7EB7C1}"/>
    <cellStyle name="Comma 4 4 2 2 3 3 5" xfId="24849" xr:uid="{83350F29-9152-4C71-B43A-CB62DA840F8F}"/>
    <cellStyle name="Comma 4 4 2 2 3 4" xfId="6408" xr:uid="{B1381FA5-F841-4502-9981-2FA9F6F7F927}"/>
    <cellStyle name="Comma 4 4 2 2 3 4 2" xfId="13773" xr:uid="{F5866C10-A229-42B8-8CF7-83F19AE7C3F8}"/>
    <cellStyle name="Comma 4 4 2 2 3 4 2 2" xfId="46389" xr:uid="{FABC7BA3-2980-4823-B3B4-04FCF274B6BF}"/>
    <cellStyle name="Comma 4 4 2 2 3 4 2 3" xfId="33762" xr:uid="{2A6ECF00-8A28-47B9-B107-5040EF65E022}"/>
    <cellStyle name="Comma 4 4 2 2 3 4 3" xfId="21133" xr:uid="{A628686A-42AF-47DB-897A-A36089FE8805}"/>
    <cellStyle name="Comma 4 4 2 2 3 4 3 2" xfId="40108" xr:uid="{A502012F-2082-4D49-B650-F71EEA31FE2B}"/>
    <cellStyle name="Comma 4 4 2 2 3 4 4" xfId="27469" xr:uid="{76688A7C-3862-4F3F-B27F-9E8291CC7F23}"/>
    <cellStyle name="Comma 4 4 2 2 3 5" xfId="10279" xr:uid="{B66977C8-FE9C-4FCC-8B84-116C607D95BE}"/>
    <cellStyle name="Comma 4 4 2 2 3 5 2" xfId="42892" xr:uid="{0BFFB5B1-DAC6-479E-9B1C-E242371D167F}"/>
    <cellStyle name="Comma 4 4 2 2 3 5 3" xfId="30265" xr:uid="{43425F4C-1027-4826-9AA4-DA6F872E88C4}"/>
    <cellStyle name="Comma 4 4 2 2 3 6" xfId="17639" xr:uid="{702480C6-B851-4D4E-942D-EB9D946BAEF0}"/>
    <cellStyle name="Comma 4 4 2 2 3 6 2" xfId="36611" xr:uid="{ABEC5833-EB80-459B-816B-4095384B0F83}"/>
    <cellStyle name="Comma 4 4 2 2 3 7" xfId="23972" xr:uid="{3EEBDFCC-94CD-4BCB-91A3-96D9DA50222A}"/>
    <cellStyle name="Comma 4 4 2 2 4" xfId="4203" xr:uid="{9E833CFC-F9E2-44B7-BD2A-7B868862E75D}"/>
    <cellStyle name="Comma 4 4 2 2 4 2" xfId="7700" xr:uid="{6F12F102-162D-4DE5-B190-C44DAC0AA3ED}"/>
    <cellStyle name="Comma 4 4 2 2 4 2 2" xfId="15065" xr:uid="{0EEA5D58-6643-43FE-900E-9AF74B773A77}"/>
    <cellStyle name="Comma 4 4 2 2 4 2 2 2" xfId="47681" xr:uid="{BD764709-7732-4D64-9A55-A33F2A0D8508}"/>
    <cellStyle name="Comma 4 4 2 2 4 2 2 3" xfId="35054" xr:uid="{C62A5B19-CF3B-4879-A801-9836DC1721CE}"/>
    <cellStyle name="Comma 4 4 2 2 4 2 3" xfId="22425" xr:uid="{43E76DB4-4617-4FE7-B342-A4DAEFF2DB53}"/>
    <cellStyle name="Comma 4 4 2 2 4 2 3 2" xfId="41400" xr:uid="{1DF25F82-CA8F-4DA4-956D-5895D08BFA4C}"/>
    <cellStyle name="Comma 4 4 2 2 4 2 4" xfId="28761" xr:uid="{E2801C7B-ADA7-4E5F-99A5-78891FFD54C9}"/>
    <cellStyle name="Comma 4 4 2 2 4 3" xfId="5081" xr:uid="{BBA599AC-B955-459D-90E2-5DBBD3101758}"/>
    <cellStyle name="Comma 4 4 2 2 4 3 2" xfId="12446" xr:uid="{0D013D59-E33A-4611-A5A2-2B812AB3D8BD}"/>
    <cellStyle name="Comma 4 4 2 2 4 3 2 2" xfId="45062" xr:uid="{CBB6E6E8-AFAC-4A99-862C-3A0743BDFE90}"/>
    <cellStyle name="Comma 4 4 2 2 4 3 2 3" xfId="32435" xr:uid="{73DE1889-8694-4283-B572-66DE9D1B98FA}"/>
    <cellStyle name="Comma 4 4 2 2 4 3 3" xfId="19806" xr:uid="{DE658611-37D1-46E9-BAF0-18D282D54CF0}"/>
    <cellStyle name="Comma 4 4 2 2 4 3 3 2" xfId="38781" xr:uid="{9197729F-7459-4FB6-9E0C-014DC950BE40}"/>
    <cellStyle name="Comma 4 4 2 2 4 3 4" xfId="26142" xr:uid="{EE7638DA-8C7F-42E3-AAB8-D9D4B3DEE8A7}"/>
    <cellStyle name="Comma 4 4 2 2 4 4" xfId="11569" xr:uid="{CF8E00CD-4C2E-4E7D-B52A-6294F41A9E40}"/>
    <cellStyle name="Comma 4 4 2 2 4 4 2" xfId="44184" xr:uid="{13F31EF4-2C7F-4C30-8FB5-65A0D8155A26}"/>
    <cellStyle name="Comma 4 4 2 2 4 4 3" xfId="31557" xr:uid="{099C5F2A-9EA4-4BBC-B75F-E7DA8B01EC6B}"/>
    <cellStyle name="Comma 4 4 2 2 4 5" xfId="18929" xr:uid="{7A7F460C-14F2-4662-AE01-787028843383}"/>
    <cellStyle name="Comma 4 4 2 2 4 5 2" xfId="37903" xr:uid="{A08C80B1-DDA3-4018-8308-699C6F6F2137}"/>
    <cellStyle name="Comma 4 4 2 2 4 6" xfId="25264" xr:uid="{F0FB8022-F120-4FCC-A916-DB52A4599214}"/>
    <cellStyle name="Comma 4 4 2 2 5" xfId="3353" xr:uid="{25EB897C-D02D-4654-86F2-1B8CCEBCB19B}"/>
    <cellStyle name="Comma 4 4 2 2 5 2" xfId="6850" xr:uid="{7F1766C5-34A1-476E-8196-9B7D7DB59222}"/>
    <cellStyle name="Comma 4 4 2 2 5 2 2" xfId="14215" xr:uid="{E0A4797E-555D-4822-B91F-52D78D08D3CB}"/>
    <cellStyle name="Comma 4 4 2 2 5 2 2 2" xfId="46831" xr:uid="{EDB9B4FA-75DF-4566-9C1F-E4DC33332BA9}"/>
    <cellStyle name="Comma 4 4 2 2 5 2 2 3" xfId="34204" xr:uid="{A6AA2E05-87B6-42B0-969A-5BF4A9FEB1A5}"/>
    <cellStyle name="Comma 4 4 2 2 5 2 3" xfId="21575" xr:uid="{D3B88B30-C159-4665-B5F2-8FB8F7F466FD}"/>
    <cellStyle name="Comma 4 4 2 2 5 2 3 2" xfId="40550" xr:uid="{8D2C66BA-D23C-4D4A-A40A-C31A7CEAE203}"/>
    <cellStyle name="Comma 4 4 2 2 5 2 4" xfId="27911" xr:uid="{3F49814A-1418-4850-AF71-95CC083BCF3C}"/>
    <cellStyle name="Comma 4 4 2 2 5 3" xfId="10719" xr:uid="{67DC1B37-0F54-413D-BB3D-3C44D2A47E89}"/>
    <cellStyle name="Comma 4 4 2 2 5 3 2" xfId="43334" xr:uid="{D5097074-4F8B-4A81-9906-2170DA40AA75}"/>
    <cellStyle name="Comma 4 4 2 2 5 3 3" xfId="30707" xr:uid="{B8F3D0FA-A7A0-4C32-BE15-212A3A58C6DF}"/>
    <cellStyle name="Comma 4 4 2 2 5 4" xfId="18079" xr:uid="{527C7F79-6DA2-49EB-B09A-EF71D98E37F4}"/>
    <cellStyle name="Comma 4 4 2 2 5 4 2" xfId="37053" xr:uid="{DB6954AB-DB5C-465F-94F2-B26EE13F4410}"/>
    <cellStyle name="Comma 4 4 2 2 5 5" xfId="24414" xr:uid="{ED891A0A-D8F2-4B11-B4F3-40CD2F7F7E69}"/>
    <cellStyle name="Comma 4 4 2 2 6" xfId="5966" xr:uid="{9C330592-F40F-4E78-9A02-760B4D7AA9FB}"/>
    <cellStyle name="Comma 4 4 2 2 6 2" xfId="13331" xr:uid="{8079554B-E8C0-486F-84F1-DD3FE28DBDC3}"/>
    <cellStyle name="Comma 4 4 2 2 6 2 2" xfId="45947" xr:uid="{B2738460-A0B3-4333-AF1D-DB0CBC966E31}"/>
    <cellStyle name="Comma 4 4 2 2 6 2 3" xfId="33320" xr:uid="{228A7CE7-7228-4660-A2C0-094413CF2085}"/>
    <cellStyle name="Comma 4 4 2 2 6 3" xfId="20691" xr:uid="{358FF8D5-4899-4587-8165-B3DB6A22F23D}"/>
    <cellStyle name="Comma 4 4 2 2 6 3 2" xfId="39666" xr:uid="{0D22C90F-1176-430F-8455-F7A7C770AD70}"/>
    <cellStyle name="Comma 4 4 2 2 6 4" xfId="27027" xr:uid="{FC6C9B90-3F44-4671-BFEE-6E94AB584AA9}"/>
    <cellStyle name="Comma 4 4 2 2 7" xfId="2414" xr:uid="{9BAEC833-B6E2-4C9A-A1D5-E6D9FF014136}"/>
    <cellStyle name="Comma 4 4 2 2 7 2" xfId="9839" xr:uid="{F1ACF3D3-9358-4AB8-933A-1233DE9481A3}"/>
    <cellStyle name="Comma 4 4 2 2 7 2 2" xfId="42450" xr:uid="{AF122B0F-FE7D-49F2-847C-6E7C5163D7BF}"/>
    <cellStyle name="Comma 4 4 2 2 7 3" xfId="17199" xr:uid="{C49766A2-7CB8-49A5-B044-2A94B69B28B5}"/>
    <cellStyle name="Comma 4 4 2 2 7 4" xfId="29823" xr:uid="{E5A659BF-3DA4-4D82-B676-4CD1EE531E53}"/>
    <cellStyle name="Comma 4 4 2 2 8" xfId="1965" xr:uid="{5660A7DF-708A-436E-94DD-AB32C52DDBB2}"/>
    <cellStyle name="Comma 4 4 2 2 8 2" xfId="9503" xr:uid="{A7226D51-7F89-41E6-B56B-76B5B51F7AC9}"/>
    <cellStyle name="Comma 4 4 2 2 8 3" xfId="16863" xr:uid="{CD6699E5-8B6E-47E8-B349-EFC1E179D531}"/>
    <cellStyle name="Comma 4 4 2 2 8 4" xfId="36137" xr:uid="{C64E9C28-6BEA-428A-985E-B42F777FF3E1}"/>
    <cellStyle name="Comma 4 4 2 2 9" xfId="8746" xr:uid="{34159910-9027-4F27-BDB7-23E63E838D69}"/>
    <cellStyle name="Comma 4 4 2 3" xfId="1161" xr:uid="{BE12EDCE-0B98-4DDE-B2BC-54B8A1A05516}"/>
    <cellStyle name="Comma 4 4 2 3 10" xfId="23605" xr:uid="{C19B4EC9-34B9-42F7-A6F6-AAF22C1605A0}"/>
    <cellStyle name="Comma 4 4 2 3 2" xfId="2990" xr:uid="{34137F88-45CA-49D8-8BA8-F1660B012770}"/>
    <cellStyle name="Comma 4 4 2 3 2 2" xfId="4722" xr:uid="{1CB0CA8A-84A1-4CDC-A1EA-48806B93B59C}"/>
    <cellStyle name="Comma 4 4 2 3 2 2 2" xfId="8220" xr:uid="{8738E97E-DB01-43E2-A543-5F55F4277066}"/>
    <cellStyle name="Comma 4 4 2 3 2 2 2 2" xfId="15585" xr:uid="{BA861EF3-A970-4B35-A4DD-7C3BBF3EA33F}"/>
    <cellStyle name="Comma 4 4 2 3 2 2 2 2 2" xfId="48201" xr:uid="{10D0CCAA-BAA8-4C17-B57F-C59CA9A325B7}"/>
    <cellStyle name="Comma 4 4 2 3 2 2 2 2 3" xfId="35574" xr:uid="{49710C43-898C-4299-B33B-A75D065A6AB6}"/>
    <cellStyle name="Comma 4 4 2 3 2 2 2 3" xfId="22945" xr:uid="{2484A44A-79BD-477B-B6E9-A4C7C4FC5DD5}"/>
    <cellStyle name="Comma 4 4 2 3 2 2 2 3 2" xfId="41920" xr:uid="{BC9D13F9-301F-4E0D-B9AC-099BD2CE0CD0}"/>
    <cellStyle name="Comma 4 4 2 3 2 2 2 4" xfId="29281" xr:uid="{B9E5605E-F6A4-453A-812C-0E51A7E6EDC5}"/>
    <cellStyle name="Comma 4 4 2 3 2 2 3" xfId="5602" xr:uid="{43007088-FCE8-49CA-964E-77FE80D07D72}"/>
    <cellStyle name="Comma 4 4 2 3 2 2 3 2" xfId="12967" xr:uid="{2CE70015-769C-4A08-A06C-FEC79476F1D1}"/>
    <cellStyle name="Comma 4 4 2 3 2 2 3 2 2" xfId="45583" xr:uid="{8DF51CA5-ED02-467D-861B-C851A07D6C75}"/>
    <cellStyle name="Comma 4 4 2 3 2 2 3 2 3" xfId="32956" xr:uid="{30DF24A2-B71F-4B9D-A863-6C642E0705F7}"/>
    <cellStyle name="Comma 4 4 2 3 2 2 3 3" xfId="20327" xr:uid="{21F7B851-A821-4B9E-B167-D4AC264D8FDB}"/>
    <cellStyle name="Comma 4 4 2 3 2 2 3 3 2" xfId="39302" xr:uid="{34C27AE5-5BA4-411D-9D48-4624A50E8416}"/>
    <cellStyle name="Comma 4 4 2 3 2 2 3 4" xfId="26663" xr:uid="{B6982C75-88B2-429A-BB26-1F2F195770EE}"/>
    <cellStyle name="Comma 4 4 2 3 2 2 4" xfId="12088" xr:uid="{FA1E2D5C-A669-421F-B781-A3CF2EE99563}"/>
    <cellStyle name="Comma 4 4 2 3 2 2 4 2" xfId="44704" xr:uid="{66CB253D-3DCA-41F0-96FE-BA41E025ADE5}"/>
    <cellStyle name="Comma 4 4 2 3 2 2 4 3" xfId="32077" xr:uid="{D67CED44-9888-4C80-8A54-543E41B39820}"/>
    <cellStyle name="Comma 4 4 2 3 2 2 5" xfId="19448" xr:uid="{C27A61C2-0822-4E63-A3D3-2E0AA0106C97}"/>
    <cellStyle name="Comma 4 4 2 3 2 2 5 2" xfId="38423" xr:uid="{7713EC6B-46E4-4E98-8611-66D470ADBE38}"/>
    <cellStyle name="Comma 4 4 2 3 2 2 6" xfId="25784" xr:uid="{28485BBB-4EE1-49E0-90C3-44AB596BE2BE}"/>
    <cellStyle name="Comma 4 4 2 3 2 3" xfId="3866" xr:uid="{D51AF7C0-4712-4476-A631-6D8FD4A7AE87}"/>
    <cellStyle name="Comma 4 4 2 3 2 3 2" xfId="7363" xr:uid="{2FE83483-E0FE-4CB3-8C34-13D348241D89}"/>
    <cellStyle name="Comma 4 4 2 3 2 3 2 2" xfId="14728" xr:uid="{CC4B8B7A-06F0-46C1-90D1-5CCD5DC6F2D7}"/>
    <cellStyle name="Comma 4 4 2 3 2 3 2 2 2" xfId="47344" xr:uid="{0A2723E7-5AAE-46AC-9C1C-379B3D807BD3}"/>
    <cellStyle name="Comma 4 4 2 3 2 3 2 2 3" xfId="34717" xr:uid="{D7759FE5-5796-4593-BE64-3FFF0EE46E37}"/>
    <cellStyle name="Comma 4 4 2 3 2 3 2 3" xfId="22088" xr:uid="{C993DF6F-6EBF-44EB-AA77-0DB1DA84DCE6}"/>
    <cellStyle name="Comma 4 4 2 3 2 3 2 3 2" xfId="41063" xr:uid="{5BD189B1-12CE-415A-896A-F0CB9B46F3AC}"/>
    <cellStyle name="Comma 4 4 2 3 2 3 2 4" xfId="28424" xr:uid="{EA624BF8-BDDE-4CDE-B826-06580CB8307B}"/>
    <cellStyle name="Comma 4 4 2 3 2 3 3" xfId="11232" xr:uid="{347D79FD-9C4A-4B02-87E8-039EA0A984FF}"/>
    <cellStyle name="Comma 4 4 2 3 2 3 3 2" xfId="43847" xr:uid="{27F05322-0D1F-4EAE-BD09-F87791E91AE5}"/>
    <cellStyle name="Comma 4 4 2 3 2 3 3 3" xfId="31220" xr:uid="{0CA7ECE6-FB10-4B91-99CA-EB716CB78594}"/>
    <cellStyle name="Comma 4 4 2 3 2 3 4" xfId="18592" xr:uid="{DCE2114F-1818-4ABD-AA6C-3EA29EE81424}"/>
    <cellStyle name="Comma 4 4 2 3 2 3 4 2" xfId="37566" xr:uid="{05F38925-C205-4969-81A6-863BA8077004}"/>
    <cellStyle name="Comma 4 4 2 3 2 3 5" xfId="24927" xr:uid="{E352B0B8-DFE8-4A7A-921B-3A812523B26F}"/>
    <cellStyle name="Comma 4 4 2 3 2 4" xfId="6487" xr:uid="{6CD99AAD-0E7C-4150-820A-B40CE8E99D3C}"/>
    <cellStyle name="Comma 4 4 2 3 2 4 2" xfId="13852" xr:uid="{6DF58CD9-B0F9-4255-A93A-60F98C761850}"/>
    <cellStyle name="Comma 4 4 2 3 2 4 2 2" xfId="46468" xr:uid="{A5F97D67-7B0A-47E7-9B10-C78B39B06F05}"/>
    <cellStyle name="Comma 4 4 2 3 2 4 2 3" xfId="33841" xr:uid="{0870F4CB-9FB9-44B6-B9E8-5CB51ACAC19A}"/>
    <cellStyle name="Comma 4 4 2 3 2 4 3" xfId="21212" xr:uid="{24D81176-867D-4184-9432-5412DBCCAAB7}"/>
    <cellStyle name="Comma 4 4 2 3 2 4 3 2" xfId="40187" xr:uid="{40C515A8-D590-43FC-89C7-90891C7BE1E0}"/>
    <cellStyle name="Comma 4 4 2 3 2 4 4" xfId="27548" xr:uid="{1D44E459-2F11-4446-88A8-02DDD764F52F}"/>
    <cellStyle name="Comma 4 4 2 3 2 5" xfId="10358" xr:uid="{21796B8E-EA6F-4C22-9B2D-787B7CBE0FAF}"/>
    <cellStyle name="Comma 4 4 2 3 2 5 2" xfId="42971" xr:uid="{6AE21E79-6FF5-4B50-8A19-FB5D21AA9185}"/>
    <cellStyle name="Comma 4 4 2 3 2 5 3" xfId="30344" xr:uid="{ADDD5D1C-9FD4-4E81-B5EB-FA5809219CF4}"/>
    <cellStyle name="Comma 4 4 2 3 2 6" xfId="17718" xr:uid="{3998B371-1A4E-48E3-85FD-E40B0F8BC915}"/>
    <cellStyle name="Comma 4 4 2 3 2 6 2" xfId="36690" xr:uid="{7B63ACC8-6B8F-4E0C-AFA9-043A0FB49777}"/>
    <cellStyle name="Comma 4 4 2 3 2 7" xfId="24051" xr:uid="{F47404D0-5EB8-45C2-BB21-033F7C2E057F}"/>
    <cellStyle name="Comma 4 4 2 3 3" xfId="4282" xr:uid="{ABBF00BA-DD21-4953-9879-6A19E024F7EF}"/>
    <cellStyle name="Comma 4 4 2 3 3 2" xfId="7779" xr:uid="{B4266DBD-4A0B-41E8-B772-4FF776F15925}"/>
    <cellStyle name="Comma 4 4 2 3 3 2 2" xfId="15144" xr:uid="{0C514B04-1AFE-4242-B9D4-926B17B8507A}"/>
    <cellStyle name="Comma 4 4 2 3 3 2 2 2" xfId="47760" xr:uid="{D957DE35-66A5-4250-A44D-46BC40531F48}"/>
    <cellStyle name="Comma 4 4 2 3 3 2 2 3" xfId="35133" xr:uid="{46D05976-9F40-4C9B-912C-CB63BDD87239}"/>
    <cellStyle name="Comma 4 4 2 3 3 2 3" xfId="22504" xr:uid="{CF102A17-5463-48B3-8965-03961E3F098B}"/>
    <cellStyle name="Comma 4 4 2 3 3 2 3 2" xfId="41479" xr:uid="{867C6ADC-624D-4796-9ACE-65CAAD3EE5E9}"/>
    <cellStyle name="Comma 4 4 2 3 3 2 4" xfId="28840" xr:uid="{D3D800E6-96E9-4497-99EA-0B9EFAF18E98}"/>
    <cellStyle name="Comma 4 4 2 3 3 3" xfId="5160" xr:uid="{41BF15BA-6EE4-43D7-8C92-CF51BDB54704}"/>
    <cellStyle name="Comma 4 4 2 3 3 3 2" xfId="12525" xr:uid="{1A79A20C-0D3B-40D4-9E32-123F0CE61842}"/>
    <cellStyle name="Comma 4 4 2 3 3 3 2 2" xfId="45141" xr:uid="{7C50A93F-E384-453E-81B6-DFBEE8F2ADA6}"/>
    <cellStyle name="Comma 4 4 2 3 3 3 2 3" xfId="32514" xr:uid="{826003B9-B133-4A5D-B521-4A885DCABCA2}"/>
    <cellStyle name="Comma 4 4 2 3 3 3 3" xfId="19885" xr:uid="{1C1C6B24-FADF-4AF2-A7C4-15670880DCF7}"/>
    <cellStyle name="Comma 4 4 2 3 3 3 3 2" xfId="38860" xr:uid="{C450168C-0921-4BE7-9D3B-D061E883B78D}"/>
    <cellStyle name="Comma 4 4 2 3 3 3 4" xfId="26221" xr:uid="{D007D04D-BBCF-4457-A2C9-89FE7A950018}"/>
    <cellStyle name="Comma 4 4 2 3 3 4" xfId="11648" xr:uid="{71620436-4240-49A3-AB5D-7D28A9AA1BD6}"/>
    <cellStyle name="Comma 4 4 2 3 3 4 2" xfId="44263" xr:uid="{70562CA7-CA07-40DF-810B-5B357A64D2CB}"/>
    <cellStyle name="Comma 4 4 2 3 3 4 3" xfId="31636" xr:uid="{4F684DE2-9671-4D01-AB5C-73A246FA0D58}"/>
    <cellStyle name="Comma 4 4 2 3 3 5" xfId="19008" xr:uid="{3578C176-A1E7-4ECA-A5F9-7C8556D14503}"/>
    <cellStyle name="Comma 4 4 2 3 3 5 2" xfId="37982" xr:uid="{E31AC754-129D-4C13-9BE9-7A874FE0AA35}"/>
    <cellStyle name="Comma 4 4 2 3 3 6" xfId="25343" xr:uid="{93CDF1DC-1D49-4344-8AC7-164EBCC1ADB2}"/>
    <cellStyle name="Comma 4 4 2 3 4" xfId="3432" xr:uid="{61E9BE02-C9C6-45C6-8C59-F20EE546421C}"/>
    <cellStyle name="Comma 4 4 2 3 4 2" xfId="6929" xr:uid="{1676F327-5002-4A6E-BBB4-5541C6B1575D}"/>
    <cellStyle name="Comma 4 4 2 3 4 2 2" xfId="14294" xr:uid="{90E82291-7049-4D56-AA1E-FDAFF86E986F}"/>
    <cellStyle name="Comma 4 4 2 3 4 2 2 2" xfId="46910" xr:uid="{7D748B4C-DEAE-4C09-B700-0E61F9864739}"/>
    <cellStyle name="Comma 4 4 2 3 4 2 2 3" xfId="34283" xr:uid="{9D616DB0-2B7E-40EE-B4FD-8D62D06201F6}"/>
    <cellStyle name="Comma 4 4 2 3 4 2 3" xfId="21654" xr:uid="{D121CBA6-9D39-4ED9-A38F-73F1797A1D1B}"/>
    <cellStyle name="Comma 4 4 2 3 4 2 3 2" xfId="40629" xr:uid="{292647F1-77F1-4009-97DA-73AF21B5F1A4}"/>
    <cellStyle name="Comma 4 4 2 3 4 2 4" xfId="27990" xr:uid="{6FFE6FA9-DB63-4D56-9B31-47D0511ECBC8}"/>
    <cellStyle name="Comma 4 4 2 3 4 3" xfId="10798" xr:uid="{1767F51E-EDC6-4D32-A943-4FA3790269D2}"/>
    <cellStyle name="Comma 4 4 2 3 4 3 2" xfId="43413" xr:uid="{1E8D22B2-5E1B-40D7-9F5E-0557C7846F2D}"/>
    <cellStyle name="Comma 4 4 2 3 4 3 3" xfId="30786" xr:uid="{E4D711C4-1A90-442F-9874-11C986B1F428}"/>
    <cellStyle name="Comma 4 4 2 3 4 4" xfId="18158" xr:uid="{74CF435B-C2BD-4E5C-B084-2846BC638B7F}"/>
    <cellStyle name="Comma 4 4 2 3 4 4 2" xfId="37132" xr:uid="{372C9695-128F-41B9-B0F0-300A70E7A73E}"/>
    <cellStyle name="Comma 4 4 2 3 4 5" xfId="24493" xr:uid="{6CFD5D92-8D47-4E6C-B968-A8CEB6E8070C}"/>
    <cellStyle name="Comma 4 4 2 3 5" xfId="6045" xr:uid="{89B011B6-37C0-46F8-9E8C-83D4D1F30CCC}"/>
    <cellStyle name="Comma 4 4 2 3 5 2" xfId="13410" xr:uid="{E4A19704-1917-4C51-A1EF-E5080721E846}"/>
    <cellStyle name="Comma 4 4 2 3 5 2 2" xfId="46026" xr:uid="{059B9EC3-2A4D-4415-BD48-2C14D856969C}"/>
    <cellStyle name="Comma 4 4 2 3 5 2 3" xfId="33399" xr:uid="{E793FC93-FACB-469D-9831-882BB0ECC866}"/>
    <cellStyle name="Comma 4 4 2 3 5 3" xfId="20770" xr:uid="{05FB3F15-03B3-488F-84F7-A4634AC24A51}"/>
    <cellStyle name="Comma 4 4 2 3 5 3 2" xfId="39745" xr:uid="{ACBF6A3E-7781-409A-B763-37DD3A0B5852}"/>
    <cellStyle name="Comma 4 4 2 3 5 4" xfId="27106" xr:uid="{0B0DEB1A-52D3-4EA6-8F1F-82B1107E6D03}"/>
    <cellStyle name="Comma 4 4 2 3 6" xfId="2493" xr:uid="{D79E791F-2AD1-4F5C-B2D6-92D092F42ABA}"/>
    <cellStyle name="Comma 4 4 2 3 6 2" xfId="9918" xr:uid="{40A27AC1-F087-4C06-9CAA-DC863FA2E75B}"/>
    <cellStyle name="Comma 4 4 2 3 6 2 2" xfId="42529" xr:uid="{6DCCE29C-634A-4A0C-8E0C-63CD4C42F631}"/>
    <cellStyle name="Comma 4 4 2 3 6 3" xfId="17278" xr:uid="{4615D28A-6A20-4422-A78F-65363A96E7C0}"/>
    <cellStyle name="Comma 4 4 2 3 6 4" xfId="29902" xr:uid="{950DFC6F-655B-4DAB-B1F3-56869A031047}"/>
    <cellStyle name="Comma 4 4 2 3 7" xfId="2062" xr:uid="{43624908-9245-482F-8D13-3BDC2CF49DFF}"/>
    <cellStyle name="Comma 4 4 2 3 7 2" xfId="9599" xr:uid="{FD3D906F-A736-472A-A5E1-5F0501623280}"/>
    <cellStyle name="Comma 4 4 2 3 7 3" xfId="16959" xr:uid="{CEAB3599-DE9E-4C43-A6E9-47AB82B58A1A}"/>
    <cellStyle name="Comma 4 4 2 3 7 4" xfId="36216" xr:uid="{7D23E403-9987-408B-9CC3-9B29BD2FF801}"/>
    <cellStyle name="Comma 4 4 2 3 8" xfId="8960" xr:uid="{402B89A8-0069-46E5-ADE2-3A0A2533DA70}"/>
    <cellStyle name="Comma 4 4 2 3 9" xfId="16320" xr:uid="{CD40DBE4-098C-432A-9FD6-BFE25E98E983}"/>
    <cellStyle name="Comma 4 4 2 4" xfId="1106" xr:uid="{4D09DBBC-4DAA-4B98-BF3D-AA55E71A0500}"/>
    <cellStyle name="Comma 4 4 2 4 2" xfId="2834" xr:uid="{993928C3-3A1B-4EFF-9053-6409E8C39CF8}"/>
    <cellStyle name="Comma 4 4 2 4 2 2" xfId="4568" xr:uid="{F07AB20E-241D-4FF0-941C-E0A49F6A5D3C}"/>
    <cellStyle name="Comma 4 4 2 4 2 2 2" xfId="8066" xr:uid="{6432C7C7-2826-4661-8DEA-F5DB25176411}"/>
    <cellStyle name="Comma 4 4 2 4 2 2 2 2" xfId="15431" xr:uid="{C51A7539-AC2B-40D4-B8C2-DA9167662670}"/>
    <cellStyle name="Comma 4 4 2 4 2 2 2 2 2" xfId="48047" xr:uid="{3876ACA4-4269-4FB9-A854-8BB28A85467D}"/>
    <cellStyle name="Comma 4 4 2 4 2 2 2 2 3" xfId="35420" xr:uid="{02F1F64E-13BD-4111-B314-B47C36AC995A}"/>
    <cellStyle name="Comma 4 4 2 4 2 2 2 3" xfId="22791" xr:uid="{402664CB-58FC-4BD2-BF68-33A05FE86B07}"/>
    <cellStyle name="Comma 4 4 2 4 2 2 2 3 2" xfId="41766" xr:uid="{325A616B-464C-437B-AFE4-43E68B5D04E0}"/>
    <cellStyle name="Comma 4 4 2 4 2 2 2 4" xfId="29127" xr:uid="{E45D5634-7BFB-4F96-A33A-9EF8D196354F}"/>
    <cellStyle name="Comma 4 4 2 4 2 2 3" xfId="5448" xr:uid="{22822DCC-3AB1-4150-B2D5-8CC97FCE7441}"/>
    <cellStyle name="Comma 4 4 2 4 2 2 3 2" xfId="12813" xr:uid="{51E3F958-7E5E-4B9D-892D-BB297402C394}"/>
    <cellStyle name="Comma 4 4 2 4 2 2 3 2 2" xfId="45429" xr:uid="{B00F8C77-9C14-4B5D-AF48-BFBDD545F3C5}"/>
    <cellStyle name="Comma 4 4 2 4 2 2 3 2 3" xfId="32802" xr:uid="{C52B473B-5ADA-4A13-8C92-7FA5848BD4A4}"/>
    <cellStyle name="Comma 4 4 2 4 2 2 3 3" xfId="20173" xr:uid="{19F8E60C-FBC4-4E50-BBC9-D339F4E98BCF}"/>
    <cellStyle name="Comma 4 4 2 4 2 2 3 3 2" xfId="39148" xr:uid="{5DE3E830-5F60-495D-AFBA-EBB3AF679F35}"/>
    <cellStyle name="Comma 4 4 2 4 2 2 3 4" xfId="26509" xr:uid="{FA0471BB-FA13-4DBC-AF26-64FFE03FBCFB}"/>
    <cellStyle name="Comma 4 4 2 4 2 2 4" xfId="11934" xr:uid="{4B8C8E10-CD63-4B83-BE56-3F2EAE63FC63}"/>
    <cellStyle name="Comma 4 4 2 4 2 2 4 2" xfId="44550" xr:uid="{66532490-5876-41DC-B488-BEBCAD8B1DB2}"/>
    <cellStyle name="Comma 4 4 2 4 2 2 4 3" xfId="31923" xr:uid="{10D29585-3187-4C99-8FC9-FF895DC9ED83}"/>
    <cellStyle name="Comma 4 4 2 4 2 2 5" xfId="19294" xr:uid="{1EDAA624-9C9D-4A66-8221-CBD70D9C1F6D}"/>
    <cellStyle name="Comma 4 4 2 4 2 2 5 2" xfId="38269" xr:uid="{B27E2ABB-2F4C-44F6-839F-7482B3CDAE6B}"/>
    <cellStyle name="Comma 4 4 2 4 2 2 6" xfId="25630" xr:uid="{D613BC62-6AF0-48A8-8FC4-D6D18328F6FE}"/>
    <cellStyle name="Comma 4 4 2 4 2 3" xfId="3713" xr:uid="{AFA28E3B-9A40-4FCA-A0FB-F3CD2715DF72}"/>
    <cellStyle name="Comma 4 4 2 4 2 3 2" xfId="7210" xr:uid="{9804FC2F-0F70-4755-BE1F-8EDB7F2E1302}"/>
    <cellStyle name="Comma 4 4 2 4 2 3 2 2" xfId="14575" xr:uid="{952C24A9-8902-447B-B6FC-59C4282CB92B}"/>
    <cellStyle name="Comma 4 4 2 4 2 3 2 2 2" xfId="47191" xr:uid="{761F9FB5-C6ED-434B-895A-6C594A6E3BD3}"/>
    <cellStyle name="Comma 4 4 2 4 2 3 2 2 3" xfId="34564" xr:uid="{B0922120-F59C-48F9-BBA0-DD60A89CE0CD}"/>
    <cellStyle name="Comma 4 4 2 4 2 3 2 3" xfId="21935" xr:uid="{4192CB42-62AC-4F37-BBDF-51EBF0F56746}"/>
    <cellStyle name="Comma 4 4 2 4 2 3 2 3 2" xfId="40910" xr:uid="{A9D6703A-8F01-44A4-A3A6-D27475A97D76}"/>
    <cellStyle name="Comma 4 4 2 4 2 3 2 4" xfId="28271" xr:uid="{E4E3266F-2060-4645-9DAE-8D9A1B15CBBE}"/>
    <cellStyle name="Comma 4 4 2 4 2 3 3" xfId="11079" xr:uid="{413A3876-DF17-4C90-9E40-C98A14D6D6B5}"/>
    <cellStyle name="Comma 4 4 2 4 2 3 3 2" xfId="43694" xr:uid="{A7D0B84B-D231-4232-A695-43A4FAB304D4}"/>
    <cellStyle name="Comma 4 4 2 4 2 3 3 3" xfId="31067" xr:uid="{A8934DB7-5492-4FA0-A88F-6A267F935930}"/>
    <cellStyle name="Comma 4 4 2 4 2 3 4" xfId="18439" xr:uid="{FA5D3441-C792-412A-8661-962A406E9F6D}"/>
    <cellStyle name="Comma 4 4 2 4 2 3 4 2" xfId="37413" xr:uid="{C94D8698-92AD-48FC-9E92-5A77F724747E}"/>
    <cellStyle name="Comma 4 4 2 4 2 3 5" xfId="24774" xr:uid="{F7EC16D9-68F0-477E-B16C-684CA0D4418E}"/>
    <cellStyle name="Comma 4 4 2 4 2 4" xfId="6333" xr:uid="{898C4FC1-6FA0-4A3E-9A0B-4A4AEBFC823D}"/>
    <cellStyle name="Comma 4 4 2 4 2 4 2" xfId="13698" xr:uid="{B7FFFD6F-7101-4AF3-B99C-206CAE8B8946}"/>
    <cellStyle name="Comma 4 4 2 4 2 4 2 2" xfId="46314" xr:uid="{45C3AD19-04FD-4B52-B7CC-D7C249C5A3F0}"/>
    <cellStyle name="Comma 4 4 2 4 2 4 2 3" xfId="33687" xr:uid="{42EE8EB0-C644-4DB5-8AFF-4EBB496A447F}"/>
    <cellStyle name="Comma 4 4 2 4 2 4 3" xfId="21058" xr:uid="{0B0AF5CC-C2A3-4684-B138-BC7BEE532FC0}"/>
    <cellStyle name="Comma 4 4 2 4 2 4 3 2" xfId="40033" xr:uid="{49DA0BE5-3DDD-487B-8693-72931825E18D}"/>
    <cellStyle name="Comma 4 4 2 4 2 4 4" xfId="27394" xr:uid="{2138B076-23EF-40CB-99A9-5D23BDDA68C7}"/>
    <cellStyle name="Comma 4 4 2 4 2 5" xfId="10204" xr:uid="{45CF6F81-3B92-4103-A2C9-EF8D155E7960}"/>
    <cellStyle name="Comma 4 4 2 4 2 5 2" xfId="42817" xr:uid="{EED34A19-DE2A-4DC2-ADF6-B892809F521E}"/>
    <cellStyle name="Comma 4 4 2 4 2 5 3" xfId="30190" xr:uid="{13D3AD78-D958-4B30-90D2-17C6D7A19DD5}"/>
    <cellStyle name="Comma 4 4 2 4 2 6" xfId="17564" xr:uid="{159EFAC9-E248-4449-BCD4-53C3FBA2C07A}"/>
    <cellStyle name="Comma 4 4 2 4 2 6 2" xfId="36536" xr:uid="{7C8B9C48-24AE-4BE1-8CEF-68F77DD633B6}"/>
    <cellStyle name="Comma 4 4 2 4 2 7" xfId="23897" xr:uid="{14415A59-1071-447C-8594-780D4320BE79}"/>
    <cellStyle name="Comma 4 4 2 4 3" xfId="4130" xr:uid="{9DD292B8-A29E-4535-8150-1FA5C99A6196}"/>
    <cellStyle name="Comma 4 4 2 4 3 2" xfId="7627" xr:uid="{08F40641-369D-41CC-AFFE-52E74A2DCDD6}"/>
    <cellStyle name="Comma 4 4 2 4 3 2 2" xfId="14992" xr:uid="{3CDD2399-E785-4E45-B1C8-21EDD399F3F7}"/>
    <cellStyle name="Comma 4 4 2 4 3 2 2 2" xfId="47608" xr:uid="{8E364782-5AEF-4DA8-ABD7-AFEA87E6C132}"/>
    <cellStyle name="Comma 4 4 2 4 3 2 2 3" xfId="34981" xr:uid="{768FC365-DDDE-48F6-B29B-A77D79ECA00E}"/>
    <cellStyle name="Comma 4 4 2 4 3 2 3" xfId="22352" xr:uid="{B3132109-91B4-4FAF-9CEA-19546AF9011F}"/>
    <cellStyle name="Comma 4 4 2 4 3 2 3 2" xfId="41327" xr:uid="{DE78B408-FE96-4948-AB54-0AD359BA7D87}"/>
    <cellStyle name="Comma 4 4 2 4 3 2 4" xfId="28688" xr:uid="{8371C07F-7ACD-4172-9621-736061E64DA0}"/>
    <cellStyle name="Comma 4 4 2 4 3 3" xfId="5006" xr:uid="{C36C1005-2621-4A87-B158-3030E0E2F023}"/>
    <cellStyle name="Comma 4 4 2 4 3 3 2" xfId="12371" xr:uid="{BCD90641-1B0B-48AA-AEA7-05679C2A52B3}"/>
    <cellStyle name="Comma 4 4 2 4 3 3 2 2" xfId="44987" xr:uid="{B5282B38-B15F-43FB-8A23-8AB021D562B5}"/>
    <cellStyle name="Comma 4 4 2 4 3 3 2 3" xfId="32360" xr:uid="{CDE036AD-D98D-41C0-9F16-62D2E71ED25B}"/>
    <cellStyle name="Comma 4 4 2 4 3 3 3" xfId="19731" xr:uid="{CD36EDDD-2D90-4856-9D2C-21649FBCD4B3}"/>
    <cellStyle name="Comma 4 4 2 4 3 3 3 2" xfId="38706" xr:uid="{F0B36869-2406-40FD-B97B-15CDD19B9B43}"/>
    <cellStyle name="Comma 4 4 2 4 3 3 4" xfId="26067" xr:uid="{706CEE00-11B9-4206-ABF1-EFEC8FA5440C}"/>
    <cellStyle name="Comma 4 4 2 4 3 4" xfId="11496" xr:uid="{C566A402-5CEA-4A14-95E7-E5C268A6A407}"/>
    <cellStyle name="Comma 4 4 2 4 3 4 2" xfId="44111" xr:uid="{15134164-226A-4AFC-89B7-B5095CF753D5}"/>
    <cellStyle name="Comma 4 4 2 4 3 4 3" xfId="31484" xr:uid="{BA9E6192-87E7-4A65-81EA-A3F80D8845C4}"/>
    <cellStyle name="Comma 4 4 2 4 3 5" xfId="18856" xr:uid="{D52D3EAA-6DBD-41B0-9E0B-4F54CEBE99A7}"/>
    <cellStyle name="Comma 4 4 2 4 3 5 2" xfId="37830" xr:uid="{1FAFFD8E-22F0-4433-A273-74E8E8DF649E}"/>
    <cellStyle name="Comma 4 4 2 4 3 6" xfId="25191" xr:uid="{A5EF1948-715E-4053-9820-0F1E1AEF4B9C}"/>
    <cellStyle name="Comma 4 4 2 4 4" xfId="3280" xr:uid="{557095A8-BF60-461E-B8A0-F1C02A177EAF}"/>
    <cellStyle name="Comma 4 4 2 4 4 2" xfId="6777" xr:uid="{7E301BEA-7493-4C68-B94A-B619E50096C0}"/>
    <cellStyle name="Comma 4 4 2 4 4 2 2" xfId="14142" xr:uid="{2FAAA701-297E-448D-8845-645BADE8B2AB}"/>
    <cellStyle name="Comma 4 4 2 4 4 2 2 2" xfId="46758" xr:uid="{1AD522D7-B45B-4A9B-B9A1-5D955AE5DAAF}"/>
    <cellStyle name="Comma 4 4 2 4 4 2 2 3" xfId="34131" xr:uid="{BA6EB9E9-121F-42F1-8DD0-13AD9B28CCAD}"/>
    <cellStyle name="Comma 4 4 2 4 4 2 3" xfId="21502" xr:uid="{4E37F130-7D9B-4A92-8C22-429B442ABCDB}"/>
    <cellStyle name="Comma 4 4 2 4 4 2 3 2" xfId="40477" xr:uid="{F1043309-683E-475C-98D8-37323531E634}"/>
    <cellStyle name="Comma 4 4 2 4 4 2 4" xfId="27838" xr:uid="{B6732080-562A-4989-9581-DEC5E1DDF432}"/>
    <cellStyle name="Comma 4 4 2 4 4 3" xfId="10646" xr:uid="{5DCC5200-FFB6-4178-A5CC-FDEFB0230584}"/>
    <cellStyle name="Comma 4 4 2 4 4 3 2" xfId="43261" xr:uid="{64F55203-D1C9-405F-946B-2C3C9CF0A755}"/>
    <cellStyle name="Comma 4 4 2 4 4 3 3" xfId="30634" xr:uid="{C4A49CB9-A77B-4306-8656-41F1160E8C33}"/>
    <cellStyle name="Comma 4 4 2 4 4 4" xfId="18006" xr:uid="{8166D325-AECA-4380-988D-6790AC26E622}"/>
    <cellStyle name="Comma 4 4 2 4 4 4 2" xfId="36980" xr:uid="{CAF405E3-BC04-48B5-B559-FB17B8AE1BE2}"/>
    <cellStyle name="Comma 4 4 2 4 4 5" xfId="24341" xr:uid="{DBC2BF6E-7B2B-4EA6-AAF3-894BFE458B2C}"/>
    <cellStyle name="Comma 4 4 2 4 5" xfId="5891" xr:uid="{55A46D4F-52A8-4D83-AFAD-BA16153507DF}"/>
    <cellStyle name="Comma 4 4 2 4 5 2" xfId="13256" xr:uid="{F097289F-4F7E-425D-A07D-94596E81DA99}"/>
    <cellStyle name="Comma 4 4 2 4 5 2 2" xfId="45872" xr:uid="{1A7BF704-C739-4A93-BFAC-7D60A24A4521}"/>
    <cellStyle name="Comma 4 4 2 4 5 2 3" xfId="33245" xr:uid="{C51223C2-038C-46A4-8336-786FB8F8A9E8}"/>
    <cellStyle name="Comma 4 4 2 4 5 3" xfId="20616" xr:uid="{6E9A71D7-D41D-4D68-A2DE-EA83BC39CCB9}"/>
    <cellStyle name="Comma 4 4 2 4 5 3 2" xfId="39591" xr:uid="{7EA308F6-A7F8-4F5F-8532-DA4AB4DF2CCD}"/>
    <cellStyle name="Comma 4 4 2 4 5 4" xfId="26952" xr:uid="{63A6B9E1-95D7-4080-80C5-0B825D99F53B}"/>
    <cellStyle name="Comma 4 4 2 4 6" xfId="2308" xr:uid="{A61D3B97-928A-435A-AF41-4C78649BB770}"/>
    <cellStyle name="Comma 4 4 2 4 6 2" xfId="9764" xr:uid="{0F355CB4-6C38-48DA-9D6D-C85199C28E88}"/>
    <cellStyle name="Comma 4 4 2 4 6 2 2" xfId="42375" xr:uid="{1573949C-FB30-4C8A-8D89-D48851DF49A4}"/>
    <cellStyle name="Comma 4 4 2 4 6 3" xfId="17124" xr:uid="{4A58F903-9E0F-48B7-9661-FC3814547F68}"/>
    <cellStyle name="Comma 4 4 2 4 6 4" xfId="29748" xr:uid="{7F507981-30AD-4AAE-AF5C-2733BC52554D}"/>
    <cellStyle name="Comma 4 4 2 4 7" xfId="8915" xr:uid="{4272BBD0-8117-4720-AE52-C56021D3613B}"/>
    <cellStyle name="Comma 4 4 2 4 7 2" xfId="36038" xr:uid="{65462EB4-DDF8-44FC-888C-0021B7853F06}"/>
    <cellStyle name="Comma 4 4 2 4 8" xfId="16275" xr:uid="{D1ECFF0F-F8F6-49CB-8FD9-DE315629E760}"/>
    <cellStyle name="Comma 4 4 2 4 9" xfId="23450" xr:uid="{301AEAAE-5058-4238-BEEB-711B9A829112}"/>
    <cellStyle name="Comma 4 4 2 5" xfId="2713" xr:uid="{C50B858D-36BA-4522-9D9F-F62FC1C1C08E}"/>
    <cellStyle name="Comma 4 4 2 5 2" xfId="4468" xr:uid="{C283A3C9-587F-4AA7-9D64-B9D9F86134BF}"/>
    <cellStyle name="Comma 4 4 2 5 2 2" xfId="7966" xr:uid="{E25EA591-6A7E-4DCC-9117-6E72E483B2F2}"/>
    <cellStyle name="Comma 4 4 2 5 2 2 2" xfId="15331" xr:uid="{812FC96A-0E05-4FC8-9268-28B724EEE689}"/>
    <cellStyle name="Comma 4 4 2 5 2 2 2 2" xfId="47947" xr:uid="{9A7D7B50-9DB8-4F98-9F0E-B67E0FE4B8A9}"/>
    <cellStyle name="Comma 4 4 2 5 2 2 2 3" xfId="35320" xr:uid="{FF3C9413-8B5B-483C-B378-D0DC0A094E20}"/>
    <cellStyle name="Comma 4 4 2 5 2 2 3" xfId="22691" xr:uid="{D5DFD2AF-9A52-4C7B-A311-4903B6A2B783}"/>
    <cellStyle name="Comma 4 4 2 5 2 2 3 2" xfId="41666" xr:uid="{E94746D8-5A9D-4667-9C09-6FD6C6E7484D}"/>
    <cellStyle name="Comma 4 4 2 5 2 2 4" xfId="29027" xr:uid="{E160EE83-BC82-4DC0-9478-A21A7FCEA4B5}"/>
    <cellStyle name="Comma 4 4 2 5 2 3" xfId="5348" xr:uid="{BAB63E96-B0CC-4E6B-B114-9F204CAF22C1}"/>
    <cellStyle name="Comma 4 4 2 5 2 3 2" xfId="12713" xr:uid="{7FE3B3F8-12E5-46BD-8C1C-8F54154BBD36}"/>
    <cellStyle name="Comma 4 4 2 5 2 3 2 2" xfId="45329" xr:uid="{AACD4B6F-A385-4DEA-9AEF-A21C91A4D68A}"/>
    <cellStyle name="Comma 4 4 2 5 2 3 2 3" xfId="32702" xr:uid="{219EFBAE-5B69-4830-A707-7E5323839C62}"/>
    <cellStyle name="Comma 4 4 2 5 2 3 3" xfId="20073" xr:uid="{52E143BB-40BC-400E-A760-4F0B7F966692}"/>
    <cellStyle name="Comma 4 4 2 5 2 3 3 2" xfId="39048" xr:uid="{9C1EFF92-7229-438F-ABBD-6C4CA34DCB19}"/>
    <cellStyle name="Comma 4 4 2 5 2 3 4" xfId="26409" xr:uid="{D43D123C-322A-474F-B708-94BB4A22D81C}"/>
    <cellStyle name="Comma 4 4 2 5 2 4" xfId="11834" xr:uid="{B71C97D8-F6DC-4C87-BB23-3D874DB0ECA3}"/>
    <cellStyle name="Comma 4 4 2 5 2 4 2" xfId="44450" xr:uid="{59B939B6-8ADA-4DCF-99A2-8EE362AA7FF1}"/>
    <cellStyle name="Comma 4 4 2 5 2 4 3" xfId="31823" xr:uid="{7079217C-35B0-4C6C-880B-B169D0F29F3C}"/>
    <cellStyle name="Comma 4 4 2 5 2 5" xfId="19194" xr:uid="{8DB1C214-8F10-40A9-BBC8-CC8CDD6B54E4}"/>
    <cellStyle name="Comma 4 4 2 5 2 5 2" xfId="38169" xr:uid="{BD0A2C4C-53B2-47DB-BB2E-B4E5B8711206}"/>
    <cellStyle name="Comma 4 4 2 5 2 6" xfId="25530" xr:uid="{56CC5AD6-5049-4336-9053-1DD4CAF8786E}"/>
    <cellStyle name="Comma 4 4 2 5 3" xfId="3618" xr:uid="{AB4A0DB8-CB85-445B-B6FB-4FC4FF41BC4A}"/>
    <cellStyle name="Comma 4 4 2 5 3 2" xfId="7115" xr:uid="{C6B0405A-5CBA-4867-8478-948F0EA93971}"/>
    <cellStyle name="Comma 4 4 2 5 3 2 2" xfId="14480" xr:uid="{692DE136-5177-48C2-8543-77B28EE99116}"/>
    <cellStyle name="Comma 4 4 2 5 3 2 2 2" xfId="47096" xr:uid="{E4BA3E20-34DB-433D-A871-33368D162F11}"/>
    <cellStyle name="Comma 4 4 2 5 3 2 2 3" xfId="34469" xr:uid="{CEEC4A26-34F0-464D-AA5A-EC3CB9157CB9}"/>
    <cellStyle name="Comma 4 4 2 5 3 2 3" xfId="21840" xr:uid="{9C395115-4D64-4F77-9E7D-C1850EE1BE43}"/>
    <cellStyle name="Comma 4 4 2 5 3 2 3 2" xfId="40815" xr:uid="{70FCE703-2698-446D-81C6-240BAD10CAF2}"/>
    <cellStyle name="Comma 4 4 2 5 3 2 4" xfId="28176" xr:uid="{58E331E0-CC96-4F5B-A920-42DCABD4F84F}"/>
    <cellStyle name="Comma 4 4 2 5 3 3" xfId="10984" xr:uid="{FF13E7BD-E31D-4FFD-8B9C-F6AFA07719FC}"/>
    <cellStyle name="Comma 4 4 2 5 3 3 2" xfId="43599" xr:uid="{1BEE2C48-4E64-4D92-91A4-855E6FD07AF1}"/>
    <cellStyle name="Comma 4 4 2 5 3 3 3" xfId="30972" xr:uid="{EEC2A154-613F-40A9-BBF0-76403A7917B8}"/>
    <cellStyle name="Comma 4 4 2 5 3 4" xfId="18344" xr:uid="{FC24EC56-BF71-4A2F-B901-189D78A506C5}"/>
    <cellStyle name="Comma 4 4 2 5 3 4 2" xfId="37318" xr:uid="{6E1DAA7C-B6E0-4A3E-B60A-3056C0F650A2}"/>
    <cellStyle name="Comma 4 4 2 5 3 5" xfId="24679" xr:uid="{98138863-0867-41AB-A50C-A65943043BB6}"/>
    <cellStyle name="Comma 4 4 2 5 4" xfId="6233" xr:uid="{D685AA5D-6A29-49DA-A38E-29718CACA3D6}"/>
    <cellStyle name="Comma 4 4 2 5 4 2" xfId="13598" xr:uid="{488F39EE-C7DA-4F23-8229-D27F5B46C72E}"/>
    <cellStyle name="Comma 4 4 2 5 4 2 2" xfId="46214" xr:uid="{746950F8-3186-4953-B3E3-A782015D690C}"/>
    <cellStyle name="Comma 4 4 2 5 4 2 3" xfId="33587" xr:uid="{09FFC52A-0827-44EA-AB0B-75319E5FFCAD}"/>
    <cellStyle name="Comma 4 4 2 5 4 3" xfId="20958" xr:uid="{7F086DDE-F6A0-4E19-A280-326566ACE661}"/>
    <cellStyle name="Comma 4 4 2 5 4 3 2" xfId="39933" xr:uid="{2F703965-5895-4199-86BD-A2FF3816EB6D}"/>
    <cellStyle name="Comma 4 4 2 5 4 4" xfId="27294" xr:uid="{B2D1D92C-95F7-4948-8D7D-9412BC65F9DE}"/>
    <cellStyle name="Comma 4 4 2 5 5" xfId="10105" xr:uid="{CC1A58B3-ABEF-4D22-AA92-DCB702AEBB82}"/>
    <cellStyle name="Comma 4 4 2 5 5 2" xfId="42717" xr:uid="{EC619674-B2FE-42A3-8C45-1FB049FEE8AE}"/>
    <cellStyle name="Comma 4 4 2 5 5 3" xfId="30090" xr:uid="{64EDFDEA-994F-45EF-BBB0-034EE3C40A5B}"/>
    <cellStyle name="Comma 4 4 2 5 6" xfId="17465" xr:uid="{9603F90D-615F-40F2-8ECB-872FAAF96BF1}"/>
    <cellStyle name="Comma 4 4 2 5 6 2" xfId="36417" xr:uid="{D9FF6DED-46C0-4D86-BBC2-ADB93BAC4B11}"/>
    <cellStyle name="Comma 4 4 2 5 7" xfId="23797" xr:uid="{19DE7279-5638-4C3A-A3ED-50F42F4EA241}"/>
    <cellStyle name="Comma 4 4 2 6" xfId="3144" xr:uid="{58AADF19-C4D9-4221-B4C8-821C1377FC0A}"/>
    <cellStyle name="Comma 4 4 2 6 2" xfId="4862" xr:uid="{677202C4-1D53-45E4-B3A2-7A175B75AB7E}"/>
    <cellStyle name="Comma 4 4 2 6 2 2" xfId="8360" xr:uid="{62D8A154-D75E-42F2-ADD5-00915F669CED}"/>
    <cellStyle name="Comma 4 4 2 6 2 2 2" xfId="15725" xr:uid="{7E5EF3DF-7097-4711-92B4-6565B98B38DE}"/>
    <cellStyle name="Comma 4 4 2 6 2 2 2 2" xfId="48341" xr:uid="{BC1875BD-B1A5-4D7B-B9DC-8E5D22F2E15C}"/>
    <cellStyle name="Comma 4 4 2 6 2 2 2 3" xfId="35714" xr:uid="{1792912E-7F39-4D9E-B6D3-09670170A27F}"/>
    <cellStyle name="Comma 4 4 2 6 2 2 3" xfId="23085" xr:uid="{0F60B4E5-BDE5-4B4F-BE7C-5D06A08243F6}"/>
    <cellStyle name="Comma 4 4 2 6 2 2 3 2" xfId="42060" xr:uid="{73F371E7-C35E-4B0C-BE0C-AF76A3CE3B63}"/>
    <cellStyle name="Comma 4 4 2 6 2 2 4" xfId="29421" xr:uid="{1EBE79AD-ED2E-4B76-8C8A-AF9D10071807}"/>
    <cellStyle name="Comma 4 4 2 6 2 3" xfId="5748" xr:uid="{2021BCD2-E72B-4B2D-9392-0E897FAB6982}"/>
    <cellStyle name="Comma 4 4 2 6 2 3 2" xfId="13113" xr:uid="{CF7C7BBE-B0CB-4539-973B-345F197A0BD3}"/>
    <cellStyle name="Comma 4 4 2 6 2 3 2 2" xfId="45729" xr:uid="{F5A13757-2372-4C14-A1A2-C80930305448}"/>
    <cellStyle name="Comma 4 4 2 6 2 3 2 3" xfId="33102" xr:uid="{44CE444B-3918-474A-B91D-EB8D076AB5E8}"/>
    <cellStyle name="Comma 4 4 2 6 2 3 3" xfId="20473" xr:uid="{B5CA21DC-081D-4FC8-8205-BCAB03ECCEBD}"/>
    <cellStyle name="Comma 4 4 2 6 2 3 3 2" xfId="39448" xr:uid="{62BAA7BE-3C6B-4E9C-AAB4-E5055254F355}"/>
    <cellStyle name="Comma 4 4 2 6 2 3 4" xfId="26809" xr:uid="{7856ED52-3734-4182-AE0E-752331BCBB00}"/>
    <cellStyle name="Comma 4 4 2 6 2 4" xfId="12228" xr:uid="{76EEED6E-2C25-40D6-AFFE-E78A14913361}"/>
    <cellStyle name="Comma 4 4 2 6 2 4 2" xfId="44844" xr:uid="{1AF5B570-57D8-4C22-93A3-498DF4CC50C6}"/>
    <cellStyle name="Comma 4 4 2 6 2 4 3" xfId="32217" xr:uid="{0C7F4B5D-D072-4647-B5BC-F9BFDAF6899F}"/>
    <cellStyle name="Comma 4 4 2 6 2 5" xfId="19588" xr:uid="{F7919BB5-22CD-4EB3-ABEC-FF5C52C5BE04}"/>
    <cellStyle name="Comma 4 4 2 6 2 5 2" xfId="38563" xr:uid="{B135333F-BEFD-4554-B133-F95D5DCD45D7}"/>
    <cellStyle name="Comma 4 4 2 6 2 6" xfId="25924" xr:uid="{17117219-42C3-4A64-8740-73FCF83C5E78}"/>
    <cellStyle name="Comma 4 4 2 6 3" xfId="4053" xr:uid="{00B6BEE7-C2B2-4F15-9797-09E9C00F8F40}"/>
    <cellStyle name="Comma 4 4 2 6 3 2" xfId="7550" xr:uid="{DF7018DE-C9C5-4FBC-B3EE-87EF89BE9C13}"/>
    <cellStyle name="Comma 4 4 2 6 3 2 2" xfId="14915" xr:uid="{B6A1F41E-65B7-4BF5-A44F-95EB3AE50C93}"/>
    <cellStyle name="Comma 4 4 2 6 3 2 2 2" xfId="47531" xr:uid="{A80A561F-43A5-45F4-B576-468ABC267AD7}"/>
    <cellStyle name="Comma 4 4 2 6 3 2 2 3" xfId="34904" xr:uid="{059A2691-7507-4792-8E44-00BC6B39DA4A}"/>
    <cellStyle name="Comma 4 4 2 6 3 2 3" xfId="22275" xr:uid="{CC214B9A-4A91-4C08-AC7E-62B811579952}"/>
    <cellStyle name="Comma 4 4 2 6 3 2 3 2" xfId="41250" xr:uid="{23C69216-A803-43A0-BDD3-B9C687630D51}"/>
    <cellStyle name="Comma 4 4 2 6 3 2 4" xfId="28611" xr:uid="{99292240-25FF-42D8-AAF9-CD0B16D46914}"/>
    <cellStyle name="Comma 4 4 2 6 3 3" xfId="11419" xr:uid="{119720F0-5662-4101-A09C-0B3898E8B4FD}"/>
    <cellStyle name="Comma 4 4 2 6 3 3 2" xfId="44034" xr:uid="{1A150B14-6E99-4A48-947F-66699A568A3C}"/>
    <cellStyle name="Comma 4 4 2 6 3 3 3" xfId="31407" xr:uid="{1ED7D451-0B13-40A6-89A3-2C43EEA06ABC}"/>
    <cellStyle name="Comma 4 4 2 6 3 4" xfId="18779" xr:uid="{CA7CA7DF-DFAF-4611-9630-4193D885F9CD}"/>
    <cellStyle name="Comma 4 4 2 6 3 4 2" xfId="37753" xr:uid="{DC32B7C1-9D6F-4ECE-8462-7D79F2198E36}"/>
    <cellStyle name="Comma 4 4 2 6 3 5" xfId="25114" xr:uid="{49D21180-049C-4EA9-A3F4-3B7A926B1AFF}"/>
    <cellStyle name="Comma 4 4 2 6 4" xfId="6641" xr:uid="{8BF758FD-4D1C-47E4-828F-4E1BC52316D1}"/>
    <cellStyle name="Comma 4 4 2 6 4 2" xfId="14006" xr:uid="{2516D698-A671-49E3-B71E-709F86DD06A1}"/>
    <cellStyle name="Comma 4 4 2 6 4 2 2" xfId="46622" xr:uid="{C59ABC45-321B-48FE-B1A5-6024388AE04D}"/>
    <cellStyle name="Comma 4 4 2 6 4 2 3" xfId="33995" xr:uid="{A1235769-9959-4011-8F81-9532CD9D2ED4}"/>
    <cellStyle name="Comma 4 4 2 6 4 3" xfId="21366" xr:uid="{FAF10BF5-9021-42E4-BCE7-C60C6573B9D3}"/>
    <cellStyle name="Comma 4 4 2 6 4 3 2" xfId="40341" xr:uid="{648B2C30-442E-4BE9-BAC0-05BF88C8CA8F}"/>
    <cellStyle name="Comma 4 4 2 6 4 4" xfId="27702" xr:uid="{C0F03BCC-1067-478C-9B1D-7AB15B5E9F2E}"/>
    <cellStyle name="Comma 4 4 2 6 5" xfId="4928" xr:uid="{53EAA23F-D23B-43D1-A7BA-6B2E77C98C24}"/>
    <cellStyle name="Comma 4 4 2 6 5 2" xfId="12293" xr:uid="{719EE8A3-DC48-48C8-A6B6-9D6C5D45CEDA}"/>
    <cellStyle name="Comma 4 4 2 6 5 2 2" xfId="44909" xr:uid="{A9C6A3F5-DE6A-4044-ADE9-4D4CAA911931}"/>
    <cellStyle name="Comma 4 4 2 6 5 2 3" xfId="32282" xr:uid="{7452E469-2559-4CCA-8126-0CE30CB38828}"/>
    <cellStyle name="Comma 4 4 2 6 5 3" xfId="19653" xr:uid="{3231159D-8453-47B4-B393-529F568FA392}"/>
    <cellStyle name="Comma 4 4 2 6 5 3 2" xfId="38628" xr:uid="{0D267AFC-2DE6-44CE-98A9-4C635402F162}"/>
    <cellStyle name="Comma 4 4 2 6 5 4" xfId="25989" xr:uid="{03889E46-5FD7-4CEE-BD94-28E6CC694FDF}"/>
    <cellStyle name="Comma 4 4 2 6 6" xfId="10510" xr:uid="{9428CBFE-8C21-48DD-BB44-A65CC887951C}"/>
    <cellStyle name="Comma 4 4 2 6 6 2" xfId="43125" xr:uid="{FA4E862C-B97F-4F7E-9471-37ED136A03F9}"/>
    <cellStyle name="Comma 4 4 2 6 6 3" xfId="30498" xr:uid="{8CA6593D-69F2-4707-B05B-D5B926293091}"/>
    <cellStyle name="Comma 4 4 2 6 7" xfId="17870" xr:uid="{AC068E85-420A-4528-9487-B690BD9C8235}"/>
    <cellStyle name="Comma 4 4 2 6 7 2" xfId="36844" xr:uid="{851D3317-B9E5-405C-933A-A7FB5D8E20F6}"/>
    <cellStyle name="Comma 4 4 2 6 8" xfId="24205" xr:uid="{017283BB-061B-4564-B92C-86529822C7BF}"/>
    <cellStyle name="Comma 4 4 2 7" xfId="3205" xr:uid="{80FC3155-71C8-4A87-A5DA-363C73F283C2}"/>
    <cellStyle name="Comma 4 4 2 7 2" xfId="6702" xr:uid="{C626149A-D155-4976-89F7-17E89A188D06}"/>
    <cellStyle name="Comma 4 4 2 7 2 2" xfId="14067" xr:uid="{90134C85-5CCC-4F25-8E5A-23808E7F0D00}"/>
    <cellStyle name="Comma 4 4 2 7 2 2 2" xfId="46683" xr:uid="{367FEADB-A315-4B3C-AD33-39EB69119840}"/>
    <cellStyle name="Comma 4 4 2 7 2 2 3" xfId="34056" xr:uid="{0C0B65DC-C76C-4476-A898-14F055F92EF3}"/>
    <cellStyle name="Comma 4 4 2 7 2 3" xfId="21427" xr:uid="{416BE5D9-BD15-434F-8C6C-B3719458E419}"/>
    <cellStyle name="Comma 4 4 2 7 2 3 2" xfId="40402" xr:uid="{05090704-20D3-4D61-ACA9-47DE62411E3F}"/>
    <cellStyle name="Comma 4 4 2 7 2 4" xfId="27763" xr:uid="{1C587CB1-8556-489E-B57A-C4D41E6DF927}"/>
    <cellStyle name="Comma 4 4 2 7 3" xfId="10571" xr:uid="{B5B54885-C871-4FC2-9035-CBCEA303AEDD}"/>
    <cellStyle name="Comma 4 4 2 7 3 2" xfId="43186" xr:uid="{C29C2908-D36A-4357-B319-56E2D2F93FFF}"/>
    <cellStyle name="Comma 4 4 2 7 3 3" xfId="30559" xr:uid="{62B9445D-6106-4612-999B-3A4DE0450187}"/>
    <cellStyle name="Comma 4 4 2 7 4" xfId="17931" xr:uid="{F0EE86E4-7CE9-425A-B5CE-2E925771A3C6}"/>
    <cellStyle name="Comma 4 4 2 7 4 2" xfId="36905" xr:uid="{7E6C3E98-4E13-4AEC-9659-DE820F4A9EBD}"/>
    <cellStyle name="Comma 4 4 2 7 5" xfId="24266" xr:uid="{3FC67DE8-0F77-4906-9173-F3F35A11161B}"/>
    <cellStyle name="Comma 4 4 2 8" xfId="5813" xr:uid="{E5AD42C9-EEA0-4FCC-9ACC-26EB50C64194}"/>
    <cellStyle name="Comma 4 4 2 8 2" xfId="13178" xr:uid="{43F893BA-666B-42F2-A385-7ABF5061FF44}"/>
    <cellStyle name="Comma 4 4 2 8 2 2" xfId="45794" xr:uid="{142204B7-ECF5-4FC7-AA96-89F734E97584}"/>
    <cellStyle name="Comma 4 4 2 8 2 3" xfId="33167" xr:uid="{627F1D3B-E782-42DB-85A4-7CFA45802390}"/>
    <cellStyle name="Comma 4 4 2 8 3" xfId="20538" xr:uid="{D8DC2101-5100-46EC-9ABA-14F4B0AA5F6C}"/>
    <cellStyle name="Comma 4 4 2 8 3 2" xfId="39513" xr:uid="{CFC49613-5EE4-4573-B4C0-8193E8C533E5}"/>
    <cellStyle name="Comma 4 4 2 8 4" xfId="26874" xr:uid="{31C80768-C428-41A5-B28E-7B9902C25C27}"/>
    <cellStyle name="Comma 4 4 2 9" xfId="2149" xr:uid="{DD409F5F-6A96-499E-97D2-DA1CBB2ED0F3}"/>
    <cellStyle name="Comma 4 4 2 9 2" xfId="9686" xr:uid="{405885FC-2247-4707-A0BE-867495F69F3C}"/>
    <cellStyle name="Comma 4 4 2 9 2 2" xfId="42182" xr:uid="{35F412C6-01E0-4C6A-87CE-4A6B93002DB6}"/>
    <cellStyle name="Comma 4 4 2 9 3" xfId="17046" xr:uid="{54A09446-0AA2-406C-8703-E0B7572F5A66}"/>
    <cellStyle name="Comma 4 4 2 9 4" xfId="29548" xr:uid="{D21D907E-472E-4314-83D7-BCD5FDE10263}"/>
    <cellStyle name="Comma 4 4 3" xfId="804" xr:uid="{6A474803-9192-4916-BADF-BCB4B103B9B2}"/>
    <cellStyle name="Comma 4 4 3 10" xfId="8476" xr:uid="{286B507B-0697-4BFC-AD18-D7CBED1CB58B}"/>
    <cellStyle name="Comma 4 4 3 10 2" xfId="15841" xr:uid="{64703D16-9E0F-4340-9DB5-E84642DE967B}"/>
    <cellStyle name="Comma 4 4 3 10 2 2" xfId="42418" xr:uid="{4C0F25DD-13EE-463D-8330-3C2DB36E573F}"/>
    <cellStyle name="Comma 4 4 3 10 3" xfId="23201" xr:uid="{3DDA31FC-5D3B-42C2-AC71-EBC28288A632}"/>
    <cellStyle name="Comma 4 4 3 10 4" xfId="29791" xr:uid="{17D7DB57-3B1E-4078-8047-2C92BE3055C9}"/>
    <cellStyle name="Comma 4 4 3 11" xfId="1862" xr:uid="{C9017BB2-080A-42AC-8BB8-DAA1348E8DC4}"/>
    <cellStyle name="Comma 4 4 3 11 2" xfId="9422" xr:uid="{449D881D-B3E8-45AF-B21E-B8D90779DEAF}"/>
    <cellStyle name="Comma 4 4 3 11 3" xfId="16782" xr:uid="{A8D6E503-FD93-48CF-BE6B-298E9F56DBCA}"/>
    <cellStyle name="Comma 4 4 3 11 4" xfId="36105" xr:uid="{FD2DFAF8-93AE-4072-9D4F-4E4CC347F5A4}"/>
    <cellStyle name="Comma 4 4 3 12" xfId="1731" xr:uid="{ECB7BD6E-B871-4A63-86E4-F3BE25CFD37F}"/>
    <cellStyle name="Comma 4 4 3 12 2" xfId="9345" xr:uid="{7D38640C-C17F-4F0A-BBF9-64B9949AAEA2}"/>
    <cellStyle name="Comma 4 4 3 12 3" xfId="16705" xr:uid="{B6E1E028-E9E0-4200-99AD-49E5ECC3440C}"/>
    <cellStyle name="Comma 4 4 3 13" xfId="8713" xr:uid="{88C1EF4E-4AB5-4C90-B2CB-DCB11AA022A4}"/>
    <cellStyle name="Comma 4 4 3 14" xfId="16073" xr:uid="{EBE5E819-395C-4DA9-9E44-A0AE61CB2301}"/>
    <cellStyle name="Comma 4 4 3 15" xfId="23494" xr:uid="{DA408149-96DA-4F14-BC07-FD6354C4B11A}"/>
    <cellStyle name="Comma 4 4 3 2" xfId="1360" xr:uid="{F570C8C6-7399-440F-B281-DF3EF95FD947}"/>
    <cellStyle name="Comma 4 4 3 2 10" xfId="23649" xr:uid="{04E8EA35-155A-4181-A695-19FC806D3D4E}"/>
    <cellStyle name="Comma 4 4 3 2 2" xfId="3034" xr:uid="{6E028C34-7CBE-4A1F-B9ED-466194595A49}"/>
    <cellStyle name="Comma 4 4 3 2 2 2" xfId="4766" xr:uid="{D19965C5-C2BD-430F-876B-016BF844DF8C}"/>
    <cellStyle name="Comma 4 4 3 2 2 2 2" xfId="8264" xr:uid="{7DB17335-7FAB-41F7-8B15-328EA6B37B35}"/>
    <cellStyle name="Comma 4 4 3 2 2 2 2 2" xfId="15629" xr:uid="{B7F6E5F8-0F9C-4A04-9A50-EF236536D82F}"/>
    <cellStyle name="Comma 4 4 3 2 2 2 2 2 2" xfId="48245" xr:uid="{2C38E612-9FF2-4A1B-BCB5-A595CC1349C7}"/>
    <cellStyle name="Comma 4 4 3 2 2 2 2 2 3" xfId="35618" xr:uid="{F160868C-4CF6-4C2D-ADAA-06120ABCD9A8}"/>
    <cellStyle name="Comma 4 4 3 2 2 2 2 3" xfId="22989" xr:uid="{4BA01378-6D9C-45EE-8EBD-71E8797A75EF}"/>
    <cellStyle name="Comma 4 4 3 2 2 2 2 3 2" xfId="41964" xr:uid="{B15129F6-E407-42CD-8EE9-5D466D3DA43D}"/>
    <cellStyle name="Comma 4 4 3 2 2 2 2 4" xfId="29325" xr:uid="{8358FA97-26FA-4C48-955C-49CB3FD043BD}"/>
    <cellStyle name="Comma 4 4 3 2 2 2 3" xfId="5646" xr:uid="{CE8436E0-0225-48A1-94C2-72638C37C9F1}"/>
    <cellStyle name="Comma 4 4 3 2 2 2 3 2" xfId="13011" xr:uid="{30D8CDFF-F109-49D8-9D19-18611FD3CA39}"/>
    <cellStyle name="Comma 4 4 3 2 2 2 3 2 2" xfId="45627" xr:uid="{507BD285-A6BA-408E-BCE5-8FA1E5862942}"/>
    <cellStyle name="Comma 4 4 3 2 2 2 3 2 3" xfId="33000" xr:uid="{E8AF54E7-503E-436B-867D-A223D3C2B1C5}"/>
    <cellStyle name="Comma 4 4 3 2 2 2 3 3" xfId="20371" xr:uid="{BC10AAAE-BE29-43EE-A606-7CE262233B4D}"/>
    <cellStyle name="Comma 4 4 3 2 2 2 3 3 2" xfId="39346" xr:uid="{9B35633A-47D1-465A-A73B-97CAFF697B9C}"/>
    <cellStyle name="Comma 4 4 3 2 2 2 3 4" xfId="26707" xr:uid="{E485E0B9-E812-4F12-AA49-03FD46361D64}"/>
    <cellStyle name="Comma 4 4 3 2 2 2 4" xfId="12132" xr:uid="{2214151A-6219-4008-8A5D-4BCE8906D2F0}"/>
    <cellStyle name="Comma 4 4 3 2 2 2 4 2" xfId="44748" xr:uid="{EBF929CC-1478-4CE0-8908-06AE4103B1CA}"/>
    <cellStyle name="Comma 4 4 3 2 2 2 4 3" xfId="32121" xr:uid="{999F44FE-C74A-42EA-B3C5-0068AFD30125}"/>
    <cellStyle name="Comma 4 4 3 2 2 2 5" xfId="19492" xr:uid="{4C81D2D2-838B-4183-8507-A56916D9A5ED}"/>
    <cellStyle name="Comma 4 4 3 2 2 2 5 2" xfId="38467" xr:uid="{18E9B96D-F0CD-48B0-BC48-955DED45CD82}"/>
    <cellStyle name="Comma 4 4 3 2 2 2 6" xfId="25828" xr:uid="{781553A4-1565-49C7-A48A-4B6CD1693C1C}"/>
    <cellStyle name="Comma 4 4 3 2 2 3" xfId="3910" xr:uid="{FBC8F642-49F7-43A9-BC56-65CE73B02A9E}"/>
    <cellStyle name="Comma 4 4 3 2 2 3 2" xfId="7407" xr:uid="{68FE58B2-F235-450F-8CAE-A00BC375BAD6}"/>
    <cellStyle name="Comma 4 4 3 2 2 3 2 2" xfId="14772" xr:uid="{185F68AD-4BE8-40BC-9F89-6D3918CF3CDF}"/>
    <cellStyle name="Comma 4 4 3 2 2 3 2 2 2" xfId="47388" xr:uid="{6EB5BE87-3E99-4D95-81AA-B56C270A97EE}"/>
    <cellStyle name="Comma 4 4 3 2 2 3 2 2 3" xfId="34761" xr:uid="{66444D7D-B5D3-496E-BE29-7720B11A46A9}"/>
    <cellStyle name="Comma 4 4 3 2 2 3 2 3" xfId="22132" xr:uid="{F4E8B89D-6B57-4F8C-A614-3AA598E430F5}"/>
    <cellStyle name="Comma 4 4 3 2 2 3 2 3 2" xfId="41107" xr:uid="{554F053F-9920-4878-84D0-49B74C4B9791}"/>
    <cellStyle name="Comma 4 4 3 2 2 3 2 4" xfId="28468" xr:uid="{062BEF65-FE12-4275-A6F4-E48BB9137D19}"/>
    <cellStyle name="Comma 4 4 3 2 2 3 3" xfId="11276" xr:uid="{947021C5-1D2B-47D8-AE2E-22CA527F72A8}"/>
    <cellStyle name="Comma 4 4 3 2 2 3 3 2" xfId="43891" xr:uid="{35AD044A-F51E-4778-9459-B4E694A0ECAE}"/>
    <cellStyle name="Comma 4 4 3 2 2 3 3 3" xfId="31264" xr:uid="{16D0B689-26C4-47C5-A4A7-95DFDCED2799}"/>
    <cellStyle name="Comma 4 4 3 2 2 3 4" xfId="18636" xr:uid="{ACFDED09-489E-4226-92D1-AAFAD3F19796}"/>
    <cellStyle name="Comma 4 4 3 2 2 3 4 2" xfId="37610" xr:uid="{636C7837-C854-48D4-A289-E07DE83B2844}"/>
    <cellStyle name="Comma 4 4 3 2 2 3 5" xfId="24971" xr:uid="{1FDA730F-BE89-4FC4-9CF3-71DF74BEB218}"/>
    <cellStyle name="Comma 4 4 3 2 2 4" xfId="6531" xr:uid="{ECE5864B-AFDC-4FAE-B16E-BF3E10FB000A}"/>
    <cellStyle name="Comma 4 4 3 2 2 4 2" xfId="13896" xr:uid="{21237CC4-5182-402B-BB37-2CEF3E77D1E1}"/>
    <cellStyle name="Comma 4 4 3 2 2 4 2 2" xfId="46512" xr:uid="{C2BF72F0-EC5E-4A6C-8186-20D569E730CB}"/>
    <cellStyle name="Comma 4 4 3 2 2 4 2 3" xfId="33885" xr:uid="{AE6A5BBF-CAB5-4D34-A9E6-DF6D930C8BF2}"/>
    <cellStyle name="Comma 4 4 3 2 2 4 3" xfId="21256" xr:uid="{95562DBB-F509-4209-BDA7-B8E408981D1E}"/>
    <cellStyle name="Comma 4 4 3 2 2 4 3 2" xfId="40231" xr:uid="{CA45558E-66F0-42F2-A22F-76A28ED3430F}"/>
    <cellStyle name="Comma 4 4 3 2 2 4 4" xfId="27592" xr:uid="{96143415-A241-4177-B8FE-88E0477E14D9}"/>
    <cellStyle name="Comma 4 4 3 2 2 5" xfId="10402" xr:uid="{495FA778-C85F-4755-A574-5379D3CC84E6}"/>
    <cellStyle name="Comma 4 4 3 2 2 5 2" xfId="43015" xr:uid="{63F000B2-6EB8-46EB-B4EA-FD10C143C7F3}"/>
    <cellStyle name="Comma 4 4 3 2 2 5 3" xfId="30388" xr:uid="{B6D45332-C7B1-4566-B1CE-A90FE5E469F1}"/>
    <cellStyle name="Comma 4 4 3 2 2 6" xfId="17762" xr:uid="{D9B4AACE-2246-4FBC-9186-9CA5EBD6DAF3}"/>
    <cellStyle name="Comma 4 4 3 2 2 6 2" xfId="36734" xr:uid="{7A29B930-78D6-49F1-9FFF-001F5E303B52}"/>
    <cellStyle name="Comma 4 4 3 2 2 7" xfId="24095" xr:uid="{B586EBDF-CBEC-4C77-A4DE-F5AE7C70D6DE}"/>
    <cellStyle name="Comma 4 4 3 2 3" xfId="4326" xr:uid="{CE9A341A-5BF9-405E-B92C-94C11C7B1DED}"/>
    <cellStyle name="Comma 4 4 3 2 3 2" xfId="7823" xr:uid="{B5683DB8-485D-4EFF-A62A-C8D692009814}"/>
    <cellStyle name="Comma 4 4 3 2 3 2 2" xfId="15188" xr:uid="{B118CA79-C0A2-416F-8D37-D891C139B77B}"/>
    <cellStyle name="Comma 4 4 3 2 3 2 2 2" xfId="47804" xr:uid="{0C0B913B-9C20-43A8-A5C5-70A0DDE71819}"/>
    <cellStyle name="Comma 4 4 3 2 3 2 2 3" xfId="35177" xr:uid="{DFC51886-AB57-4157-B98D-0C3057937E61}"/>
    <cellStyle name="Comma 4 4 3 2 3 2 3" xfId="22548" xr:uid="{FEB24BC6-1C47-4D5F-BE18-E8C5118B69A9}"/>
    <cellStyle name="Comma 4 4 3 2 3 2 3 2" xfId="41523" xr:uid="{EB98C587-7E33-49CB-8837-3F55D03CE962}"/>
    <cellStyle name="Comma 4 4 3 2 3 2 4" xfId="28884" xr:uid="{4E63485A-B8AE-4D4E-86C3-E72504E5AA82}"/>
    <cellStyle name="Comma 4 4 3 2 3 3" xfId="5204" xr:uid="{7B339393-F5F1-4145-9F1C-E85069BB3BAE}"/>
    <cellStyle name="Comma 4 4 3 2 3 3 2" xfId="12569" xr:uid="{C8ADB7BB-396D-4C0D-BF57-940669BF2C15}"/>
    <cellStyle name="Comma 4 4 3 2 3 3 2 2" xfId="45185" xr:uid="{91B1C4E0-CE82-4F1D-95E8-5FDB83CFC9DA}"/>
    <cellStyle name="Comma 4 4 3 2 3 3 2 3" xfId="32558" xr:uid="{04B83CFC-5630-440E-BC00-BC63C70B5888}"/>
    <cellStyle name="Comma 4 4 3 2 3 3 3" xfId="19929" xr:uid="{6DB0C315-9A5D-4A2B-9315-FAFDE720282F}"/>
    <cellStyle name="Comma 4 4 3 2 3 3 3 2" xfId="38904" xr:uid="{3BE89A19-4A86-4885-A56B-4535EA9A2D16}"/>
    <cellStyle name="Comma 4 4 3 2 3 3 4" xfId="26265" xr:uid="{5E101359-8578-4A11-9EBA-9FC9BD2C3B22}"/>
    <cellStyle name="Comma 4 4 3 2 3 4" xfId="11692" xr:uid="{F75727AE-0266-43F0-9415-11D664AA5ADB}"/>
    <cellStyle name="Comma 4 4 3 2 3 4 2" xfId="44307" xr:uid="{FBDF9593-4EA3-48B3-9FC7-C2D30E7DF704}"/>
    <cellStyle name="Comma 4 4 3 2 3 4 3" xfId="31680" xr:uid="{041DCD69-19E5-46DF-8250-3367B3509571}"/>
    <cellStyle name="Comma 4 4 3 2 3 5" xfId="19052" xr:uid="{7B225C18-0961-4622-B114-C1F256443AAB}"/>
    <cellStyle name="Comma 4 4 3 2 3 5 2" xfId="38026" xr:uid="{8EB41375-2429-4358-9E6F-080BE09CA7E3}"/>
    <cellStyle name="Comma 4 4 3 2 3 6" xfId="25387" xr:uid="{C9A8F9E2-F320-42F5-A20F-9C977260FE5C}"/>
    <cellStyle name="Comma 4 4 3 2 4" xfId="3476" xr:uid="{F87B3C31-8E2A-4EF3-8E01-577336D497A7}"/>
    <cellStyle name="Comma 4 4 3 2 4 2" xfId="6973" xr:uid="{1B1F2520-01E9-40C4-82C6-25F4B0B257B6}"/>
    <cellStyle name="Comma 4 4 3 2 4 2 2" xfId="14338" xr:uid="{E258C97F-1C95-4043-B7C2-9E30E0A0F505}"/>
    <cellStyle name="Comma 4 4 3 2 4 2 2 2" xfId="46954" xr:uid="{BD10A535-1EDC-49C5-B6DF-BE6F2F03A64F}"/>
    <cellStyle name="Comma 4 4 3 2 4 2 2 3" xfId="34327" xr:uid="{1B8F08C8-3841-4670-B2B9-BAB13370ED46}"/>
    <cellStyle name="Comma 4 4 3 2 4 2 3" xfId="21698" xr:uid="{B089F0F7-D821-4DB0-9374-BC7B2ECAB567}"/>
    <cellStyle name="Comma 4 4 3 2 4 2 3 2" xfId="40673" xr:uid="{489DED97-4A75-4A6E-8E55-1F2DDD12EED8}"/>
    <cellStyle name="Comma 4 4 3 2 4 2 4" xfId="28034" xr:uid="{D11DACBA-E0D6-436F-9968-673F629563E7}"/>
    <cellStyle name="Comma 4 4 3 2 4 3" xfId="10842" xr:uid="{30C739E3-EA65-449C-ACF7-68408ACA30A9}"/>
    <cellStyle name="Comma 4 4 3 2 4 3 2" xfId="43457" xr:uid="{23C888F5-00AC-4BAC-8660-29E98C6C19F2}"/>
    <cellStyle name="Comma 4 4 3 2 4 3 3" xfId="30830" xr:uid="{246A189E-299A-4093-A569-2C7D4CC1636D}"/>
    <cellStyle name="Comma 4 4 3 2 4 4" xfId="18202" xr:uid="{48BD9DD7-B167-44F7-A3C3-7257E0FBB0D6}"/>
    <cellStyle name="Comma 4 4 3 2 4 4 2" xfId="37176" xr:uid="{E689969C-52B8-4A85-87EE-F6D24B2E15A3}"/>
    <cellStyle name="Comma 4 4 3 2 4 5" xfId="24537" xr:uid="{4FD177F1-B572-45FA-8C52-F29F321D988E}"/>
    <cellStyle name="Comma 4 4 3 2 5" xfId="6089" xr:uid="{8E9E08C2-1AE2-4182-8971-76BCABAE168C}"/>
    <cellStyle name="Comma 4 4 3 2 5 2" xfId="13454" xr:uid="{5853825E-74D7-4152-B06D-2AAEDC1FEF4D}"/>
    <cellStyle name="Comma 4 4 3 2 5 2 2" xfId="46070" xr:uid="{5A6D1D49-E3BF-43F4-9216-8CC34BCA45AD}"/>
    <cellStyle name="Comma 4 4 3 2 5 2 3" xfId="33443" xr:uid="{96F459B1-EDC4-4BB5-BF63-B192774C149C}"/>
    <cellStyle name="Comma 4 4 3 2 5 3" xfId="20814" xr:uid="{84637F9D-81A0-44BC-9062-A9A4753D65FE}"/>
    <cellStyle name="Comma 4 4 3 2 5 3 2" xfId="39789" xr:uid="{609EFE25-B6F8-494D-99C0-8C9B460F8BD7}"/>
    <cellStyle name="Comma 4 4 3 2 5 4" xfId="27150" xr:uid="{FC529EAF-FADD-4DEF-9BB2-0A8038DED473}"/>
    <cellStyle name="Comma 4 4 3 2 6" xfId="2537" xr:uid="{339119EC-AF15-4E53-8F6B-02E0A900343C}"/>
    <cellStyle name="Comma 4 4 3 2 6 2" xfId="9962" xr:uid="{CA8F2312-FE4E-499D-AD83-2E4B548EF179}"/>
    <cellStyle name="Comma 4 4 3 2 6 2 2" xfId="42573" xr:uid="{0427C1A7-F13A-4F4B-A8A9-578550D37687}"/>
    <cellStyle name="Comma 4 4 3 2 6 3" xfId="17322" xr:uid="{214B6E48-C7E8-412C-9733-ECBD2FFAAB02}"/>
    <cellStyle name="Comma 4 4 3 2 6 4" xfId="29946" xr:uid="{6B398221-47E7-4BCE-B66A-59D73B049DC7}"/>
    <cellStyle name="Comma 4 4 3 2 7" xfId="1978" xr:uid="{7FB9B1F7-991C-437F-8B86-56FDE105C27F}"/>
    <cellStyle name="Comma 4 4 3 2 7 2" xfId="9515" xr:uid="{F8DC97DB-D28F-4028-B8F3-8A069F64E51E}"/>
    <cellStyle name="Comma 4 4 3 2 7 3" xfId="16875" xr:uid="{8341341D-3CCD-43AF-B823-EBF4E4C1F05C}"/>
    <cellStyle name="Comma 4 4 3 2 7 4" xfId="36260" xr:uid="{AF800A02-25A1-4C98-AFF1-A2AA0155D1AD}"/>
    <cellStyle name="Comma 4 4 3 2 8" xfId="9143" xr:uid="{53E5DD3F-1FDF-4765-B572-DFCE175AB8C3}"/>
    <cellStyle name="Comma 4 4 3 2 9" xfId="16503" xr:uid="{CD6DB9B6-23EF-42D7-BF61-39AB9697D9C5}"/>
    <cellStyle name="Comma 4 4 3 3" xfId="1073" xr:uid="{E27B041C-7DEC-4AD2-927B-BD2874D6C8E7}"/>
    <cellStyle name="Comma 4 4 3 3 2" xfId="4481" xr:uid="{32C42745-7C7A-45AC-B9F6-9095E30881F2}"/>
    <cellStyle name="Comma 4 4 3 3 2 2" xfId="7979" xr:uid="{4A944D9D-76A0-4128-940C-9D6AD4C079E2}"/>
    <cellStyle name="Comma 4 4 3 3 2 2 2" xfId="15344" xr:uid="{E7EE97B0-89FD-4F63-9B92-AD0691BA7289}"/>
    <cellStyle name="Comma 4 4 3 3 2 2 2 2" xfId="47960" xr:uid="{E2F9DD3F-F7B3-4071-8012-07AA15FBB60A}"/>
    <cellStyle name="Comma 4 4 3 3 2 2 2 3" xfId="35333" xr:uid="{F28A521C-8C13-406F-9473-E44B35BCAA18}"/>
    <cellStyle name="Comma 4 4 3 3 2 2 3" xfId="22704" xr:uid="{639FBC6E-6610-4F05-87D9-9EA4E38D1558}"/>
    <cellStyle name="Comma 4 4 3 3 2 2 3 2" xfId="41679" xr:uid="{9832DF3C-0BB5-49DD-A057-9343A6237B43}"/>
    <cellStyle name="Comma 4 4 3 3 2 2 4" xfId="29040" xr:uid="{440CE482-40E6-443F-ADA9-E65E91958BF1}"/>
    <cellStyle name="Comma 4 4 3 3 2 3" xfId="5361" xr:uid="{EB06F1C6-A471-4014-A6A1-27DBEBA23C7C}"/>
    <cellStyle name="Comma 4 4 3 3 2 3 2" xfId="12726" xr:uid="{FE7863BB-1517-4431-ACE8-AC482BDED31C}"/>
    <cellStyle name="Comma 4 4 3 3 2 3 2 2" xfId="45342" xr:uid="{C1AFF076-5863-4F83-8B20-3CD690A30859}"/>
    <cellStyle name="Comma 4 4 3 3 2 3 2 3" xfId="32715" xr:uid="{8BFFC372-B2A2-4A0E-8CCC-1C1B63431F5B}"/>
    <cellStyle name="Comma 4 4 3 3 2 3 3" xfId="20086" xr:uid="{1412512B-7F44-45EF-9880-82BF59BD083E}"/>
    <cellStyle name="Comma 4 4 3 3 2 3 3 2" xfId="39061" xr:uid="{034A7B81-9101-4758-9FFD-ADD1AB0A43FB}"/>
    <cellStyle name="Comma 4 4 3 3 2 3 4" xfId="26422" xr:uid="{4FC66B80-64AE-4CC2-A4E8-939E03AFC1BF}"/>
    <cellStyle name="Comma 4 4 3 3 2 4" xfId="11847" xr:uid="{E408C78C-CC62-4C83-AD50-CC51A7C20220}"/>
    <cellStyle name="Comma 4 4 3 3 2 4 2" xfId="44463" xr:uid="{F524F396-2787-47FB-942F-9A00EF1699BD}"/>
    <cellStyle name="Comma 4 4 3 3 2 4 3" xfId="31836" xr:uid="{39F4366C-2E7D-4BC9-B659-6BE266F4A77F}"/>
    <cellStyle name="Comma 4 4 3 3 2 5" xfId="19207" xr:uid="{32B1F840-E5BA-472C-8618-734AE040AF80}"/>
    <cellStyle name="Comma 4 4 3 3 2 5 2" xfId="38182" xr:uid="{620ADBA4-8203-475C-9517-5B7507ED6226}"/>
    <cellStyle name="Comma 4 4 3 3 2 6" xfId="25543" xr:uid="{9B3CA1BA-22C2-47B8-9019-93778C8EF031}"/>
    <cellStyle name="Comma 4 4 3 3 3" xfId="3631" xr:uid="{1E2C29E6-DE87-4477-943B-8E15B6282924}"/>
    <cellStyle name="Comma 4 4 3 3 3 2" xfId="7128" xr:uid="{39BE24E0-9039-4C73-96FD-EC4F205CEC73}"/>
    <cellStyle name="Comma 4 4 3 3 3 2 2" xfId="14493" xr:uid="{2FED3035-8C94-4354-92CB-37B87BB695F1}"/>
    <cellStyle name="Comma 4 4 3 3 3 2 2 2" xfId="47109" xr:uid="{87921293-9846-4B5E-9A89-134170411422}"/>
    <cellStyle name="Comma 4 4 3 3 3 2 2 3" xfId="34482" xr:uid="{38C4D854-808A-4FED-BF75-C7421F354062}"/>
    <cellStyle name="Comma 4 4 3 3 3 2 3" xfId="21853" xr:uid="{0125BE8B-5C87-4377-B954-63E06821E749}"/>
    <cellStyle name="Comma 4 4 3 3 3 2 3 2" xfId="40828" xr:uid="{900FEA87-5969-469D-9838-0F923591D9B3}"/>
    <cellStyle name="Comma 4 4 3 3 3 2 4" xfId="28189" xr:uid="{FD524049-93DA-443C-AC96-DB6A6990E7E7}"/>
    <cellStyle name="Comma 4 4 3 3 3 3" xfId="10997" xr:uid="{25B6F4EB-8572-42C1-9E19-22C173DE82F3}"/>
    <cellStyle name="Comma 4 4 3 3 3 3 2" xfId="43612" xr:uid="{DEAC4723-95D3-473A-A503-DCAEAAB610DD}"/>
    <cellStyle name="Comma 4 4 3 3 3 3 3" xfId="30985" xr:uid="{E6E204D9-8D30-404E-AA70-B51480B3D7BF}"/>
    <cellStyle name="Comma 4 4 3 3 3 4" xfId="18357" xr:uid="{0DE742D6-F39A-440B-9E66-E38EFC1BFD8D}"/>
    <cellStyle name="Comma 4 4 3 3 3 4 2" xfId="37331" xr:uid="{C8991543-B8C4-47E7-9E4A-2391F9655E98}"/>
    <cellStyle name="Comma 4 4 3 3 3 5" xfId="24692" xr:uid="{0FE2BBC0-032B-4312-8701-71B0FA5C17A2}"/>
    <cellStyle name="Comma 4 4 3 3 4" xfId="6246" xr:uid="{EC412791-8DCE-4DD8-ADD9-45A976E1BAC2}"/>
    <cellStyle name="Comma 4 4 3 3 4 2" xfId="13611" xr:uid="{0A8D20CF-9EEE-458E-98FB-C2DC4DC0C498}"/>
    <cellStyle name="Comma 4 4 3 3 4 2 2" xfId="46227" xr:uid="{24B2DBB0-E5A4-46A7-8D57-B9F96F7BD7F4}"/>
    <cellStyle name="Comma 4 4 3 3 4 2 3" xfId="33600" xr:uid="{40AD480A-8F30-41B4-939E-26CF29EF805D}"/>
    <cellStyle name="Comma 4 4 3 3 4 3" xfId="20971" xr:uid="{C8B26DAF-9140-4DD4-BC19-2A0DEE8770B8}"/>
    <cellStyle name="Comma 4 4 3 3 4 3 2" xfId="39946" xr:uid="{C1ED7512-DC62-45F2-B694-357E3DFC5A16}"/>
    <cellStyle name="Comma 4 4 3 3 4 4" xfId="27307" xr:uid="{29738F8D-89A9-48D1-9519-8E72AE96A92B}"/>
    <cellStyle name="Comma 4 4 3 3 5" xfId="2732" xr:uid="{EE7A2F87-51DB-4541-9F2C-0212F1B94D06}"/>
    <cellStyle name="Comma 4 4 3 3 5 2" xfId="10118" xr:uid="{576D2D20-A73C-48BB-B37D-E31BA51C6775}"/>
    <cellStyle name="Comma 4 4 3 3 5 2 2" xfId="42730" xr:uid="{1E502360-46B1-4C0A-B607-F4B0586389F6}"/>
    <cellStyle name="Comma 4 4 3 3 5 3" xfId="17478" xr:uid="{06A20687-14A3-4C15-B2A9-033BC7A6A62F}"/>
    <cellStyle name="Comma 4 4 3 3 5 4" xfId="30103" xr:uid="{CC6824E0-5802-4F04-A117-A839C9AF69D7}"/>
    <cellStyle name="Comma 4 4 3 3 6" xfId="2074" xr:uid="{ACC73022-24FF-4119-86F4-42396D4C65F5}"/>
    <cellStyle name="Comma 4 4 3 3 6 2" xfId="9611" xr:uid="{0959B6EB-41F1-4209-B072-CD1993CBD123}"/>
    <cellStyle name="Comma 4 4 3 3 6 3" xfId="16971" xr:uid="{0F9BCA98-B228-42BE-9FB0-F8FB9BC99C84}"/>
    <cellStyle name="Comma 4 4 3 3 6 4" xfId="36435" xr:uid="{2B6EA5C2-A04F-4194-BAA2-BE824F45A13F}"/>
    <cellStyle name="Comma 4 4 3 3 7" xfId="8882" xr:uid="{3BB75A3A-F4CE-44FD-8666-7E7CAA97547F}"/>
    <cellStyle name="Comma 4 4 3 3 8" xfId="16242" xr:uid="{1F2B7F4B-5C98-40D2-994B-342DB1D01E20}"/>
    <cellStyle name="Comma 4 4 3 3 9" xfId="23810" xr:uid="{E36A4488-D3DE-4DFF-908B-F23AD039129D}"/>
    <cellStyle name="Comma 4 4 3 4" xfId="2879" xr:uid="{74CF6500-30A6-4B92-988E-1E2AAE11B00C}"/>
    <cellStyle name="Comma 4 4 3 4 2" xfId="4611" xr:uid="{A616B0EE-F3DC-4EEA-80B5-905AEEB72278}"/>
    <cellStyle name="Comma 4 4 3 4 2 2" xfId="8109" xr:uid="{063CC500-222C-44D1-B383-E2701349C8B2}"/>
    <cellStyle name="Comma 4 4 3 4 2 2 2" xfId="15474" xr:uid="{B10FC36F-BC4F-49AA-8137-F9CF8579D367}"/>
    <cellStyle name="Comma 4 4 3 4 2 2 2 2" xfId="48090" xr:uid="{7217B7D6-AB06-4072-843D-5D58F9459D19}"/>
    <cellStyle name="Comma 4 4 3 4 2 2 2 3" xfId="35463" xr:uid="{CD190182-58C1-4632-9DC8-B87FA08E8297}"/>
    <cellStyle name="Comma 4 4 3 4 2 2 3" xfId="22834" xr:uid="{922E3C45-B1F4-4CA2-B0A2-0261E12A8224}"/>
    <cellStyle name="Comma 4 4 3 4 2 2 3 2" xfId="41809" xr:uid="{4B4C7B38-87F1-4CC7-944F-14C0373B5BB3}"/>
    <cellStyle name="Comma 4 4 3 4 2 2 4" xfId="29170" xr:uid="{5B273236-0C5E-4E98-B13F-9B9488AE8B73}"/>
    <cellStyle name="Comma 4 4 3 4 2 3" xfId="5491" xr:uid="{E8C26E9F-4CE0-4C45-9A03-4BD662EA1299}"/>
    <cellStyle name="Comma 4 4 3 4 2 3 2" xfId="12856" xr:uid="{F4AFFCA9-E483-41FD-9F4D-3AF4D966B0A2}"/>
    <cellStyle name="Comma 4 4 3 4 2 3 2 2" xfId="45472" xr:uid="{53131546-E2F6-4ECF-B756-008FE264F436}"/>
    <cellStyle name="Comma 4 4 3 4 2 3 2 3" xfId="32845" xr:uid="{6BC84E29-6EC9-468E-B148-59C0865EF0A5}"/>
    <cellStyle name="Comma 4 4 3 4 2 3 3" xfId="20216" xr:uid="{18DA84F1-AC65-4180-AEA6-AABECFA32921}"/>
    <cellStyle name="Comma 4 4 3 4 2 3 3 2" xfId="39191" xr:uid="{3816D30F-1212-4966-AC5E-8B0590C2B800}"/>
    <cellStyle name="Comma 4 4 3 4 2 3 4" xfId="26552" xr:uid="{1B358604-5AE6-4225-892E-A0B115A2B7DA}"/>
    <cellStyle name="Comma 4 4 3 4 2 4" xfId="11977" xr:uid="{3877A8EA-B275-4436-BF92-9EFC2FD2E94B}"/>
    <cellStyle name="Comma 4 4 3 4 2 4 2" xfId="44593" xr:uid="{8228CE92-5601-493B-912B-6119AC75CE00}"/>
    <cellStyle name="Comma 4 4 3 4 2 4 3" xfId="31966" xr:uid="{B6F9D312-0843-45FC-8CE4-13FE4319DC25}"/>
    <cellStyle name="Comma 4 4 3 4 2 5" xfId="19337" xr:uid="{28578B07-71F8-4438-8329-13A128546A39}"/>
    <cellStyle name="Comma 4 4 3 4 2 5 2" xfId="38312" xr:uid="{73A65B2E-6739-405F-9A87-D7EA1ADA86EB}"/>
    <cellStyle name="Comma 4 4 3 4 2 6" xfId="25673" xr:uid="{EBD1BC99-B248-403E-80A6-B92FF308716B}"/>
    <cellStyle name="Comma 4 4 3 4 3" xfId="3756" xr:uid="{F650F645-90CE-41E6-9FBA-122D1ABEE654}"/>
    <cellStyle name="Comma 4 4 3 4 3 2" xfId="7253" xr:uid="{1BB0C6B3-FABF-43FB-8431-CE5F52102344}"/>
    <cellStyle name="Comma 4 4 3 4 3 2 2" xfId="14618" xr:uid="{2CFBF6E9-0ADB-4D3F-9646-B769014A6353}"/>
    <cellStyle name="Comma 4 4 3 4 3 2 2 2" xfId="47234" xr:uid="{E616A02E-E12F-471C-8BEA-90D306736FC9}"/>
    <cellStyle name="Comma 4 4 3 4 3 2 2 3" xfId="34607" xr:uid="{7518B5BD-17A7-4146-A54C-B4A62E6A14ED}"/>
    <cellStyle name="Comma 4 4 3 4 3 2 3" xfId="21978" xr:uid="{6F7CEC13-3A6E-421C-83E5-DC007C881E8E}"/>
    <cellStyle name="Comma 4 4 3 4 3 2 3 2" xfId="40953" xr:uid="{DFAC25BD-B400-4337-8028-2871895F3994}"/>
    <cellStyle name="Comma 4 4 3 4 3 2 4" xfId="28314" xr:uid="{1B09F7BE-AAA1-4344-9853-0BCC278DDCF1}"/>
    <cellStyle name="Comma 4 4 3 4 3 3" xfId="11122" xr:uid="{A21E3F56-AC37-4305-892B-D0B9DD404F1F}"/>
    <cellStyle name="Comma 4 4 3 4 3 3 2" xfId="43737" xr:uid="{45A1274E-CEF6-4AB8-B187-1DA0518E2A33}"/>
    <cellStyle name="Comma 4 4 3 4 3 3 3" xfId="31110" xr:uid="{4BCD7A25-991E-47A9-B131-BB7E309159BB}"/>
    <cellStyle name="Comma 4 4 3 4 3 4" xfId="18482" xr:uid="{F543F550-AB44-4755-9C62-FFFBB82EA353}"/>
    <cellStyle name="Comma 4 4 3 4 3 4 2" xfId="37456" xr:uid="{F2D4C1E9-2891-4EAB-8A44-19214D102FF6}"/>
    <cellStyle name="Comma 4 4 3 4 3 5" xfId="24817" xr:uid="{581CBB49-7F82-4782-A48B-B04A7DE9F6BA}"/>
    <cellStyle name="Comma 4 4 3 4 4" xfId="6376" xr:uid="{6C0D88A3-7793-4ED6-AB19-4C87AB088B33}"/>
    <cellStyle name="Comma 4 4 3 4 4 2" xfId="13741" xr:uid="{36E4D5FE-1FC6-4D26-8EDB-7C922D73BD58}"/>
    <cellStyle name="Comma 4 4 3 4 4 2 2" xfId="46357" xr:uid="{60C2A946-BC32-4058-BB15-99889765BD90}"/>
    <cellStyle name="Comma 4 4 3 4 4 2 3" xfId="33730" xr:uid="{7D88F064-743B-4524-97E1-71CF7264BCCD}"/>
    <cellStyle name="Comma 4 4 3 4 4 3" xfId="21101" xr:uid="{9346EEB3-18C0-4CA5-9B61-2F2CBCA56922}"/>
    <cellStyle name="Comma 4 4 3 4 4 3 2" xfId="40076" xr:uid="{5E6BD7D0-3BA4-4ECC-82B6-49EC15019B5B}"/>
    <cellStyle name="Comma 4 4 3 4 4 4" xfId="27437" xr:uid="{A1B7CD77-BEC7-4B5E-89CE-C06F07529616}"/>
    <cellStyle name="Comma 4 4 3 4 5" xfId="10247" xr:uid="{7461349C-57DD-4458-955D-01C8626784C2}"/>
    <cellStyle name="Comma 4 4 3 4 5 2" xfId="42860" xr:uid="{DBAF1D1A-7ECB-48A6-A9F1-83B80F6D379F}"/>
    <cellStyle name="Comma 4 4 3 4 5 3" xfId="30233" xr:uid="{B932B656-7160-419A-80FD-359754BEC9C5}"/>
    <cellStyle name="Comma 4 4 3 4 6" xfId="17607" xr:uid="{7EC91F83-CB0E-4E58-A50C-579883E7300A}"/>
    <cellStyle name="Comma 4 4 3 4 6 2" xfId="36579" xr:uid="{AE7608D4-F6F3-4C9A-BB5F-247E1C6523B4}"/>
    <cellStyle name="Comma 4 4 3 4 7" xfId="23940" xr:uid="{EADD3C22-66E0-4C58-A2F7-C959920EE477}"/>
    <cellStyle name="Comma 4 4 3 5" xfId="4172" xr:uid="{B825A49A-0E77-48CA-90F2-4B3FEE308ECE}"/>
    <cellStyle name="Comma 4 4 3 5 2" xfId="7669" xr:uid="{4ED6EEDA-FAC7-4894-97B2-79DA4EC61306}"/>
    <cellStyle name="Comma 4 4 3 5 2 2" xfId="15034" xr:uid="{1FDFDDA6-25E4-45A9-8667-B97DAEF85CC9}"/>
    <cellStyle name="Comma 4 4 3 5 2 2 2" xfId="47650" xr:uid="{7B9BD7FC-4DA9-4704-8886-4A43C3C3B776}"/>
    <cellStyle name="Comma 4 4 3 5 2 2 3" xfId="35023" xr:uid="{49704F51-6B9F-4BC2-9CB1-619976B40A3E}"/>
    <cellStyle name="Comma 4 4 3 5 2 3" xfId="22394" xr:uid="{8DC5C121-AEA6-414E-A721-4FFDDD17980B}"/>
    <cellStyle name="Comma 4 4 3 5 2 3 2" xfId="41369" xr:uid="{01ACE05A-0DDD-4544-84EA-A1F1F43AE4CE}"/>
    <cellStyle name="Comma 4 4 3 5 2 4" xfId="28730" xr:uid="{3B2F00DC-D508-450F-9B80-F01B1AE2271C}"/>
    <cellStyle name="Comma 4 4 3 5 3" xfId="5049" xr:uid="{BCBC9836-674B-422C-ABF0-2A2A7052BB59}"/>
    <cellStyle name="Comma 4 4 3 5 3 2" xfId="12414" xr:uid="{7DC4FD71-4487-4266-A92D-5B647F8B153E}"/>
    <cellStyle name="Comma 4 4 3 5 3 2 2" xfId="45030" xr:uid="{4A0CD123-A8FA-4525-9E06-917DD680B7E1}"/>
    <cellStyle name="Comma 4 4 3 5 3 2 3" xfId="32403" xr:uid="{2BAE9C26-F79F-480D-927C-A39AD59B19D0}"/>
    <cellStyle name="Comma 4 4 3 5 3 3" xfId="19774" xr:uid="{43CC33F4-A080-43FD-A16E-48AE1CE0F91C}"/>
    <cellStyle name="Comma 4 4 3 5 3 3 2" xfId="38749" xr:uid="{24C8964E-1BDC-4993-A5AE-78EDE3490DFC}"/>
    <cellStyle name="Comma 4 4 3 5 3 4" xfId="26110" xr:uid="{31DD58B3-8DD8-4D59-BB10-F9FD3F3F8011}"/>
    <cellStyle name="Comma 4 4 3 5 4" xfId="11538" xr:uid="{81CBAA74-8C14-43D8-94C9-A1C1631528E7}"/>
    <cellStyle name="Comma 4 4 3 5 4 2" xfId="44153" xr:uid="{CB147F8D-2EA2-4024-85EE-725169B8E0AF}"/>
    <cellStyle name="Comma 4 4 3 5 4 3" xfId="31526" xr:uid="{2CABC2CF-8107-45A4-AA5B-AF7C340E00A7}"/>
    <cellStyle name="Comma 4 4 3 5 5" xfId="18898" xr:uid="{53D5B915-7515-40A0-BC29-A2E9BBE9E5A7}"/>
    <cellStyle name="Comma 4 4 3 5 5 2" xfId="37872" xr:uid="{88363D05-D6A1-42AD-8963-A7CF5AA3EAF3}"/>
    <cellStyle name="Comma 4 4 3 5 6" xfId="25233" xr:uid="{CCC61E56-EA79-4273-BB2F-DCEFB6175867}"/>
    <cellStyle name="Comma 4 4 3 6" xfId="3322" xr:uid="{BF772C49-99E5-45AD-BF3C-08594D09F3FC}"/>
    <cellStyle name="Comma 4 4 3 6 2" xfId="6819" xr:uid="{1E3C040D-81C6-4E74-89A8-20623D1DF1FB}"/>
    <cellStyle name="Comma 4 4 3 6 2 2" xfId="14184" xr:uid="{08B17FE2-DD07-4EEB-94B4-7E48D491A21F}"/>
    <cellStyle name="Comma 4 4 3 6 2 2 2" xfId="46800" xr:uid="{4BBC169D-401E-4E81-AC8E-64136C3FCBE8}"/>
    <cellStyle name="Comma 4 4 3 6 2 2 3" xfId="34173" xr:uid="{194C9B96-8D13-4D58-997F-C6AD23802AD5}"/>
    <cellStyle name="Comma 4 4 3 6 2 3" xfId="21544" xr:uid="{1B2BFB93-5D80-48C7-A96A-6719C4DC1309}"/>
    <cellStyle name="Comma 4 4 3 6 2 3 2" xfId="40519" xr:uid="{BA7A98D9-4953-4A53-8A99-8A5DF5CD9677}"/>
    <cellStyle name="Comma 4 4 3 6 2 4" xfId="27880" xr:uid="{ECA8B126-9295-46DB-8250-6C743F0D2EC2}"/>
    <cellStyle name="Comma 4 4 3 6 3" xfId="10688" xr:uid="{AAEB1D0B-9219-48D9-9263-1B0AE238B663}"/>
    <cellStyle name="Comma 4 4 3 6 3 2" xfId="43303" xr:uid="{8A1E104A-BA8B-4996-893F-EADBFC910C32}"/>
    <cellStyle name="Comma 4 4 3 6 3 3" xfId="30676" xr:uid="{3EB8A002-D8B3-4B92-9B64-690A47FAB9A2}"/>
    <cellStyle name="Comma 4 4 3 6 4" xfId="18048" xr:uid="{3185302C-9F6C-45CA-8FA3-161DD83C1A51}"/>
    <cellStyle name="Comma 4 4 3 6 4 2" xfId="37022" xr:uid="{EF75E4B9-6908-4633-93AA-8CB8618C3647}"/>
    <cellStyle name="Comma 4 4 3 6 5" xfId="24383" xr:uid="{AB7CDDFE-7BD5-4A55-AA74-7C835EBFF539}"/>
    <cellStyle name="Comma 4 4 3 7" xfId="5934" xr:uid="{59A531F4-ECA6-4D8A-9748-19DCF222F7EF}"/>
    <cellStyle name="Comma 4 4 3 7 2" xfId="13299" xr:uid="{BF78243A-630D-4FE8-ADB0-1B90B7831DAC}"/>
    <cellStyle name="Comma 4 4 3 7 2 2" xfId="45915" xr:uid="{4278C9D4-B106-4905-A8E4-3AA940FA0CC6}"/>
    <cellStyle name="Comma 4 4 3 7 2 3" xfId="33288" xr:uid="{7BF11A90-447A-47F0-B242-E06BC921ABE5}"/>
    <cellStyle name="Comma 4 4 3 7 3" xfId="20659" xr:uid="{272B85C3-6FA8-4AA1-BFFD-2AA0EA3A0BF9}"/>
    <cellStyle name="Comma 4 4 3 7 3 2" xfId="39634" xr:uid="{3D4ACA8D-1F7C-46B3-8282-8EA00D934C66}"/>
    <cellStyle name="Comma 4 4 3 7 4" xfId="26995" xr:uid="{08E07BDB-C102-445A-9299-1BBD1DF6B4E0}"/>
    <cellStyle name="Comma 4 4 3 8" xfId="8380" xr:uid="{55D682BC-D0CB-46DD-959C-76F2C910356C}"/>
    <cellStyle name="Comma 4 4 3 8 2" xfId="15745" xr:uid="{97923B91-D6D3-42AF-B407-37663823BC2E}"/>
    <cellStyle name="Comma 4 4 3 8 2 2" xfId="48361" xr:uid="{838A1542-2269-4C69-B907-CE4023B5C0FA}"/>
    <cellStyle name="Comma 4 4 3 8 2 3" xfId="35734" xr:uid="{5038B8BA-0FA7-43F8-BB7C-500B508DBEFA}"/>
    <cellStyle name="Comma 4 4 3 8 3" xfId="23105" xr:uid="{D50ECF10-FD7C-4A99-9F2F-30331D9FD5C7}"/>
    <cellStyle name="Comma 4 4 3 8 3 2" xfId="42080" xr:uid="{BC3ECB22-72EC-41DE-9C87-C422FD842BD5}"/>
    <cellStyle name="Comma 4 4 3 8 4" xfId="29441" xr:uid="{94D78B2B-1903-4530-B852-B547946CBFFC}"/>
    <cellStyle name="Comma 4 4 3 9" xfId="2382" xr:uid="{4435AD66-76C9-4905-8E73-12775A8491CA}"/>
    <cellStyle name="Comma 4 4 3 9 2" xfId="9807" xr:uid="{0CCDB942-1C54-4FC4-BC60-BF131CE77E1A}"/>
    <cellStyle name="Comma 4 4 3 9 2 2" xfId="42202" xr:uid="{E08888C7-643B-42F5-9C50-CF8E5794CD98}"/>
    <cellStyle name="Comma 4 4 3 9 3" xfId="17167" xr:uid="{1E01572C-86E1-47C7-877F-CF6A66A6B679}"/>
    <cellStyle name="Comma 4 4 3 9 4" xfId="29568" xr:uid="{AF0DFDD6-1690-440E-A783-EE5365FE0BBA}"/>
    <cellStyle name="Comma 4 4 4" xfId="700" xr:uid="{BE59ED44-C1D7-4952-A523-1FC117DA8CDD}"/>
    <cellStyle name="Comma 4 4 4 10" xfId="8692" xr:uid="{7CD0F269-37EC-4B5B-9EAE-6504AEF2A53A}"/>
    <cellStyle name="Comma 4 4 4 11" xfId="16052" xr:uid="{B6545157-B70D-440E-9D03-AD90B18F5EA5}"/>
    <cellStyle name="Comma 4 4 4 12" xfId="23573" xr:uid="{9CEFA7DD-2AA5-4B4F-9D11-B36DAFF32863}"/>
    <cellStyle name="Comma 4 4 4 2" xfId="1348" xr:uid="{EB23D244-B96F-4DDB-B955-F3260C98ED48}"/>
    <cellStyle name="Comma 4 4 4 2 2" xfId="4407" xr:uid="{8E214D4E-5448-4D86-9C0F-BEEFCC552E97}"/>
    <cellStyle name="Comma 4 4 4 2 2 2" xfId="7904" xr:uid="{C59E17FD-0F9D-4533-887D-C496F1F9E8CF}"/>
    <cellStyle name="Comma 4 4 4 2 2 2 2" xfId="15269" xr:uid="{84E1A061-7778-460A-BAD0-CF2B4CC466E8}"/>
    <cellStyle name="Comma 4 4 4 2 2 2 2 2" xfId="47885" xr:uid="{FB9F49F4-D61D-42AA-A4B7-EB4A23B89114}"/>
    <cellStyle name="Comma 4 4 4 2 2 2 2 3" xfId="35258" xr:uid="{0671E24F-DAF4-403B-BC08-D2CF83FEA542}"/>
    <cellStyle name="Comma 4 4 4 2 2 2 3" xfId="22629" xr:uid="{5DF8CA68-C7E6-4200-B2D1-7D2670264BDE}"/>
    <cellStyle name="Comma 4 4 4 2 2 2 3 2" xfId="41604" xr:uid="{8777BCFC-E25E-423F-A9D5-D49A90ACCE4C}"/>
    <cellStyle name="Comma 4 4 4 2 2 2 4" xfId="28965" xr:uid="{8C64C614-A61D-45EC-AF59-3EBE497B10C5}"/>
    <cellStyle name="Comma 4 4 4 2 2 3" xfId="5286" xr:uid="{F238EAB9-E823-4963-9A3E-C21EC2C5C7F8}"/>
    <cellStyle name="Comma 4 4 4 2 2 3 2" xfId="12651" xr:uid="{ED1E1E7E-DBFE-4E04-AF74-0371E1A23335}"/>
    <cellStyle name="Comma 4 4 4 2 2 3 2 2" xfId="45267" xr:uid="{B69744FD-C232-4197-B663-E29F6C35E178}"/>
    <cellStyle name="Comma 4 4 4 2 2 3 2 3" xfId="32640" xr:uid="{E4B9E8DE-B495-484C-B60E-20507A6A4BC9}"/>
    <cellStyle name="Comma 4 4 4 2 2 3 3" xfId="20011" xr:uid="{27CEA513-826D-4A72-A3E9-154B0D8898BB}"/>
    <cellStyle name="Comma 4 4 4 2 2 3 3 2" xfId="38986" xr:uid="{3EC33ED0-D909-439C-A117-03B4C08783FD}"/>
    <cellStyle name="Comma 4 4 4 2 2 3 4" xfId="26347" xr:uid="{D2E2F35C-4645-4F3A-9096-178F93D08A67}"/>
    <cellStyle name="Comma 4 4 4 2 2 4" xfId="11773" xr:uid="{CA0275AC-9435-4990-AAF6-F73A25996462}"/>
    <cellStyle name="Comma 4 4 4 2 2 4 2" xfId="44388" xr:uid="{A9720E68-AE04-4415-8C7B-DBA4DCB723BD}"/>
    <cellStyle name="Comma 4 4 4 2 2 4 3" xfId="31761" xr:uid="{8BD63850-9CC6-4C9C-A9A8-B5114268D9AC}"/>
    <cellStyle name="Comma 4 4 4 2 2 5" xfId="19133" xr:uid="{652D705D-B742-457D-B5F5-0B4FBBC098D7}"/>
    <cellStyle name="Comma 4 4 4 2 2 5 2" xfId="38107" xr:uid="{BE7205B8-4B42-4EA6-ACF2-93E0418BB359}"/>
    <cellStyle name="Comma 4 4 4 2 2 6" xfId="25468" xr:uid="{92BF33EA-5992-4731-9F80-8B326D7111AE}"/>
    <cellStyle name="Comma 4 4 4 2 3" xfId="3557" xr:uid="{C97D6ED2-FA89-4647-AFFC-28D3EB9DF9BE}"/>
    <cellStyle name="Comma 4 4 4 2 3 2" xfId="7054" xr:uid="{578AA081-8C4F-47D7-BE7B-22CF198CD949}"/>
    <cellStyle name="Comma 4 4 4 2 3 2 2" xfId="14419" xr:uid="{004802D3-4D54-4B9F-ACF5-DF5E72ADC276}"/>
    <cellStyle name="Comma 4 4 4 2 3 2 2 2" xfId="47035" xr:uid="{57ADE2F8-E883-4E70-960A-34D082DCF331}"/>
    <cellStyle name="Comma 4 4 4 2 3 2 2 3" xfId="34408" xr:uid="{DD89135C-BF3D-41AD-A82A-06177490D48E}"/>
    <cellStyle name="Comma 4 4 4 2 3 2 3" xfId="21779" xr:uid="{560FAD4E-C97F-477B-BE9F-63B88C91B168}"/>
    <cellStyle name="Comma 4 4 4 2 3 2 3 2" xfId="40754" xr:uid="{7B74272B-7680-4426-87B3-13994A1642BF}"/>
    <cellStyle name="Comma 4 4 4 2 3 2 4" xfId="28115" xr:uid="{B316231C-A2CF-4B29-9D6C-3601CFBBBDA4}"/>
    <cellStyle name="Comma 4 4 4 2 3 3" xfId="10923" xr:uid="{69126DE1-97DA-4028-BB3C-8B8F35F497B2}"/>
    <cellStyle name="Comma 4 4 4 2 3 3 2" xfId="43538" xr:uid="{88395637-E11C-49CB-B36A-12ECD578E8FD}"/>
    <cellStyle name="Comma 4 4 4 2 3 3 3" xfId="30911" xr:uid="{2A8AA210-C447-4C2B-856D-F9E65F033047}"/>
    <cellStyle name="Comma 4 4 4 2 3 4" xfId="18283" xr:uid="{55268DCF-D6EF-4E98-A4D9-FF049347DDB4}"/>
    <cellStyle name="Comma 4 4 4 2 3 4 2" xfId="37257" xr:uid="{CE37BEDE-48CC-4D54-AF0A-AD1148D16088}"/>
    <cellStyle name="Comma 4 4 4 2 3 5" xfId="24618" xr:uid="{C753B6FE-8FD2-473C-915A-FC16B67ACFA8}"/>
    <cellStyle name="Comma 4 4 4 2 4" xfId="6171" xr:uid="{50C12FF8-4FAF-4C59-8FF0-30D2F0EF04FC}"/>
    <cellStyle name="Comma 4 4 4 2 4 2" xfId="13536" xr:uid="{E701A140-8564-4FB8-9274-3E2FD4CC4399}"/>
    <cellStyle name="Comma 4 4 4 2 4 2 2" xfId="46152" xr:uid="{2651F389-5976-45E5-A9FF-6F2F8B461FF3}"/>
    <cellStyle name="Comma 4 4 4 2 4 2 3" xfId="33525" xr:uid="{BB2E6E80-6FA1-4A37-8886-3E26220E66BB}"/>
    <cellStyle name="Comma 4 4 4 2 4 3" xfId="20896" xr:uid="{DFDA1306-A02A-4A54-B5FA-82DD76F5A449}"/>
    <cellStyle name="Comma 4 4 4 2 4 3 2" xfId="39871" xr:uid="{9D4BEECB-7242-4CE4-815F-9FD5727AF186}"/>
    <cellStyle name="Comma 4 4 4 2 4 4" xfId="27232" xr:uid="{9F5FE03E-B4CC-4681-9556-FD863DBAB538}"/>
    <cellStyle name="Comma 4 4 4 2 5" xfId="2647" xr:uid="{14C1228B-4083-45EE-96E6-324276639F3B}"/>
    <cellStyle name="Comma 4 4 4 2 5 2" xfId="10044" xr:uid="{41455600-50AA-4E30-9861-57071C44751B}"/>
    <cellStyle name="Comma 4 4 4 2 5 2 2" xfId="42658" xr:uid="{26A9803B-E4F4-498B-8C8D-EA77A1F4C8E4}"/>
    <cellStyle name="Comma 4 4 4 2 5 3" xfId="17404" xr:uid="{10D3B8FD-617F-42D4-9846-13E4483C3798}"/>
    <cellStyle name="Comma 4 4 4 2 5 4" xfId="30031" xr:uid="{9AA1A9FC-5901-44EE-8423-6E7C6CFB81C0}"/>
    <cellStyle name="Comma 4 4 4 2 6" xfId="1910" xr:uid="{2DA27BD4-EDE4-4C0E-AA14-2A830E33A9D8}"/>
    <cellStyle name="Comma 4 4 4 2 6 2" xfId="9448" xr:uid="{9BD4E6B6-DFB0-4A5E-82C6-4607BB2D85D2}"/>
    <cellStyle name="Comma 4 4 4 2 6 3" xfId="16808" xr:uid="{D5FEB2E9-354C-4007-BC10-73E7A23FB26C}"/>
    <cellStyle name="Comma 4 4 4 2 6 4" xfId="36353" xr:uid="{0B881378-B278-4B0C-8BBA-4601B1763B8E}"/>
    <cellStyle name="Comma 4 4 4 2 7" xfId="9131" xr:uid="{61674190-5499-44DC-B4B7-FD477CDB360E}"/>
    <cellStyle name="Comma 4 4 4 2 8" xfId="16491" xr:uid="{A2C4832E-AEFE-4A30-982D-7D780619E355}"/>
    <cellStyle name="Comma 4 4 4 2 9" xfId="23735" xr:uid="{21AAE4E5-6B5D-4540-BCDE-999805C0CAC4}"/>
    <cellStyle name="Comma 4 4 4 3" xfId="1052" xr:uid="{8DF4B90E-688A-48C8-B4A7-D2338CF2C54A}"/>
    <cellStyle name="Comma 4 4 4 3 2" xfId="4690" xr:uid="{88F15733-DEE7-4A7A-9377-FF6A8BFA8F48}"/>
    <cellStyle name="Comma 4 4 4 3 2 2" xfId="8188" xr:uid="{6A12E184-E997-46F9-BE28-60F49B7DFB05}"/>
    <cellStyle name="Comma 4 4 4 3 2 2 2" xfId="15553" xr:uid="{F86117DE-B3BB-44AE-8A3A-79D9F465E9A3}"/>
    <cellStyle name="Comma 4 4 4 3 2 2 2 2" xfId="48169" xr:uid="{F0CFCE90-D470-4F36-9A9C-F70F6A331343}"/>
    <cellStyle name="Comma 4 4 4 3 2 2 2 3" xfId="35542" xr:uid="{F6FAF482-10B3-4D67-9F10-6C661BFED1A5}"/>
    <cellStyle name="Comma 4 4 4 3 2 2 3" xfId="22913" xr:uid="{0E1B823B-EEFE-4A24-8232-E655CCEA3685}"/>
    <cellStyle name="Comma 4 4 4 3 2 2 3 2" xfId="41888" xr:uid="{A39A9DB9-A990-40FE-9F3E-B96EECE5A2CE}"/>
    <cellStyle name="Comma 4 4 4 3 2 2 4" xfId="29249" xr:uid="{CFB78493-B1F5-4AB2-875F-69B511856A28}"/>
    <cellStyle name="Comma 4 4 4 3 2 3" xfId="5570" xr:uid="{C42E0960-BAC1-4905-B5EC-74F743B6887C}"/>
    <cellStyle name="Comma 4 4 4 3 2 3 2" xfId="12935" xr:uid="{BBA1621E-566E-441C-9B59-831F5633321E}"/>
    <cellStyle name="Comma 4 4 4 3 2 3 2 2" xfId="45551" xr:uid="{1384A138-9F54-4D23-BA80-702A92696A2F}"/>
    <cellStyle name="Comma 4 4 4 3 2 3 2 3" xfId="32924" xr:uid="{2A6B5EFF-97B3-4DCD-AD6D-7D215CC89771}"/>
    <cellStyle name="Comma 4 4 4 3 2 3 3" xfId="20295" xr:uid="{7C706B64-E2C5-4B33-973D-A3B1827D5FF8}"/>
    <cellStyle name="Comma 4 4 4 3 2 3 3 2" xfId="39270" xr:uid="{F68E0831-3009-4400-99F1-8D65D2466A93}"/>
    <cellStyle name="Comma 4 4 4 3 2 3 4" xfId="26631" xr:uid="{F0E23CFC-2843-49A9-AE70-FDB071C7D288}"/>
    <cellStyle name="Comma 4 4 4 3 2 4" xfId="12056" xr:uid="{8123AB9C-D952-4A68-8896-2CB74F57FFA9}"/>
    <cellStyle name="Comma 4 4 4 3 2 4 2" xfId="44672" xr:uid="{2785DBB0-AB8D-47DF-AB7A-81655155A4A9}"/>
    <cellStyle name="Comma 4 4 4 3 2 4 3" xfId="32045" xr:uid="{424FA5F0-1D64-42E9-A4C6-5DCFDD41A83D}"/>
    <cellStyle name="Comma 4 4 4 3 2 5" xfId="19416" xr:uid="{B70D5FDC-64F3-4BE7-8437-A0CD3343674D}"/>
    <cellStyle name="Comma 4 4 4 3 2 5 2" xfId="38391" xr:uid="{CC5DF65B-AA29-4423-883E-3BB30C3C6DDD}"/>
    <cellStyle name="Comma 4 4 4 3 2 6" xfId="25752" xr:uid="{7CD75225-C9F3-4E8F-82E6-DA937783A9E2}"/>
    <cellStyle name="Comma 4 4 4 3 3" xfId="3834" xr:uid="{593BE716-DCD6-424C-9235-A80FCE86B965}"/>
    <cellStyle name="Comma 4 4 4 3 3 2" xfId="7331" xr:uid="{9D71FE17-3218-451D-812B-844DBEE7FD64}"/>
    <cellStyle name="Comma 4 4 4 3 3 2 2" xfId="14696" xr:uid="{19985336-56A3-493A-840C-60B9E07731E5}"/>
    <cellStyle name="Comma 4 4 4 3 3 2 2 2" xfId="47312" xr:uid="{0F397DE3-441E-43A7-A5F2-661B064C2BA1}"/>
    <cellStyle name="Comma 4 4 4 3 3 2 2 3" xfId="34685" xr:uid="{A0BDECF3-F145-4A7F-824E-342DEF2E28A8}"/>
    <cellStyle name="Comma 4 4 4 3 3 2 3" xfId="22056" xr:uid="{4D00185D-4D8F-4604-92F5-FB9778AC13F9}"/>
    <cellStyle name="Comma 4 4 4 3 3 2 3 2" xfId="41031" xr:uid="{3444B4BD-D330-4160-B30C-851042F115C6}"/>
    <cellStyle name="Comma 4 4 4 3 3 2 4" xfId="28392" xr:uid="{CD1A3ABA-7BB7-431D-89AB-9A87289BB8FF}"/>
    <cellStyle name="Comma 4 4 4 3 3 3" xfId="11200" xr:uid="{410A67FE-4D43-4F07-8226-59B54069A8E0}"/>
    <cellStyle name="Comma 4 4 4 3 3 3 2" xfId="43815" xr:uid="{6B26C792-851C-4D2D-97A8-DADCB402476A}"/>
    <cellStyle name="Comma 4 4 4 3 3 3 3" xfId="31188" xr:uid="{53629B8B-2717-452A-8C51-B0B21A2E1E04}"/>
    <cellStyle name="Comma 4 4 4 3 3 4" xfId="18560" xr:uid="{D130F006-B867-49C1-98E3-85064D02FD76}"/>
    <cellStyle name="Comma 4 4 4 3 3 4 2" xfId="37534" xr:uid="{C8A69C1D-7BFB-43F5-A216-EBCF2F4C320E}"/>
    <cellStyle name="Comma 4 4 4 3 3 5" xfId="24895" xr:uid="{40E8DCB8-E6EE-4A16-AFDC-F8AA119BAEE0}"/>
    <cellStyle name="Comma 4 4 4 3 4" xfId="6455" xr:uid="{3847AA56-1EE1-4CC1-A8E1-E13AE1931CC7}"/>
    <cellStyle name="Comma 4 4 4 3 4 2" xfId="13820" xr:uid="{3EA4BF18-2BE7-4D91-9C54-A86610069C16}"/>
    <cellStyle name="Comma 4 4 4 3 4 2 2" xfId="46436" xr:uid="{AE1607E5-BB02-44A9-8EC3-D739321762D8}"/>
    <cellStyle name="Comma 4 4 4 3 4 2 3" xfId="33809" xr:uid="{A443DA1F-7873-4E53-8B94-4EAC57484C61}"/>
    <cellStyle name="Comma 4 4 4 3 4 3" xfId="21180" xr:uid="{BBBF01C1-05A2-47CD-98DD-FED10585B2DF}"/>
    <cellStyle name="Comma 4 4 4 3 4 3 2" xfId="40155" xr:uid="{FE47DADC-BDE2-4D52-8D8C-3B5E6878FC65}"/>
    <cellStyle name="Comma 4 4 4 3 4 4" xfId="27516" xr:uid="{C0343DD5-0523-4F0E-9AF7-B05A2A1E63F2}"/>
    <cellStyle name="Comma 4 4 4 3 5" xfId="2958" xr:uid="{946382ED-AA55-4756-9DD3-2E8052818EEE}"/>
    <cellStyle name="Comma 4 4 4 3 5 2" xfId="10326" xr:uid="{F0F5C900-5E32-483E-9C91-93A4A7D454E5}"/>
    <cellStyle name="Comma 4 4 4 3 5 2 2" xfId="42939" xr:uid="{84698BE1-07BF-481F-B37C-45A69655F153}"/>
    <cellStyle name="Comma 4 4 4 3 5 3" xfId="17686" xr:uid="{E659D48B-A1E5-4269-AC3E-7AF9883F488A}"/>
    <cellStyle name="Comma 4 4 4 3 5 4" xfId="30312" xr:uid="{BB243903-9C72-4979-A3BA-7E4AD4ACBEEA}"/>
    <cellStyle name="Comma 4 4 4 3 6" xfId="2007" xr:uid="{75710AE5-01C9-454A-A9ED-9542D09B510B}"/>
    <cellStyle name="Comma 4 4 4 3 6 2" xfId="9544" xr:uid="{3AD7D32B-A641-4590-BDCB-E69B9FB532CF}"/>
    <cellStyle name="Comma 4 4 4 3 6 3" xfId="16904" xr:uid="{C1711D49-F5EE-41EF-BE73-BCF659A8DB4C}"/>
    <cellStyle name="Comma 4 4 4 3 6 4" xfId="36658" xr:uid="{B0939B8C-9828-447E-B69E-F9A541F1F3EB}"/>
    <cellStyle name="Comma 4 4 4 3 7" xfId="8861" xr:uid="{4296F73B-FE5A-4206-AA7F-2A2874FC027B}"/>
    <cellStyle name="Comma 4 4 4 3 8" xfId="16221" xr:uid="{BB151FB6-FE17-4AB9-93CF-2AB58A58E00D}"/>
    <cellStyle name="Comma 4 4 4 3 9" xfId="24019" xr:uid="{06EDEDAB-9F5C-4902-91EA-E03D19BD5CC3}"/>
    <cellStyle name="Comma 4 4 4 4" xfId="4250" xr:uid="{CF452115-686A-4711-8AFD-29BB97044F22}"/>
    <cellStyle name="Comma 4 4 4 4 2" xfId="7747" xr:uid="{A2D64F12-3CBB-41FD-851A-03FADB505F13}"/>
    <cellStyle name="Comma 4 4 4 4 2 2" xfId="15112" xr:uid="{2D4C86F9-A32A-4183-AA6F-887DE4212F29}"/>
    <cellStyle name="Comma 4 4 4 4 2 2 2" xfId="47728" xr:uid="{4F464ECF-FE25-44BB-B844-B72C9E340F5B}"/>
    <cellStyle name="Comma 4 4 4 4 2 2 3" xfId="35101" xr:uid="{3E85E465-EB7D-4E70-8FE3-CA5346AF7EF7}"/>
    <cellStyle name="Comma 4 4 4 4 2 3" xfId="22472" xr:uid="{3A10E2D0-F199-42D7-BB90-6935964FF0EE}"/>
    <cellStyle name="Comma 4 4 4 4 2 3 2" xfId="41447" xr:uid="{B3624292-8344-4570-999F-1951125D36D6}"/>
    <cellStyle name="Comma 4 4 4 4 2 4" xfId="28808" xr:uid="{BCC053B8-77A1-4769-8EF7-0D17338488D5}"/>
    <cellStyle name="Comma 4 4 4 4 3" xfId="5128" xr:uid="{CF5653F7-88B0-4A5C-8D62-1F25447D4464}"/>
    <cellStyle name="Comma 4 4 4 4 3 2" xfId="12493" xr:uid="{0F53001C-A7B7-41ED-9AE5-A7B45C2FAE8C}"/>
    <cellStyle name="Comma 4 4 4 4 3 2 2" xfId="45109" xr:uid="{07DEEC80-F752-4D10-9C4F-8C593717DB53}"/>
    <cellStyle name="Comma 4 4 4 4 3 2 3" xfId="32482" xr:uid="{5301332E-71DF-474E-BDEB-79290BAAA695}"/>
    <cellStyle name="Comma 4 4 4 4 3 3" xfId="19853" xr:uid="{4BBBA73D-2210-4711-83CA-F418DE5B38E7}"/>
    <cellStyle name="Comma 4 4 4 4 3 3 2" xfId="38828" xr:uid="{752B07C5-FDB2-4B3E-9D80-5A99DCA4F8CC}"/>
    <cellStyle name="Comma 4 4 4 4 3 4" xfId="26189" xr:uid="{991B6C7C-DF2F-41D8-B9C8-3D9B24752B3E}"/>
    <cellStyle name="Comma 4 4 4 4 4" xfId="11616" xr:uid="{306E5F9E-BDCD-4DD8-8DB9-076B113C3E86}"/>
    <cellStyle name="Comma 4 4 4 4 4 2" xfId="44231" xr:uid="{0F4D4A57-E5D7-456A-99CC-49FDEDFD925F}"/>
    <cellStyle name="Comma 4 4 4 4 4 3" xfId="31604" xr:uid="{E0930DD2-0451-49C4-A870-75F8F88A317A}"/>
    <cellStyle name="Comma 4 4 4 4 5" xfId="18976" xr:uid="{C97E658B-DAF3-47A6-82ED-E020632A2330}"/>
    <cellStyle name="Comma 4 4 4 4 5 2" xfId="37950" xr:uid="{6775E386-8F0D-4671-AD05-B14A373F1D6F}"/>
    <cellStyle name="Comma 4 4 4 4 6" xfId="25311" xr:uid="{F9D9EB77-EE18-45CB-B555-3518795E3296}"/>
    <cellStyle name="Comma 4 4 4 5" xfId="3400" xr:uid="{8782586B-7827-4E31-B9C4-3840B1F8BC1A}"/>
    <cellStyle name="Comma 4 4 4 5 2" xfId="6897" xr:uid="{A45ACD53-B290-49FD-899C-E95B7D6532C4}"/>
    <cellStyle name="Comma 4 4 4 5 2 2" xfId="14262" xr:uid="{3576B45C-1B4E-4003-89F7-46069D210908}"/>
    <cellStyle name="Comma 4 4 4 5 2 2 2" xfId="46878" xr:uid="{4CAC2060-B133-4951-B5D0-B30119600F4F}"/>
    <cellStyle name="Comma 4 4 4 5 2 2 3" xfId="34251" xr:uid="{2A016A96-18FF-4677-A4C9-A4DE891BF98C}"/>
    <cellStyle name="Comma 4 4 4 5 2 3" xfId="21622" xr:uid="{FDFAC445-BED8-467C-912A-0ED5A34B286D}"/>
    <cellStyle name="Comma 4 4 4 5 2 3 2" xfId="40597" xr:uid="{A8CB81F7-F5D1-4F85-9055-320701C74727}"/>
    <cellStyle name="Comma 4 4 4 5 2 4" xfId="27958" xr:uid="{AB668BC9-E9B9-4113-A7F7-4A9FFB5D9E3B}"/>
    <cellStyle name="Comma 4 4 4 5 3" xfId="10766" xr:uid="{85693A9E-EE27-471E-AFDB-715500532526}"/>
    <cellStyle name="Comma 4 4 4 5 3 2" xfId="43381" xr:uid="{3B88D922-9604-4A76-B2A1-C576E71D9B3A}"/>
    <cellStyle name="Comma 4 4 4 5 3 3" xfId="30754" xr:uid="{597E0B16-F899-4AF5-8A4D-BF96B4BAA1AA}"/>
    <cellStyle name="Comma 4 4 4 5 4" xfId="18126" xr:uid="{A9391869-7950-417E-8B58-D0DE489D70E4}"/>
    <cellStyle name="Comma 4 4 4 5 4 2" xfId="37100" xr:uid="{92CF42B8-148E-4AEC-ACDC-99D133490068}"/>
    <cellStyle name="Comma 4 4 4 5 5" xfId="24461" xr:uid="{645D6630-7F1B-44F9-A63A-88E0EFDF0CEA}"/>
    <cellStyle name="Comma 4 4 4 6" xfId="6013" xr:uid="{11C43C71-7084-4224-832D-E9261D4B94D7}"/>
    <cellStyle name="Comma 4 4 4 6 2" xfId="13378" xr:uid="{FE23BDB0-2089-4063-B7B2-8349AB70CFF7}"/>
    <cellStyle name="Comma 4 4 4 6 2 2" xfId="45994" xr:uid="{674C8324-4059-488D-A58B-81387DAF2119}"/>
    <cellStyle name="Comma 4 4 4 6 2 3" xfId="33367" xr:uid="{973B78A2-23D2-4CB1-BA77-A67C066B437B}"/>
    <cellStyle name="Comma 4 4 4 6 3" xfId="20738" xr:uid="{3B02DDFD-C592-4E45-BDCF-7C9E441B2877}"/>
    <cellStyle name="Comma 4 4 4 6 3 2" xfId="39713" xr:uid="{38B06448-B1E1-4E23-92A3-4447CE665F2C}"/>
    <cellStyle name="Comma 4 4 4 6 4" xfId="27074" xr:uid="{37EF25C6-D02D-4EA5-940D-757E2BB2AB66}"/>
    <cellStyle name="Comma 4 4 4 7" xfId="2461" xr:uid="{D4E6FA08-84A5-4944-85B6-63F9E925CF82}"/>
    <cellStyle name="Comma 4 4 4 7 2" xfId="9886" xr:uid="{CB2D1A77-7EFB-4A93-80F4-A75199B06661}"/>
    <cellStyle name="Comma 4 4 4 7 2 2" xfId="42497" xr:uid="{2A728B9A-C58C-41F8-9111-F39BD789CC15}"/>
    <cellStyle name="Comma 4 4 4 7 3" xfId="17246" xr:uid="{A7720E7C-D31A-456F-867E-73B4D4A5F6CE}"/>
    <cellStyle name="Comma 4 4 4 7 4" xfId="29870" xr:uid="{C3F0BFE2-974B-4FB5-B477-C601C042F036}"/>
    <cellStyle name="Comma 4 4 4 8" xfId="8407" xr:uid="{7109D967-4F91-4A50-91F6-1FB167F7171C}"/>
    <cellStyle name="Comma 4 4 4 8 2" xfId="15772" xr:uid="{1526E6CC-94DE-4EF3-919D-4B183F0C8DCA}"/>
    <cellStyle name="Comma 4 4 4 8 3" xfId="23132" xr:uid="{76930AC9-F816-4C5E-8364-C8326EA06494}"/>
    <cellStyle name="Comma 4 4 4 8 4" xfId="36184" xr:uid="{8F9BA912-4592-433E-A19C-4A1B028F316B}"/>
    <cellStyle name="Comma 4 4 4 9" xfId="1759" xr:uid="{C3EF7F9B-0C5B-4A35-9D8B-4F224C85AB27}"/>
    <cellStyle name="Comma 4 4 4 9 2" xfId="9359" xr:uid="{88DB1B52-AD4E-4637-9B35-5C8C8197BF61}"/>
    <cellStyle name="Comma 4 4 4 9 3" xfId="16719" xr:uid="{27F91B45-9E38-4C94-A10C-C32F3CDF817B}"/>
    <cellStyle name="Comma 4 4 5" xfId="658" xr:uid="{DEE5A66A-4CB3-4F3D-B7C0-556056D6E827}"/>
    <cellStyle name="Comma 4 4 5 10" xfId="23418" xr:uid="{4071B055-F9DD-4C67-ACF0-2C64E8B3C621}"/>
    <cellStyle name="Comma 4 4 5 2" xfId="1331" xr:uid="{7AAB43BE-D8EC-47CB-BA83-E24A9F47C758}"/>
    <cellStyle name="Comma 4 4 5 2 2" xfId="4537" xr:uid="{B4890E5E-BB37-42E3-BCC0-AA632B482A6A}"/>
    <cellStyle name="Comma 4 4 5 2 2 2" xfId="8035" xr:uid="{FD2663C1-DADD-47AA-9B8E-1C605F1FEC81}"/>
    <cellStyle name="Comma 4 4 5 2 2 2 2" xfId="15400" xr:uid="{1E83EE2A-BA75-4316-8051-20AF669B0252}"/>
    <cellStyle name="Comma 4 4 5 2 2 2 2 2" xfId="48016" xr:uid="{86CD86BC-1DDA-4635-8150-E3A03870D846}"/>
    <cellStyle name="Comma 4 4 5 2 2 2 2 3" xfId="35389" xr:uid="{3F0A6C83-FBAC-4D28-B7A0-C063FAAB3D74}"/>
    <cellStyle name="Comma 4 4 5 2 2 2 3" xfId="22760" xr:uid="{B7289209-B2C4-4D7A-9AE5-7D56AD9AC577}"/>
    <cellStyle name="Comma 4 4 5 2 2 2 3 2" xfId="41735" xr:uid="{86E2A579-4429-4AC4-8EB0-C6415C879EE1}"/>
    <cellStyle name="Comma 4 4 5 2 2 2 4" xfId="29096" xr:uid="{DCDB16BF-82D3-41B7-88DC-9A9E8B567F55}"/>
    <cellStyle name="Comma 4 4 5 2 2 3" xfId="5417" xr:uid="{456DE650-CDDE-4EBD-8CBE-4399FB3DB4C6}"/>
    <cellStyle name="Comma 4 4 5 2 2 3 2" xfId="12782" xr:uid="{1639DB34-1E78-465B-ACCD-55D0CE89CA5C}"/>
    <cellStyle name="Comma 4 4 5 2 2 3 2 2" xfId="45398" xr:uid="{86C6EE04-B63D-4FD9-8591-03F08DCCE2C2}"/>
    <cellStyle name="Comma 4 4 5 2 2 3 2 3" xfId="32771" xr:uid="{923BF0FC-8A22-4F92-A61B-D30F93699D31}"/>
    <cellStyle name="Comma 4 4 5 2 2 3 3" xfId="20142" xr:uid="{E727D28E-3371-4649-B260-A3F4A1291AF6}"/>
    <cellStyle name="Comma 4 4 5 2 2 3 3 2" xfId="39117" xr:uid="{A4C36AC0-A6B4-4BD6-9E76-E8ECD70C18EF}"/>
    <cellStyle name="Comma 4 4 5 2 2 3 4" xfId="26478" xr:uid="{1099EF5C-385B-4C4A-B9A0-4E0F2CBC47FF}"/>
    <cellStyle name="Comma 4 4 5 2 2 4" xfId="11903" xr:uid="{C281A140-C882-4E42-A143-C1C6D2C16186}"/>
    <cellStyle name="Comma 4 4 5 2 2 4 2" xfId="44519" xr:uid="{D518989C-578C-4032-905B-1A1E9273BAEA}"/>
    <cellStyle name="Comma 4 4 5 2 2 4 3" xfId="31892" xr:uid="{DB62BB15-8B16-44E3-8C73-B5B96FB731FC}"/>
    <cellStyle name="Comma 4 4 5 2 2 5" xfId="19263" xr:uid="{FC719E80-43D1-456F-A38C-0C8A9CFF41E5}"/>
    <cellStyle name="Comma 4 4 5 2 2 5 2" xfId="38238" xr:uid="{75413F24-0ACB-4050-A57E-DE26BDCB390C}"/>
    <cellStyle name="Comma 4 4 5 2 2 6" xfId="25599" xr:uid="{C75784CA-8FC2-48E4-B681-9CDD031E145A}"/>
    <cellStyle name="Comma 4 4 5 2 3" xfId="3683" xr:uid="{4177317E-B268-460B-A9D1-972B2FB30D95}"/>
    <cellStyle name="Comma 4 4 5 2 3 2" xfId="7180" xr:uid="{9D93040B-4972-4AFD-9F6F-4E4CFACFE2A2}"/>
    <cellStyle name="Comma 4 4 5 2 3 2 2" xfId="14545" xr:uid="{90D48BA5-44B2-4BA2-A52E-9A06A5EC082C}"/>
    <cellStyle name="Comma 4 4 5 2 3 2 2 2" xfId="47161" xr:uid="{F720DFA8-E794-4A9D-B711-37AC65809334}"/>
    <cellStyle name="Comma 4 4 5 2 3 2 2 3" xfId="34534" xr:uid="{7C77C5F2-B9D9-4381-89E7-6841FD40D5B1}"/>
    <cellStyle name="Comma 4 4 5 2 3 2 3" xfId="21905" xr:uid="{2FDFCC7A-1E24-4854-9EC5-DD48EB165A56}"/>
    <cellStyle name="Comma 4 4 5 2 3 2 3 2" xfId="40880" xr:uid="{EE3473F2-C5F2-4D9C-9669-3608B8701A3E}"/>
    <cellStyle name="Comma 4 4 5 2 3 2 4" xfId="28241" xr:uid="{A7183242-6353-4F22-84CC-F804725B1DB9}"/>
    <cellStyle name="Comma 4 4 5 2 3 3" xfId="11049" xr:uid="{B6393AED-8CEF-42EF-967B-6F898D510E53}"/>
    <cellStyle name="Comma 4 4 5 2 3 3 2" xfId="43664" xr:uid="{D88E22D1-4098-489E-87C6-4FA654692A21}"/>
    <cellStyle name="Comma 4 4 5 2 3 3 3" xfId="31037" xr:uid="{55482104-0703-4645-BB2C-EF79134E958E}"/>
    <cellStyle name="Comma 4 4 5 2 3 4" xfId="18409" xr:uid="{78A498C7-5435-42D4-9F06-FFC84FC75646}"/>
    <cellStyle name="Comma 4 4 5 2 3 4 2" xfId="37383" xr:uid="{DF7F07F4-E6D8-427A-9E95-B24B042E585B}"/>
    <cellStyle name="Comma 4 4 5 2 3 5" xfId="24744" xr:uid="{3E0FE6A6-3C4F-439E-AE7D-3AEDE3A4EAB8}"/>
    <cellStyle name="Comma 4 4 5 2 4" xfId="6302" xr:uid="{E85E812E-D0E1-4219-BF76-7D2FEADF1B1F}"/>
    <cellStyle name="Comma 4 4 5 2 4 2" xfId="13667" xr:uid="{60EDB87A-78B1-481F-BF3F-D6BCC4986666}"/>
    <cellStyle name="Comma 4 4 5 2 4 2 2" xfId="46283" xr:uid="{5EFB1FD9-536B-48D7-8C9D-E85EE6233033}"/>
    <cellStyle name="Comma 4 4 5 2 4 2 3" xfId="33656" xr:uid="{71E994ED-BEA7-49D7-9BA8-DEB5014A31D8}"/>
    <cellStyle name="Comma 4 4 5 2 4 3" xfId="21027" xr:uid="{56495C25-2D97-4DAF-A00F-812BFC5ED782}"/>
    <cellStyle name="Comma 4 4 5 2 4 3 2" xfId="40002" xr:uid="{831E41F2-1DE4-4E8A-A681-9A63ACD89789}"/>
    <cellStyle name="Comma 4 4 5 2 4 4" xfId="27363" xr:uid="{D770E8D0-5EB5-4F3E-A9DE-3CE999114497}"/>
    <cellStyle name="Comma 4 4 5 2 5" xfId="2803" xr:uid="{4EB2F24F-D14C-4BB5-A4EA-8AA9B1CF92E4}"/>
    <cellStyle name="Comma 4 4 5 2 5 2" xfId="10173" xr:uid="{E3B3F4C1-BDD1-48EA-AA50-0B635405B5C9}"/>
    <cellStyle name="Comma 4 4 5 2 5 2 2" xfId="42786" xr:uid="{E97CEBB7-1A18-4C25-8533-82EFAD07190E}"/>
    <cellStyle name="Comma 4 4 5 2 5 3" xfId="17533" xr:uid="{4AEABB9C-F506-4AD3-B51B-09066944F2F2}"/>
    <cellStyle name="Comma 4 4 5 2 5 4" xfId="30159" xr:uid="{5E69EC45-9528-48B2-A9B8-0A49DAA62B85}"/>
    <cellStyle name="Comma 4 4 5 2 6" xfId="9115" xr:uid="{9B25C2FE-A8AF-4F6C-9464-D5041C2E198D}"/>
    <cellStyle name="Comma 4 4 5 2 6 2" xfId="36505" xr:uid="{0783AC21-466A-45D1-90D0-E1EB9985ED4C}"/>
    <cellStyle name="Comma 4 4 5 2 7" xfId="16475" xr:uid="{6D8D41EB-4B66-4C62-AC40-0E0A3ED4D01F}"/>
    <cellStyle name="Comma 4 4 5 2 8" xfId="23866" xr:uid="{6A5F0B50-E1B1-4A58-A1EF-21AFA128ECA6}"/>
    <cellStyle name="Comma 4 4 5 3" xfId="1025" xr:uid="{451DBC19-B349-4489-8FB0-B904AFF5EFF3}"/>
    <cellStyle name="Comma 4 4 5 3 2" xfId="7596" xr:uid="{C0E09B0F-1958-43B6-A330-4D0B4E1B1626}"/>
    <cellStyle name="Comma 4 4 5 3 2 2" xfId="14961" xr:uid="{C4EFC1AE-4A9B-4E01-807C-9E49B042787D}"/>
    <cellStyle name="Comma 4 4 5 3 2 2 2" xfId="47577" xr:uid="{6123E265-9BAC-4234-9F46-EA1DF001D6EA}"/>
    <cellStyle name="Comma 4 4 5 3 2 2 3" xfId="34950" xr:uid="{10707936-4579-44C5-999D-DEB5B7AA2930}"/>
    <cellStyle name="Comma 4 4 5 3 2 3" xfId="22321" xr:uid="{530DCACA-F3AA-4765-A2CE-17099328C777}"/>
    <cellStyle name="Comma 4 4 5 3 2 3 2" xfId="41296" xr:uid="{A18BE612-A6A5-48AD-97DF-4F1914F789DE}"/>
    <cellStyle name="Comma 4 4 5 3 2 4" xfId="28657" xr:uid="{4EC666C7-DAA1-4A71-90A7-D4A8C330546F}"/>
    <cellStyle name="Comma 4 4 5 3 3" xfId="4974" xr:uid="{BC5CE28D-0AF7-49AE-A0D2-D6EF6DDE8B13}"/>
    <cellStyle name="Comma 4 4 5 3 3 2" xfId="12339" xr:uid="{0AF7F9E2-2881-4956-9ACC-DC43370E56C6}"/>
    <cellStyle name="Comma 4 4 5 3 3 2 2" xfId="44955" xr:uid="{F753B120-17B2-498D-A128-32A15A1E6D03}"/>
    <cellStyle name="Comma 4 4 5 3 3 2 3" xfId="32328" xr:uid="{39F959D8-D564-4186-96D3-B8698C5EFB84}"/>
    <cellStyle name="Comma 4 4 5 3 3 3" xfId="19699" xr:uid="{34CCD8E8-C6E0-4589-B8C5-D9A0FCF7ED2C}"/>
    <cellStyle name="Comma 4 4 5 3 3 3 2" xfId="38674" xr:uid="{37751B64-55C3-4E7F-89B3-EDA7C881224F}"/>
    <cellStyle name="Comma 4 4 5 3 3 4" xfId="26035" xr:uid="{EAB1B24D-60A1-4FA7-8B3F-B81923635460}"/>
    <cellStyle name="Comma 4 4 5 3 4" xfId="4099" xr:uid="{0AF9A72F-4444-43B9-ADEE-03CC88A80AED}"/>
    <cellStyle name="Comma 4 4 5 3 4 2" xfId="11465" xr:uid="{CC2D77FB-EAD5-482A-952B-107D60D56142}"/>
    <cellStyle name="Comma 4 4 5 3 4 2 2" xfId="44080" xr:uid="{30F15FE1-9EFA-4A92-8546-B2D9F3DFC7A8}"/>
    <cellStyle name="Comma 4 4 5 3 4 3" xfId="18825" xr:uid="{A3ED0EAB-D091-491F-93D1-B2282434F55A}"/>
    <cellStyle name="Comma 4 4 5 3 4 4" xfId="31453" xr:uid="{73648717-220D-47B5-BBF0-34118609158F}"/>
    <cellStyle name="Comma 4 4 5 3 5" xfId="8834" xr:uid="{8D773B24-9CEF-4C86-BA4D-44C9CAD8617D}"/>
    <cellStyle name="Comma 4 4 5 3 5 2" xfId="37799" xr:uid="{8B8242B0-1900-4313-91A4-F11E6BB11AFB}"/>
    <cellStyle name="Comma 4 4 5 3 6" xfId="16194" xr:uid="{58A66E3F-C9ED-4F89-8C82-F8D6F3213517}"/>
    <cellStyle name="Comma 4 4 5 3 7" xfId="25160" xr:uid="{A6AB5CEE-5DA7-4E72-A719-5A42EE8EE339}"/>
    <cellStyle name="Comma 4 4 5 4" xfId="3249" xr:uid="{B37253B5-EC60-4D2F-9D26-777EA742A2E5}"/>
    <cellStyle name="Comma 4 4 5 4 2" xfId="6746" xr:uid="{B6A3C451-D1A0-4FE8-8964-357A19C10FC6}"/>
    <cellStyle name="Comma 4 4 5 4 2 2" xfId="14111" xr:uid="{98836155-602E-4F1B-9669-BBA12254D790}"/>
    <cellStyle name="Comma 4 4 5 4 2 2 2" xfId="46727" xr:uid="{554590AB-67AC-4E7B-B707-1725A1869AA2}"/>
    <cellStyle name="Comma 4 4 5 4 2 2 3" xfId="34100" xr:uid="{D759F6F8-5850-42D3-B4D8-456B0514405A}"/>
    <cellStyle name="Comma 4 4 5 4 2 3" xfId="21471" xr:uid="{08CA00AD-DAF7-4549-BD09-30306A75B8E1}"/>
    <cellStyle name="Comma 4 4 5 4 2 3 2" xfId="40446" xr:uid="{8310E25D-1C44-43B6-ABC3-51345528E53B}"/>
    <cellStyle name="Comma 4 4 5 4 2 4" xfId="27807" xr:uid="{45438F2D-FDB2-4590-A9C4-0B5DD71501D2}"/>
    <cellStyle name="Comma 4 4 5 4 3" xfId="10615" xr:uid="{383D7CE9-F844-4D52-8609-1A9F3348880F}"/>
    <cellStyle name="Comma 4 4 5 4 3 2" xfId="43230" xr:uid="{7E078794-F275-4F60-98F8-9ACEE78FF3B9}"/>
    <cellStyle name="Comma 4 4 5 4 3 3" xfId="30603" xr:uid="{F7DBF1D9-105F-43F7-BCD6-892B4D2B07EE}"/>
    <cellStyle name="Comma 4 4 5 4 4" xfId="17975" xr:uid="{BA302AB5-E300-4D2A-86BA-254717899B26}"/>
    <cellStyle name="Comma 4 4 5 4 4 2" xfId="36949" xr:uid="{33FF59B5-3C38-4AA1-BFE7-6FA2EBF94FFB}"/>
    <cellStyle name="Comma 4 4 5 4 5" xfId="24310" xr:uid="{FCBD83BD-2FBB-439A-832C-D74BABE01D74}"/>
    <cellStyle name="Comma 4 4 5 5" xfId="5859" xr:uid="{F185BAFA-6FA1-484B-A5F0-6918E9B9F9CA}"/>
    <cellStyle name="Comma 4 4 5 5 2" xfId="13224" xr:uid="{086DA70B-874F-4775-9188-82CB6F0A158C}"/>
    <cellStyle name="Comma 4 4 5 5 2 2" xfId="45840" xr:uid="{83C46300-2F0D-495C-968A-77C2F5767AC7}"/>
    <cellStyle name="Comma 4 4 5 5 2 3" xfId="33213" xr:uid="{DC1B49B4-DAD6-4966-BBB3-98832A728114}"/>
    <cellStyle name="Comma 4 4 5 5 3" xfId="20584" xr:uid="{9A49BF52-A296-45D0-9DAC-E2A5CE9019F9}"/>
    <cellStyle name="Comma 4 4 5 5 3 2" xfId="39559" xr:uid="{CF86AD4F-FE8A-4543-9F4F-34B0CBD3621C}"/>
    <cellStyle name="Comma 4 4 5 5 4" xfId="26920" xr:uid="{56E792E1-F8EB-4F28-8A7C-681B43035C8F}"/>
    <cellStyle name="Comma 4 4 5 6" xfId="2240" xr:uid="{342C53EA-C4FE-4E24-88E8-B1551E5EFA31}"/>
    <cellStyle name="Comma 4 4 5 6 2" xfId="9732" xr:uid="{C6F5CC53-86E1-4713-A94C-46C3189549F3}"/>
    <cellStyle name="Comma 4 4 5 6 2 2" xfId="42343" xr:uid="{5E4CC5A8-31F1-4C92-A040-9CFC3B98B814}"/>
    <cellStyle name="Comma 4 4 5 6 3" xfId="17092" xr:uid="{C4F12150-597F-4832-A5D7-D0F99AE5F1EC}"/>
    <cellStyle name="Comma 4 4 5 6 4" xfId="29716" xr:uid="{E7111326-4051-4E77-8963-127E6D9D4CE0}"/>
    <cellStyle name="Comma 4 4 5 7" xfId="1896" xr:uid="{5508CC23-4355-4D4B-BA92-AE6E23E5E97F}"/>
    <cellStyle name="Comma 4 4 5 7 2" xfId="9434" xr:uid="{820E15B8-B2E1-41DF-8D46-F7353CFC1F93}"/>
    <cellStyle name="Comma 4 4 5 7 3" xfId="16794" xr:uid="{520C64B2-636B-404E-A6E0-3B62632768D6}"/>
    <cellStyle name="Comma 4 4 5 7 4" xfId="35990" xr:uid="{45C2E485-9EAD-42AC-8B79-76AF7F47A191}"/>
    <cellStyle name="Comma 4 4 5 8" xfId="8665" xr:uid="{0F3306C3-8989-4B35-9402-B2127977C2A1}"/>
    <cellStyle name="Comma 4 4 5 9" xfId="16025" xr:uid="{805165E7-4BB6-41E8-AE23-E46CD40C5C21}"/>
    <cellStyle name="Comma 4 4 6" xfId="608" xr:uid="{7C68758A-A4FA-420A-A3D7-5E44332EB03F}"/>
    <cellStyle name="Comma 4 4 6 2" xfId="1212" xr:uid="{563521E6-230D-473C-AE2B-DA025D263886}"/>
    <cellStyle name="Comma 4 4 6 2 2" xfId="7993" xr:uid="{A80B1AC1-5777-479B-8683-5DA24881D01C}"/>
    <cellStyle name="Comma 4 4 6 2 2 2" xfId="15358" xr:uid="{383D1BE5-C297-43AB-A4EF-7E2BB3175CCD}"/>
    <cellStyle name="Comma 4 4 6 2 2 2 2" xfId="47974" xr:uid="{C9210A68-ED7F-4D8D-922B-B48FC86AA607}"/>
    <cellStyle name="Comma 4 4 6 2 2 2 3" xfId="35347" xr:uid="{FC40A45F-1B95-485C-BB5B-2F92514B3B95}"/>
    <cellStyle name="Comma 4 4 6 2 2 3" xfId="22718" xr:uid="{8F1E8E03-4925-492B-92CD-6512726A59C8}"/>
    <cellStyle name="Comma 4 4 6 2 2 3 2" xfId="41693" xr:uid="{0379A658-0AAA-4873-A729-3AEDC229680C}"/>
    <cellStyle name="Comma 4 4 6 2 2 4" xfId="29054" xr:uid="{FF738B0B-FA2B-48AD-B4FE-88AC62AFB041}"/>
    <cellStyle name="Comma 4 4 6 2 3" xfId="5375" xr:uid="{C29B76F9-D921-41DC-9241-D0DA98D751E5}"/>
    <cellStyle name="Comma 4 4 6 2 3 2" xfId="12740" xr:uid="{77C6187C-BAC3-4F8E-BA75-12300C05F5B4}"/>
    <cellStyle name="Comma 4 4 6 2 3 2 2" xfId="45356" xr:uid="{4CB8E2AB-AA65-479C-BCDE-337A82A8B0CF}"/>
    <cellStyle name="Comma 4 4 6 2 3 2 3" xfId="32729" xr:uid="{2F4EFA44-62A9-495D-8818-8A91438741B0}"/>
    <cellStyle name="Comma 4 4 6 2 3 3" xfId="20100" xr:uid="{D80DB572-F90F-466B-A0B2-88F6D5A6BE17}"/>
    <cellStyle name="Comma 4 4 6 2 3 3 2" xfId="39075" xr:uid="{E5838B47-DE29-443A-99F1-9E3FED8477AD}"/>
    <cellStyle name="Comma 4 4 6 2 3 4" xfId="26436" xr:uid="{CBECD433-0228-4792-B6FD-F746751E28DE}"/>
    <cellStyle name="Comma 4 4 6 2 4" xfId="4495" xr:uid="{60D7E50F-6146-49B2-847F-9FB138646249}"/>
    <cellStyle name="Comma 4 4 6 2 4 2" xfId="11861" xr:uid="{03556297-E3E7-47C2-A6D4-2D29C688E698}"/>
    <cellStyle name="Comma 4 4 6 2 4 2 2" xfId="44477" xr:uid="{3FED769E-A960-40FD-B3B6-3F8D72B7CB4E}"/>
    <cellStyle name="Comma 4 4 6 2 4 3" xfId="19221" xr:uid="{5D439EAD-DDEB-4B31-97B6-5C2C69C9EFB9}"/>
    <cellStyle name="Comma 4 4 6 2 4 4" xfId="31850" xr:uid="{EC538F9B-BAB1-40A1-8832-8991FF39E590}"/>
    <cellStyle name="Comma 4 4 6 2 5" xfId="9008" xr:uid="{D6254072-3146-4123-88F2-0D4E7B8C52CD}"/>
    <cellStyle name="Comma 4 4 6 2 5 2" xfId="38196" xr:uid="{D478A463-04A0-44CC-AE28-901ECC6441B2}"/>
    <cellStyle name="Comma 4 4 6 2 6" xfId="16368" xr:uid="{1793513B-90D0-4832-90B7-600BA98C6093}"/>
    <cellStyle name="Comma 4 4 6 2 7" xfId="25557" xr:uid="{C01AA9B1-3A6B-443D-AC77-C99E68DAAF19}"/>
    <cellStyle name="Comma 4 4 6 3" xfId="3153" xr:uid="{25BF32DB-EAF8-4B80-B5D5-37E6C5A05D1F}"/>
    <cellStyle name="Comma 4 4 6 3 2" xfId="6650" xr:uid="{DD5F2AA4-4A15-471D-8FCB-272CF7CCD527}"/>
    <cellStyle name="Comma 4 4 6 3 2 2" xfId="14015" xr:uid="{D3EF9129-5DB7-4CB9-A1E4-71CBFD1A4381}"/>
    <cellStyle name="Comma 4 4 6 3 2 2 2" xfId="46631" xr:uid="{1C789912-191F-4C9B-B36F-099B0D8CD04F}"/>
    <cellStyle name="Comma 4 4 6 3 2 2 3" xfId="34004" xr:uid="{F1114BFE-0D9F-4050-9ECD-002D136D5F74}"/>
    <cellStyle name="Comma 4 4 6 3 2 3" xfId="21375" xr:uid="{1570DBA6-4A7C-4F7F-A52C-E2A695C6DB4D}"/>
    <cellStyle name="Comma 4 4 6 3 2 3 2" xfId="40350" xr:uid="{65B03772-B8B3-450B-A637-946E2D550C60}"/>
    <cellStyle name="Comma 4 4 6 3 2 4" xfId="27711" xr:uid="{2CADF09E-7087-4C44-B5FF-3E6760E68A96}"/>
    <cellStyle name="Comma 4 4 6 3 3" xfId="10519" xr:uid="{2FCB131A-D38E-4A2D-993E-B86D72361EED}"/>
    <cellStyle name="Comma 4 4 6 3 3 2" xfId="43134" xr:uid="{A2E17625-6CDD-4C61-9BAE-0FB2114223B4}"/>
    <cellStyle name="Comma 4 4 6 3 3 3" xfId="30507" xr:uid="{E4D0A574-AD7A-4CCA-A49C-DE5CC9D0101C}"/>
    <cellStyle name="Comma 4 4 6 3 4" xfId="17879" xr:uid="{0E380B5D-DB71-4D09-BBED-2A91C94AE6F1}"/>
    <cellStyle name="Comma 4 4 6 3 4 2" xfId="36853" xr:uid="{B938C895-70B3-4DB2-B7C2-116DA1584A4D}"/>
    <cellStyle name="Comma 4 4 6 3 5" xfId="24214" xr:uid="{2B358AA5-CFC7-4DB3-A5C9-7C85F5D95A6B}"/>
    <cellStyle name="Comma 4 4 6 4" xfId="6260" xr:uid="{587E5EA5-FC33-4DB7-A823-6685C64A8EED}"/>
    <cellStyle name="Comma 4 4 6 4 2" xfId="13625" xr:uid="{F84C7A2F-0BE6-4D01-BE00-B73EDE960D28}"/>
    <cellStyle name="Comma 4 4 6 4 2 2" xfId="46241" xr:uid="{81723CAA-5D84-43F0-A1F3-F2AF4FEB8D58}"/>
    <cellStyle name="Comma 4 4 6 4 2 3" xfId="33614" xr:uid="{76375854-7956-4F65-A996-472EAC48B43E}"/>
    <cellStyle name="Comma 4 4 6 4 3" xfId="20985" xr:uid="{F3D4B576-22E7-40C3-A915-F237DFFE0503}"/>
    <cellStyle name="Comma 4 4 6 4 3 2" xfId="39960" xr:uid="{3EFEA78B-EE8D-410B-A282-98969166BF4A}"/>
    <cellStyle name="Comma 4 4 6 4 4" xfId="27321" xr:uid="{81F750EC-6ABD-4A49-A3D2-2A5AC77AB13D}"/>
    <cellStyle name="Comma 4 4 6 5" xfId="2760" xr:uid="{0A970C57-EF14-4983-A3ED-F1640A3208F1}"/>
    <cellStyle name="Comma 4 4 6 5 2" xfId="10132" xr:uid="{66C6B004-FE42-4285-9CA3-87F974675A79}"/>
    <cellStyle name="Comma 4 4 6 5 2 2" xfId="42744" xr:uid="{D3F8E4CA-192B-44FA-B099-20732D496B2E}"/>
    <cellStyle name="Comma 4 4 6 5 3" xfId="17492" xr:uid="{90574EB6-E3BD-4D19-8C84-CA52DFBF0F28}"/>
    <cellStyle name="Comma 4 4 6 5 4" xfId="30117" xr:uid="{BBA6836E-B75B-419A-BA19-E4DA802E8E00}"/>
    <cellStyle name="Comma 4 4 6 6" xfId="1993" xr:uid="{08D2703D-13A8-4173-AE9E-C1F3303DF422}"/>
    <cellStyle name="Comma 4 4 6 6 2" xfId="9530" xr:uid="{6A89974C-60D0-4D09-8FDB-65AF9F708D83}"/>
    <cellStyle name="Comma 4 4 6 6 3" xfId="16890" xr:uid="{608C9942-E352-48EB-9C69-A273D9A5588C}"/>
    <cellStyle name="Comma 4 4 6 6 4" xfId="36463" xr:uid="{5EA9CE9B-C827-4FBF-96CE-B190A2C3FFEA}"/>
    <cellStyle name="Comma 4 4 6 7" xfId="8637" xr:uid="{83D4CE9B-694D-4355-9765-BA754AC1CDCD}"/>
    <cellStyle name="Comma 4 4 6 8" xfId="15997" xr:uid="{7841A0F3-0833-4CA4-88DE-3F205AEF6024}"/>
    <cellStyle name="Comma 4 4 6 9" xfId="23824" xr:uid="{251783F1-7B39-476E-8937-202C3204F48C}"/>
    <cellStyle name="Comma 4 4 7" xfId="1410" xr:uid="{D9CCD3E4-5737-43EC-83DE-D293E1B3559C}"/>
    <cellStyle name="Comma 4 4 7 2" xfId="7498" xr:uid="{D5BE27D9-5D0C-4D4C-92CF-4F7563C69D52}"/>
    <cellStyle name="Comma 4 4 7 2 2" xfId="14863" xr:uid="{5A24C9BE-905D-47D7-B312-573F27B44754}"/>
    <cellStyle name="Comma 4 4 7 2 2 2" xfId="47479" xr:uid="{008BDB34-7507-4FDE-9CFE-722086C0D6DC}"/>
    <cellStyle name="Comma 4 4 7 2 2 3" xfId="34852" xr:uid="{5C060A29-AA5F-4DEE-9C80-61C13AD25FA9}"/>
    <cellStyle name="Comma 4 4 7 2 3" xfId="22223" xr:uid="{2F28C1A4-E498-45A2-B5AE-4CF66DADDF77}"/>
    <cellStyle name="Comma 4 4 7 2 3 2" xfId="41198" xr:uid="{85DD2720-4543-426B-AE36-5321B372FB1E}"/>
    <cellStyle name="Comma 4 4 7 2 4" xfId="28559" xr:uid="{09D0BB35-33EB-4A2E-896F-D9FFB8D7C963}"/>
    <cellStyle name="Comma 4 4 7 3" xfId="4875" xr:uid="{EE382C72-7BC9-47B2-BE1A-8396DDF8788A}"/>
    <cellStyle name="Comma 4 4 7 3 2" xfId="12240" xr:uid="{3B8F1AFD-40E0-4EF6-8908-4873DE0E4E13}"/>
    <cellStyle name="Comma 4 4 7 3 2 2" xfId="44856" xr:uid="{86A2AECD-9D3D-4251-B40F-92972D0F2EAE}"/>
    <cellStyle name="Comma 4 4 7 3 2 3" xfId="32229" xr:uid="{EF299E67-63B6-451D-B44F-BCB678A554C4}"/>
    <cellStyle name="Comma 4 4 7 3 3" xfId="19600" xr:uid="{95734ADE-1873-42A4-B4BF-18BFD726A64F}"/>
    <cellStyle name="Comma 4 4 7 3 3 2" xfId="38575" xr:uid="{00270F58-9150-4FD5-9E65-E7E39893C9BA}"/>
    <cellStyle name="Comma 4 4 7 3 4" xfId="25936" xr:uid="{D08F67CB-D94B-4BE2-A919-983B1CF57153}"/>
    <cellStyle name="Comma 4 4 7 4" xfId="4001" xr:uid="{9CE3F989-65E9-483D-9A1B-00D2088FDB7D}"/>
    <cellStyle name="Comma 4 4 7 4 2" xfId="11367" xr:uid="{DA14BA15-8572-4280-93A1-F93C97EA76BA}"/>
    <cellStyle name="Comma 4 4 7 4 2 2" xfId="43982" xr:uid="{F4085584-5118-4C89-8020-C5ED028DA172}"/>
    <cellStyle name="Comma 4 4 7 4 3" xfId="18727" xr:uid="{01BD3311-C8B3-4271-BA24-F7EFEC354F8B}"/>
    <cellStyle name="Comma 4 4 7 4 4" xfId="31355" xr:uid="{77B4418F-5A83-4393-B2BF-4E7DA6D966DE}"/>
    <cellStyle name="Comma 4 4 7 5" xfId="9185" xr:uid="{75436441-F0E8-4794-9206-3B8D4F9AD6D3}"/>
    <cellStyle name="Comma 4 4 7 5 2" xfId="37701" xr:uid="{D44C50BB-C2D8-4473-8977-6A60622DF5E5}"/>
    <cellStyle name="Comma 4 4 7 6" xfId="16545" xr:uid="{E7C1E2E5-E420-41A5-9E29-747D4C79ACC7}"/>
    <cellStyle name="Comma 4 4 7 7" xfId="25062" xr:uid="{B3F3940D-0CCC-47DB-B6D3-1456443EB66C}"/>
    <cellStyle name="Comma 4 4 8" xfId="997" xr:uid="{A7C6CDDF-AE52-4CA9-AC2D-49D1ACD924EE}"/>
    <cellStyle name="Comma 4 4 8 2" xfId="5760" xr:uid="{62501807-4C52-4877-83F0-C0075A63DBE5}"/>
    <cellStyle name="Comma 4 4 8 2 2" xfId="13125" xr:uid="{F2CEFFF9-D0CC-459A-BA1C-A4A47BB60CE4}"/>
    <cellStyle name="Comma 4 4 8 2 2 2" xfId="45741" xr:uid="{C11C6FAF-6ED6-4181-A648-3FC21DA723FC}"/>
    <cellStyle name="Comma 4 4 8 2 3" xfId="20485" xr:uid="{8EE6A8F3-3F33-4CFA-BC0B-ED62889B6874}"/>
    <cellStyle name="Comma 4 4 8 2 4" xfId="33114" xr:uid="{6B089588-602A-49F3-BB74-E0E82CB34FCF}"/>
    <cellStyle name="Comma 4 4 8 3" xfId="8806" xr:uid="{8DF4E9B2-0514-4C7A-9CED-0F2B4EE6A54D}"/>
    <cellStyle name="Comma 4 4 8 3 2" xfId="39460" xr:uid="{D0528E1A-B43C-44FD-B894-D9A89F6C251B}"/>
    <cellStyle name="Comma 4 4 8 4" xfId="16166" xr:uid="{6D8A2FD1-BD84-4FB5-B92E-22E74BC395FD}"/>
    <cellStyle name="Comma 4 4 8 5" xfId="26821" xr:uid="{77472926-AB4F-4531-9FF9-B29A1C0A4329}"/>
    <cellStyle name="Comma 4 4 9" xfId="1527" xr:uid="{7D2B474D-9EEB-41B3-A8EA-6F14B9611274}"/>
    <cellStyle name="Comma 4 4 9 2" xfId="2094" xr:uid="{C7C3EE08-B287-45B9-A365-2E70A96A8670}"/>
    <cellStyle name="Comma 4 4 9 2 2" xfId="9631" xr:uid="{98898EDA-2B4B-4D08-A209-DD7AF94F3934}"/>
    <cellStyle name="Comma 4 4 9 2 2 2" xfId="42247" xr:uid="{EBE61814-B43E-4E03-8E0E-C61715EE3873}"/>
    <cellStyle name="Comma 4 4 9 2 3" xfId="16991" xr:uid="{00233E4A-5C24-4513-9AFD-F9D7467D2674}"/>
    <cellStyle name="Comma 4 4 9 2 4" xfId="29620" xr:uid="{88ECC14D-C469-42AE-8572-A9DB9ACE22CD}"/>
    <cellStyle name="Comma 4 4 9 3" xfId="9214" xr:uid="{6E8AD3FD-FDA3-4683-8435-FB962089C005}"/>
    <cellStyle name="Comma 4 4 9 3 2" xfId="35842" xr:uid="{899B5418-4148-4142-B048-D30C34D3B4A2}"/>
    <cellStyle name="Comma 4 4 9 4" xfId="16574" xr:uid="{02A95E6A-22BA-47B7-AB38-50EF65BD6C01}"/>
    <cellStyle name="Comma 4 4 9 5" xfId="23312" xr:uid="{458EDE08-8DF1-4C63-979C-592F516E1825}"/>
    <cellStyle name="Comma 4 5" xfId="501" xr:uid="{D767055F-9E7A-4472-92FB-A5F3F71C1BDD}"/>
    <cellStyle name="Comma 4 5 10" xfId="2150" xr:uid="{CB37D50A-32E6-4E6D-AE51-5BEFD9E2120A}"/>
    <cellStyle name="Comma 4 5 10 2" xfId="9687" xr:uid="{E662B463-8A81-47BE-9FF1-7304FA5CA457}"/>
    <cellStyle name="Comma 4 5 10 2 2" xfId="42161" xr:uid="{D5278FF3-42A0-446A-848D-AE3DCC279834}"/>
    <cellStyle name="Comma 4 5 10 3" xfId="17047" xr:uid="{509A5E30-5A47-4E7D-87AA-F8C9F8F4EDAD}"/>
    <cellStyle name="Comma 4 5 10 4" xfId="29527" xr:uid="{2333E667-318A-489B-858A-E5CD6B2D2AD6}"/>
    <cellStyle name="Comma 4 5 11" xfId="8463" xr:uid="{E4AEAA55-3F76-4AC2-8466-E8C53313A9E9}"/>
    <cellStyle name="Comma 4 5 11 2" xfId="15828" xr:uid="{C78137F4-8961-45B6-A9DC-041252470A2F}"/>
    <cellStyle name="Comma 4 5 11 2 2" xfId="42299" xr:uid="{DD442842-BDDA-42FE-93F3-AF0EB1C44A63}"/>
    <cellStyle name="Comma 4 5 11 3" xfId="23188" xr:uid="{B4D7BEE0-F24A-4E3C-B855-26D8FF2BB733}"/>
    <cellStyle name="Comma 4 5 11 4" xfId="29672" xr:uid="{3D5B791A-B0F6-44B9-9CC5-BDCC0ECF3268}"/>
    <cellStyle name="Comma 4 5 12" xfId="1841" xr:uid="{FB8CD6FA-AD2D-4D19-B1EE-FF63E74DDDA9}"/>
    <cellStyle name="Comma 4 5 12 2" xfId="9413" xr:uid="{F3C9DD9B-6558-4F9B-BBB3-EF7A046E3C3D}"/>
    <cellStyle name="Comma 4 5 12 3" xfId="16773" xr:uid="{0CFC4663-FB80-49B6-ABA3-C56741D50845}"/>
    <cellStyle name="Comma 4 5 12 4" xfId="35933" xr:uid="{5D57A97A-F49F-487F-BAE8-0D8CAC27682C}"/>
    <cellStyle name="Comma 4 5 13" xfId="1686" xr:uid="{A053AB1F-9C4D-4941-AA3A-8088194F5E4A}"/>
    <cellStyle name="Comma 4 5 13 2" xfId="9304" xr:uid="{97C64391-C6B2-47DD-B4A8-78B28722D93E}"/>
    <cellStyle name="Comma 4 5 13 3" xfId="16664" xr:uid="{4B2587B3-A4C6-4E7D-84B1-2676FC433638}"/>
    <cellStyle name="Comma 4 5 14" xfId="8541" xr:uid="{2F9C15E1-FF4F-4521-B272-D3C8DB55AFB4}"/>
    <cellStyle name="Comma 4 5 15" xfId="15902" xr:uid="{D5C3BDDF-87BB-45BA-B19E-0FEE8818FF94}"/>
    <cellStyle name="Comma 4 5 16" xfId="23372" xr:uid="{02CBFD3C-7E73-46AC-A660-20EAB287AAF3}"/>
    <cellStyle name="Comma 4 5 2" xfId="549" xr:uid="{09CDE395-3A46-44B4-B1E5-D0926E17A450}"/>
    <cellStyle name="Comma 4 5 2 10" xfId="8581" xr:uid="{3F334EDB-8FEE-4C53-8BD3-97BE1535BD50}"/>
    <cellStyle name="Comma 4 5 2 11" xfId="15942" xr:uid="{02137CBB-A148-4D81-8EB2-8AABD8A8CADC}"/>
    <cellStyle name="Comma 4 5 2 12" xfId="23454" xr:uid="{971DF212-352A-42E1-91D5-2056EF1BBF00}"/>
    <cellStyle name="Comma 4 5 2 2" xfId="880" xr:uid="{A87873DE-394D-4197-9D56-3F8D3C944D34}"/>
    <cellStyle name="Comma 4 5 2 2 10" xfId="1882" xr:uid="{B8F4AE5F-1FCA-4463-9A0E-A08C05C1D5D7}"/>
    <cellStyle name="Comma 4 5 2 2 10 2" xfId="9428" xr:uid="{4192C46C-9B94-4F5E-A9F8-24B2A27C6C42}"/>
    <cellStyle name="Comma 4 5 2 2 10 3" xfId="16788" xr:uid="{FE072BA1-B6A0-4BD9-B18F-60D2647CE460}"/>
    <cellStyle name="Comma 4 5 2 2 11" xfId="8731" xr:uid="{1478B099-0620-440A-A90C-310F26973E9F}"/>
    <cellStyle name="Comma 4 5 2 2 12" xfId="16091" xr:uid="{128C2E86-86CE-4894-B573-2EBCCA3220A9}"/>
    <cellStyle name="Comma 4 5 2 2 13" xfId="23530" xr:uid="{417FCEB6-049E-4028-8155-96AC9ECA99D5}"/>
    <cellStyle name="Comma 4 5 2 2 2" xfId="1256" xr:uid="{188FDEAD-62F5-42CD-ADCC-244E018DBBC8}"/>
    <cellStyle name="Comma 4 5 2 2 2 10" xfId="23685" xr:uid="{823C0C44-804B-4ED1-9AFF-FCAAADCE47E2}"/>
    <cellStyle name="Comma 4 5 2 2 2 2" xfId="3070" xr:uid="{309D1F67-6A03-40A2-9218-B5E6BACDC91B}"/>
    <cellStyle name="Comma 4 5 2 2 2 2 2" xfId="4802" xr:uid="{33AA6263-FB0F-4982-99FE-F6F754ACE3BA}"/>
    <cellStyle name="Comma 4 5 2 2 2 2 2 2" xfId="8300" xr:uid="{2944121A-5D1D-45AA-A914-70FF25B704C7}"/>
    <cellStyle name="Comma 4 5 2 2 2 2 2 2 2" xfId="15665" xr:uid="{A99D03C5-13EA-467C-AF84-A0BA129BB877}"/>
    <cellStyle name="Comma 4 5 2 2 2 2 2 2 2 2" xfId="48281" xr:uid="{BE4FB034-1060-44E4-8CA7-200A8D2E118F}"/>
    <cellStyle name="Comma 4 5 2 2 2 2 2 2 2 3" xfId="35654" xr:uid="{ED7D271D-32EF-4CA3-AF9B-2973837ACA40}"/>
    <cellStyle name="Comma 4 5 2 2 2 2 2 2 3" xfId="23025" xr:uid="{B2A7007A-077F-43FF-A60A-A593EE180C98}"/>
    <cellStyle name="Comma 4 5 2 2 2 2 2 2 3 2" xfId="42000" xr:uid="{F9D33AAB-096B-4D1B-892B-635AE4A32320}"/>
    <cellStyle name="Comma 4 5 2 2 2 2 2 2 4" xfId="29361" xr:uid="{73067BEF-0801-4C36-923C-B8C0F6A2653A}"/>
    <cellStyle name="Comma 4 5 2 2 2 2 2 3" xfId="5682" xr:uid="{F79C31DA-B4CD-4E88-9395-77BB617F177C}"/>
    <cellStyle name="Comma 4 5 2 2 2 2 2 3 2" xfId="13047" xr:uid="{2B36DC6C-8BC1-40F6-8BBB-C7B4EECA7E6F}"/>
    <cellStyle name="Comma 4 5 2 2 2 2 2 3 2 2" xfId="45663" xr:uid="{158F16A6-1DC3-4A88-9D35-B3A0242FF0A2}"/>
    <cellStyle name="Comma 4 5 2 2 2 2 2 3 2 3" xfId="33036" xr:uid="{8355E237-3FEF-4BD8-A3F2-EBD5D24343A3}"/>
    <cellStyle name="Comma 4 5 2 2 2 2 2 3 3" xfId="20407" xr:uid="{DFBA03C4-8CF1-41EA-B25A-6FB7F5D51FED}"/>
    <cellStyle name="Comma 4 5 2 2 2 2 2 3 3 2" xfId="39382" xr:uid="{C26602BB-4CEA-44B5-ABC9-30549C0FFC3D}"/>
    <cellStyle name="Comma 4 5 2 2 2 2 2 3 4" xfId="26743" xr:uid="{34B98B0B-72C4-4688-8C22-219B28AB2C21}"/>
    <cellStyle name="Comma 4 5 2 2 2 2 2 4" xfId="12168" xr:uid="{7C3C088C-9AFF-4BED-8B7B-B71E6D694D41}"/>
    <cellStyle name="Comma 4 5 2 2 2 2 2 4 2" xfId="44784" xr:uid="{8627383E-DD63-485E-A0C1-6EEDCD5A48F4}"/>
    <cellStyle name="Comma 4 5 2 2 2 2 2 4 3" xfId="32157" xr:uid="{DE9996AA-CCFB-45F6-AD02-070A4500B2F0}"/>
    <cellStyle name="Comma 4 5 2 2 2 2 2 5" xfId="19528" xr:uid="{89EE9111-2CC0-410C-9B3E-C29FB83682A1}"/>
    <cellStyle name="Comma 4 5 2 2 2 2 2 5 2" xfId="38503" xr:uid="{AAA6B0DE-4FCD-4FA4-8A81-45390314FCBA}"/>
    <cellStyle name="Comma 4 5 2 2 2 2 2 6" xfId="25864" xr:uid="{31FC27D1-0B18-401E-B81A-801BEFD31BAE}"/>
    <cellStyle name="Comma 4 5 2 2 2 2 3" xfId="3946" xr:uid="{1C9A7DCF-655E-4553-B703-07B2F55ACB70}"/>
    <cellStyle name="Comma 4 5 2 2 2 2 3 2" xfId="7443" xr:uid="{635C6B9F-7A10-4FED-B1D2-90E8B145143F}"/>
    <cellStyle name="Comma 4 5 2 2 2 2 3 2 2" xfId="14808" xr:uid="{02FB9E97-CF58-4EC2-8631-53173E3A2F11}"/>
    <cellStyle name="Comma 4 5 2 2 2 2 3 2 2 2" xfId="47424" xr:uid="{3F45A4C1-7B7E-4BE4-AAC5-83070035A0C4}"/>
    <cellStyle name="Comma 4 5 2 2 2 2 3 2 2 3" xfId="34797" xr:uid="{6B06A1E3-AF6D-4550-A978-704A4DED8C31}"/>
    <cellStyle name="Comma 4 5 2 2 2 2 3 2 3" xfId="22168" xr:uid="{E986ADF0-767F-473E-9B8B-9108B0AC88D3}"/>
    <cellStyle name="Comma 4 5 2 2 2 2 3 2 3 2" xfId="41143" xr:uid="{0F36FA43-213C-402F-A340-3B3FB232DA0F}"/>
    <cellStyle name="Comma 4 5 2 2 2 2 3 2 4" xfId="28504" xr:uid="{951AA8D3-C317-478B-B97F-39E0623F94E6}"/>
    <cellStyle name="Comma 4 5 2 2 2 2 3 3" xfId="11312" xr:uid="{B28CB8C0-22F0-4EAE-BD6E-762E9D0BE8D1}"/>
    <cellStyle name="Comma 4 5 2 2 2 2 3 3 2" xfId="43927" xr:uid="{1E386B86-5405-4B41-A24B-D25356989E05}"/>
    <cellStyle name="Comma 4 5 2 2 2 2 3 3 3" xfId="31300" xr:uid="{401811AF-D496-44F3-BEDF-2DCC7763FF68}"/>
    <cellStyle name="Comma 4 5 2 2 2 2 3 4" xfId="18672" xr:uid="{897DBFB7-32B4-4546-9B68-283B48BFFD9C}"/>
    <cellStyle name="Comma 4 5 2 2 2 2 3 4 2" xfId="37646" xr:uid="{FD31592F-F587-4EC9-AE4D-2EAEA491CC87}"/>
    <cellStyle name="Comma 4 5 2 2 2 2 3 5" xfId="25007" xr:uid="{96181918-DCEB-4E19-9663-EEAF65242CC1}"/>
    <cellStyle name="Comma 4 5 2 2 2 2 4" xfId="6567" xr:uid="{DB584CAE-C2EA-421D-B0A5-AFE255CA1B08}"/>
    <cellStyle name="Comma 4 5 2 2 2 2 4 2" xfId="13932" xr:uid="{C7408271-C071-4DB9-936A-28C598A685FA}"/>
    <cellStyle name="Comma 4 5 2 2 2 2 4 2 2" xfId="46548" xr:uid="{F2CA1E56-642D-421C-AE98-325136889102}"/>
    <cellStyle name="Comma 4 5 2 2 2 2 4 2 3" xfId="33921" xr:uid="{880EC3C9-FBD1-4566-8613-4E5E95DF215A}"/>
    <cellStyle name="Comma 4 5 2 2 2 2 4 3" xfId="21292" xr:uid="{239C71AD-AA9E-436C-8173-8E2E58D6A3DE}"/>
    <cellStyle name="Comma 4 5 2 2 2 2 4 3 2" xfId="40267" xr:uid="{856233B7-7DEA-455B-868C-BE8A2876DCB7}"/>
    <cellStyle name="Comma 4 5 2 2 2 2 4 4" xfId="27628" xr:uid="{ADA404BB-F162-4054-8B78-339754F2EBF6}"/>
    <cellStyle name="Comma 4 5 2 2 2 2 5" xfId="10438" xr:uid="{855C8F61-E1DB-4D77-B494-8437CDDB3C08}"/>
    <cellStyle name="Comma 4 5 2 2 2 2 5 2" xfId="43051" xr:uid="{2995EE1D-79E0-40FD-94BC-9CAB5E862B2E}"/>
    <cellStyle name="Comma 4 5 2 2 2 2 5 3" xfId="30424" xr:uid="{5C0C5F8D-9DF6-45BC-A2CA-2E1B90AB8F41}"/>
    <cellStyle name="Comma 4 5 2 2 2 2 6" xfId="17798" xr:uid="{9FD8B77B-AC99-432C-B077-D988A19358E7}"/>
    <cellStyle name="Comma 4 5 2 2 2 2 6 2" xfId="36770" xr:uid="{E4ABCC5B-D8C1-4BE0-8276-2BD3E87D2FF8}"/>
    <cellStyle name="Comma 4 5 2 2 2 2 7" xfId="24131" xr:uid="{50FC4F89-5C7E-4288-92D2-FF7E4AD3CA4E}"/>
    <cellStyle name="Comma 4 5 2 2 2 3" xfId="4362" xr:uid="{00C14F1C-010A-4C35-A846-C503188995DD}"/>
    <cellStyle name="Comma 4 5 2 2 2 3 2" xfId="7859" xr:uid="{356BB341-C8CC-4E0B-9ACB-A25E781D715D}"/>
    <cellStyle name="Comma 4 5 2 2 2 3 2 2" xfId="15224" xr:uid="{D094D973-5F10-4D5F-A8CD-E5DC84F8DA27}"/>
    <cellStyle name="Comma 4 5 2 2 2 3 2 2 2" xfId="47840" xr:uid="{6C0F2E41-890D-4608-A3F4-86CF7D55B428}"/>
    <cellStyle name="Comma 4 5 2 2 2 3 2 2 3" xfId="35213" xr:uid="{FD9322B8-DB99-4755-99B9-95D8F156ED6B}"/>
    <cellStyle name="Comma 4 5 2 2 2 3 2 3" xfId="22584" xr:uid="{7C1E5F35-5663-4705-86FE-C7EC56C37891}"/>
    <cellStyle name="Comma 4 5 2 2 2 3 2 3 2" xfId="41559" xr:uid="{056B740A-D396-4CAC-96E1-AFDA9CB1BC18}"/>
    <cellStyle name="Comma 4 5 2 2 2 3 2 4" xfId="28920" xr:uid="{A18C3F8B-C489-46B6-9D50-1B7E9F4EE0A3}"/>
    <cellStyle name="Comma 4 5 2 2 2 3 3" xfId="5240" xr:uid="{247F95C4-AA22-41EF-A0CB-5147B6C319CD}"/>
    <cellStyle name="Comma 4 5 2 2 2 3 3 2" xfId="12605" xr:uid="{078998CB-6AA0-4CAB-B727-CF777ECD7EC5}"/>
    <cellStyle name="Comma 4 5 2 2 2 3 3 2 2" xfId="45221" xr:uid="{1E9A1743-CEB8-4987-8E7F-F6486A941848}"/>
    <cellStyle name="Comma 4 5 2 2 2 3 3 2 3" xfId="32594" xr:uid="{8BC8BBB3-0333-45AE-B7A7-39F102ADF4EF}"/>
    <cellStyle name="Comma 4 5 2 2 2 3 3 3" xfId="19965" xr:uid="{DABE901A-B493-4E5A-9809-785E2645DF86}"/>
    <cellStyle name="Comma 4 5 2 2 2 3 3 3 2" xfId="38940" xr:uid="{286A0D25-0C37-4458-AC85-70EEE99EC547}"/>
    <cellStyle name="Comma 4 5 2 2 2 3 3 4" xfId="26301" xr:uid="{B7AC6809-6D5D-4C55-A712-7738F764E057}"/>
    <cellStyle name="Comma 4 5 2 2 2 3 4" xfId="11728" xr:uid="{73D3FA65-C992-4AD6-9BF9-5EEE2183F72F}"/>
    <cellStyle name="Comma 4 5 2 2 2 3 4 2" xfId="44343" xr:uid="{E374061D-1EA1-4373-994E-1C211452F947}"/>
    <cellStyle name="Comma 4 5 2 2 2 3 4 3" xfId="31716" xr:uid="{4FEC1DD7-DF11-4FB2-B735-B851DF82DF2D}"/>
    <cellStyle name="Comma 4 5 2 2 2 3 5" xfId="19088" xr:uid="{153DF6AD-2BF9-4654-B27A-7AD6DA364F80}"/>
    <cellStyle name="Comma 4 5 2 2 2 3 5 2" xfId="38062" xr:uid="{75472DBD-0EF4-4042-9DC5-03D7E4B91D7B}"/>
    <cellStyle name="Comma 4 5 2 2 2 3 6" xfId="25423" xr:uid="{521E9318-C33A-4BEA-A866-7FBD8DBA71A5}"/>
    <cellStyle name="Comma 4 5 2 2 2 4" xfId="3512" xr:uid="{F0C1E358-7233-4DF3-A287-22B2198A2B6B}"/>
    <cellStyle name="Comma 4 5 2 2 2 4 2" xfId="7009" xr:uid="{C2846728-9630-4431-926A-9DF58C1D8B91}"/>
    <cellStyle name="Comma 4 5 2 2 2 4 2 2" xfId="14374" xr:uid="{3CA4908A-2231-4DFB-84AB-AFDC43216F5B}"/>
    <cellStyle name="Comma 4 5 2 2 2 4 2 2 2" xfId="46990" xr:uid="{3D40D4E0-A901-4FEF-AB07-51F4E6714F83}"/>
    <cellStyle name="Comma 4 5 2 2 2 4 2 2 3" xfId="34363" xr:uid="{F7233A20-F79D-482F-B2D9-0B395E5AC0BB}"/>
    <cellStyle name="Comma 4 5 2 2 2 4 2 3" xfId="21734" xr:uid="{214DC73A-B582-461D-831D-68CE61A8340D}"/>
    <cellStyle name="Comma 4 5 2 2 2 4 2 3 2" xfId="40709" xr:uid="{5D0C7DA8-9AD5-474E-849E-3F4E90BD5DF1}"/>
    <cellStyle name="Comma 4 5 2 2 2 4 2 4" xfId="28070" xr:uid="{BDDC73A9-B9C0-4A66-917A-30E50780052F}"/>
    <cellStyle name="Comma 4 5 2 2 2 4 3" xfId="10878" xr:uid="{B04A249A-DDC2-47D8-8010-9E86A06B0C28}"/>
    <cellStyle name="Comma 4 5 2 2 2 4 3 2" xfId="43493" xr:uid="{6C87D851-0587-4142-8473-34426AEDD029}"/>
    <cellStyle name="Comma 4 5 2 2 2 4 3 3" xfId="30866" xr:uid="{987C0558-5B08-4CF7-BB89-4959C18455DD}"/>
    <cellStyle name="Comma 4 5 2 2 2 4 4" xfId="18238" xr:uid="{D17DCF12-3634-4080-840B-032FD4BA1CF9}"/>
    <cellStyle name="Comma 4 5 2 2 2 4 4 2" xfId="37212" xr:uid="{83F22819-08A9-4279-950D-FD10BD41D66B}"/>
    <cellStyle name="Comma 4 5 2 2 2 4 5" xfId="24573" xr:uid="{8587AF8A-6C82-429E-ACD2-5E0B48178077}"/>
    <cellStyle name="Comma 4 5 2 2 2 5" xfId="6125" xr:uid="{4015D87D-3939-4A44-841F-1FDEA419A49D}"/>
    <cellStyle name="Comma 4 5 2 2 2 5 2" xfId="13490" xr:uid="{B2DA940C-0F7D-4BDB-8E06-F99D458CA338}"/>
    <cellStyle name="Comma 4 5 2 2 2 5 2 2" xfId="46106" xr:uid="{D1FB2739-C359-4D47-A11E-DC98E493AF13}"/>
    <cellStyle name="Comma 4 5 2 2 2 5 2 3" xfId="33479" xr:uid="{64FFCCBB-21E3-4F95-913D-67A7BE528CC6}"/>
    <cellStyle name="Comma 4 5 2 2 2 5 3" xfId="20850" xr:uid="{2C563209-42E3-425A-9F3C-B65E1F8E2B6C}"/>
    <cellStyle name="Comma 4 5 2 2 2 5 3 2" xfId="39825" xr:uid="{B7F7ED83-0D95-45C6-95EA-0EE08FC7BBC2}"/>
    <cellStyle name="Comma 4 5 2 2 2 5 4" xfId="27186" xr:uid="{6E47569D-95B7-439E-ACD1-9F64E8A3101A}"/>
    <cellStyle name="Comma 4 5 2 2 2 6" xfId="2573" xr:uid="{E4BC70C6-950D-4A08-BAA4-315B16647531}"/>
    <cellStyle name="Comma 4 5 2 2 2 6 2" xfId="9998" xr:uid="{77447137-0300-456D-8992-B146BD0075D1}"/>
    <cellStyle name="Comma 4 5 2 2 2 6 2 2" xfId="42609" xr:uid="{4ABAE998-1DBE-482B-BAD0-7DBEBE3421DD}"/>
    <cellStyle name="Comma 4 5 2 2 2 6 3" xfId="17358" xr:uid="{51715D38-0C0A-4A92-8A53-19C98F2F33D4}"/>
    <cellStyle name="Comma 4 5 2 2 2 6 4" xfId="29982" xr:uid="{EF26CE4A-0A4B-4857-9C02-34CB0B495FB2}"/>
    <cellStyle name="Comma 4 5 2 2 2 7" xfId="1986" xr:uid="{7EF35104-3998-4549-AED3-E1255248E587}"/>
    <cellStyle name="Comma 4 5 2 2 2 7 2" xfId="9523" xr:uid="{CC3512F4-56A8-410C-9A0C-06FC5E21216C}"/>
    <cellStyle name="Comma 4 5 2 2 2 7 3" xfId="16883" xr:uid="{3E5618B5-75F9-41A3-956D-7A370CE70B5E}"/>
    <cellStyle name="Comma 4 5 2 2 2 7 4" xfId="36296" xr:uid="{8CD42565-3B3D-48CF-957E-F3896049E57D}"/>
    <cellStyle name="Comma 4 5 2 2 2 8" xfId="9052" xr:uid="{94766C14-6298-4F7B-86F6-AAE2AA3AED03}"/>
    <cellStyle name="Comma 4 5 2 2 2 9" xfId="16412" xr:uid="{FB53B7FF-2A94-44F2-881D-7872595CD1DD}"/>
    <cellStyle name="Comma 4 5 2 2 3" xfId="2082" xr:uid="{4F2A706B-DF5E-4BB2-B0CD-9EDFEF503DBA}"/>
    <cellStyle name="Comma 4 5 2 2 3 2" xfId="4489" xr:uid="{6EBF785F-3E3F-4968-901B-149CFB174783}"/>
    <cellStyle name="Comma 4 5 2 2 3 2 2" xfId="7987" xr:uid="{7A5F57E2-6900-49C8-AEB8-FB5A487D12ED}"/>
    <cellStyle name="Comma 4 5 2 2 3 2 2 2" xfId="15352" xr:uid="{6EC2B020-0710-45CF-A229-F9D647C017CD}"/>
    <cellStyle name="Comma 4 5 2 2 3 2 2 2 2" xfId="47968" xr:uid="{8462329C-F8ED-4C61-9E99-A75746395D38}"/>
    <cellStyle name="Comma 4 5 2 2 3 2 2 2 3" xfId="35341" xr:uid="{12B7100F-4794-40F2-A53F-34D8A8C92BC3}"/>
    <cellStyle name="Comma 4 5 2 2 3 2 2 3" xfId="22712" xr:uid="{1CA7710E-B83F-45DD-8880-0B66A5D8B945}"/>
    <cellStyle name="Comma 4 5 2 2 3 2 2 3 2" xfId="41687" xr:uid="{A0EE39B8-A708-46E9-A683-0CEBF7A5C03B}"/>
    <cellStyle name="Comma 4 5 2 2 3 2 2 4" xfId="29048" xr:uid="{ED1FFD39-BB42-4651-942A-685024217BDC}"/>
    <cellStyle name="Comma 4 5 2 2 3 2 3" xfId="5369" xr:uid="{37DA62B2-AADE-4405-93EA-45508060BC4B}"/>
    <cellStyle name="Comma 4 5 2 2 3 2 3 2" xfId="12734" xr:uid="{31EFFAA8-A907-4574-8752-2E446425599C}"/>
    <cellStyle name="Comma 4 5 2 2 3 2 3 2 2" xfId="45350" xr:uid="{7C7BCEA5-CC1A-4242-80DB-462A86EAB9B0}"/>
    <cellStyle name="Comma 4 5 2 2 3 2 3 2 3" xfId="32723" xr:uid="{422C6700-6368-42FA-8330-E114BF0DCF9F}"/>
    <cellStyle name="Comma 4 5 2 2 3 2 3 3" xfId="20094" xr:uid="{CCE4F7B7-B079-42B8-891C-1D4E5F8CABDC}"/>
    <cellStyle name="Comma 4 5 2 2 3 2 3 3 2" xfId="39069" xr:uid="{B2D60E6A-E919-4303-A9B3-01F079188037}"/>
    <cellStyle name="Comma 4 5 2 2 3 2 3 4" xfId="26430" xr:uid="{B5C15FE4-E7C2-49C3-9793-A7EEAA5E008E}"/>
    <cellStyle name="Comma 4 5 2 2 3 2 4" xfId="11855" xr:uid="{D53FA0FC-F409-4DCE-97B9-F08C479B25DB}"/>
    <cellStyle name="Comma 4 5 2 2 3 2 4 2" xfId="44471" xr:uid="{7BFD5DF6-3869-4397-B4F1-1BE9CAA74C7D}"/>
    <cellStyle name="Comma 4 5 2 2 3 2 4 3" xfId="31844" xr:uid="{A4DA5329-1F14-488A-8464-EE203B094133}"/>
    <cellStyle name="Comma 4 5 2 2 3 2 5" xfId="19215" xr:uid="{878493C9-8ECE-43A4-831B-6912D4DC7305}"/>
    <cellStyle name="Comma 4 5 2 2 3 2 5 2" xfId="38190" xr:uid="{0EA069FD-95ED-4843-9E87-661556A9D547}"/>
    <cellStyle name="Comma 4 5 2 2 3 2 6" xfId="25551" xr:uid="{7082A42A-9159-4415-BDE1-27EB5F23B430}"/>
    <cellStyle name="Comma 4 5 2 2 3 3" xfId="3639" xr:uid="{04A9DC4E-3C85-48B9-8BB5-15B04F8043BC}"/>
    <cellStyle name="Comma 4 5 2 2 3 3 2" xfId="7136" xr:uid="{839F08A4-9ADB-43B2-B8A4-4E8087942B8E}"/>
    <cellStyle name="Comma 4 5 2 2 3 3 2 2" xfId="14501" xr:uid="{3171521E-4105-44C2-B515-0FCDC05183A3}"/>
    <cellStyle name="Comma 4 5 2 2 3 3 2 2 2" xfId="47117" xr:uid="{F73BFAB2-3A17-4B35-A83F-D811CCDC8D83}"/>
    <cellStyle name="Comma 4 5 2 2 3 3 2 2 3" xfId="34490" xr:uid="{7CECEAA5-6A05-4AE0-B148-2E8DBEBBC5B0}"/>
    <cellStyle name="Comma 4 5 2 2 3 3 2 3" xfId="21861" xr:uid="{62CD8A5C-86BE-470F-A16F-3B78BB0D8290}"/>
    <cellStyle name="Comma 4 5 2 2 3 3 2 3 2" xfId="40836" xr:uid="{A1B4E9EE-A290-43CB-B88E-E6FEAE11A8D7}"/>
    <cellStyle name="Comma 4 5 2 2 3 3 2 4" xfId="28197" xr:uid="{3594E6FA-804D-4048-8217-D8D8D43DA5B3}"/>
    <cellStyle name="Comma 4 5 2 2 3 3 3" xfId="11005" xr:uid="{1CE68358-9E30-4696-A073-71B3C0DE8DC8}"/>
    <cellStyle name="Comma 4 5 2 2 3 3 3 2" xfId="43620" xr:uid="{43119138-2F45-4506-A231-505428BDA2C3}"/>
    <cellStyle name="Comma 4 5 2 2 3 3 3 3" xfId="30993" xr:uid="{7C759F24-34A3-4D4C-A646-6730461E3973}"/>
    <cellStyle name="Comma 4 5 2 2 3 3 4" xfId="18365" xr:uid="{C94C784C-89C7-4A6C-A2BD-5E3E7F0CA893}"/>
    <cellStyle name="Comma 4 5 2 2 3 3 4 2" xfId="37339" xr:uid="{3491F643-FCA4-46B6-AED0-53FD1DF94BA2}"/>
    <cellStyle name="Comma 4 5 2 2 3 3 5" xfId="24700" xr:uid="{0DA3DB75-ADB9-47C8-87F5-676E21F7B7E4}"/>
    <cellStyle name="Comma 4 5 2 2 3 4" xfId="6254" xr:uid="{E20E2043-EA82-4728-B2D4-E9A2865667E2}"/>
    <cellStyle name="Comma 4 5 2 2 3 4 2" xfId="13619" xr:uid="{94003B37-B3A9-4DC8-A0CF-8701A786B18A}"/>
    <cellStyle name="Comma 4 5 2 2 3 4 2 2" xfId="46235" xr:uid="{8F249ABF-05C4-4A80-BDEA-78FF3774F908}"/>
    <cellStyle name="Comma 4 5 2 2 3 4 2 3" xfId="33608" xr:uid="{BEA60FBC-338E-4C0C-8482-9FD1117FCA1E}"/>
    <cellStyle name="Comma 4 5 2 2 3 4 3" xfId="20979" xr:uid="{46DB3058-80E9-4638-A7B5-DCA2F650F866}"/>
    <cellStyle name="Comma 4 5 2 2 3 4 3 2" xfId="39954" xr:uid="{2C6524B1-70C2-4F08-8441-95D76A4AA883}"/>
    <cellStyle name="Comma 4 5 2 2 3 4 4" xfId="27315" xr:uid="{E0811DB6-A877-4C7F-9109-2F8BC3230173}"/>
    <cellStyle name="Comma 4 5 2 2 3 5" xfId="2744" xr:uid="{3A3527D7-9D65-4CB4-8ABB-08C7D7C24B3D}"/>
    <cellStyle name="Comma 4 5 2 2 3 5 2" xfId="10126" xr:uid="{C685BBE7-48C6-4FA1-9A4A-27FBA9742955}"/>
    <cellStyle name="Comma 4 5 2 2 3 5 2 2" xfId="42738" xr:uid="{62E8DE99-5451-45B3-B429-FF34C151BF47}"/>
    <cellStyle name="Comma 4 5 2 2 3 5 3" xfId="17486" xr:uid="{E6FED4AC-1ACB-419F-BD26-F5D5E920BBE3}"/>
    <cellStyle name="Comma 4 5 2 2 3 5 4" xfId="30111" xr:uid="{576F0075-A4A0-404D-8CEE-EDB608C05F7E}"/>
    <cellStyle name="Comma 4 5 2 2 3 6" xfId="9619" xr:uid="{1E58CEB0-1E9B-441B-B81C-BCC7A2679B96}"/>
    <cellStyle name="Comma 4 5 2 2 3 6 2" xfId="36452" xr:uid="{58D84B28-E111-46A4-967B-330E17F795A7}"/>
    <cellStyle name="Comma 4 5 2 2 3 7" xfId="16979" xr:uid="{E81373BB-66EF-4F98-8504-DE2D048C8380}"/>
    <cellStyle name="Comma 4 5 2 2 3 8" xfId="23818" xr:uid="{8D04846D-0631-432D-8606-73128681402D}"/>
    <cellStyle name="Comma 4 5 2 2 4" xfId="2915" xr:uid="{5E5EFD5D-26F7-4AB3-87D8-5AF3338557B1}"/>
    <cellStyle name="Comma 4 5 2 2 4 2" xfId="4647" xr:uid="{43E74639-DB84-4885-BE2C-3BBE491ECF4B}"/>
    <cellStyle name="Comma 4 5 2 2 4 2 2" xfId="8145" xr:uid="{B0E6469B-94EA-4257-A9D7-6BA4D9D9AEF4}"/>
    <cellStyle name="Comma 4 5 2 2 4 2 2 2" xfId="15510" xr:uid="{C75C6C42-DC49-4BF6-9EDC-D885EE8B4AAF}"/>
    <cellStyle name="Comma 4 5 2 2 4 2 2 2 2" xfId="48126" xr:uid="{66976304-7869-49D8-BC99-EDC3E8BC5D72}"/>
    <cellStyle name="Comma 4 5 2 2 4 2 2 2 3" xfId="35499" xr:uid="{FB825B18-31C2-4C44-B8F4-C499B13CD46C}"/>
    <cellStyle name="Comma 4 5 2 2 4 2 2 3" xfId="22870" xr:uid="{5FB4DDE8-CC8C-4940-BB27-C0CF22F9B4A8}"/>
    <cellStyle name="Comma 4 5 2 2 4 2 2 3 2" xfId="41845" xr:uid="{5E99F692-6FC8-4984-A72E-243084C4C692}"/>
    <cellStyle name="Comma 4 5 2 2 4 2 2 4" xfId="29206" xr:uid="{15814E9E-8B33-40BA-8D84-935098FC17AE}"/>
    <cellStyle name="Comma 4 5 2 2 4 2 3" xfId="5527" xr:uid="{5BCF559C-B59B-43EA-B02C-B5959B1E6A7B}"/>
    <cellStyle name="Comma 4 5 2 2 4 2 3 2" xfId="12892" xr:uid="{6A3D210E-06EF-43F2-8E01-D66634CC44BF}"/>
    <cellStyle name="Comma 4 5 2 2 4 2 3 2 2" xfId="45508" xr:uid="{491BD0C2-FD79-42A0-BB14-7D69DC78787E}"/>
    <cellStyle name="Comma 4 5 2 2 4 2 3 2 3" xfId="32881" xr:uid="{5B5BBEAA-97AF-45EF-9D2D-059264A3049C}"/>
    <cellStyle name="Comma 4 5 2 2 4 2 3 3" xfId="20252" xr:uid="{9440AA0B-C49C-413E-8C46-9679A6960043}"/>
    <cellStyle name="Comma 4 5 2 2 4 2 3 3 2" xfId="39227" xr:uid="{C75CF3A6-1533-47A9-B88E-26DB29481D8C}"/>
    <cellStyle name="Comma 4 5 2 2 4 2 3 4" xfId="26588" xr:uid="{068E1345-502A-4FEB-87EF-B4A606E01279}"/>
    <cellStyle name="Comma 4 5 2 2 4 2 4" xfId="12013" xr:uid="{3707DE00-62D9-41AB-B177-248DD2EA2729}"/>
    <cellStyle name="Comma 4 5 2 2 4 2 4 2" xfId="44629" xr:uid="{15C07581-D607-4242-8946-55DBAB897693}"/>
    <cellStyle name="Comma 4 5 2 2 4 2 4 3" xfId="32002" xr:uid="{87646FC0-835D-4600-BB12-32C4E09C9027}"/>
    <cellStyle name="Comma 4 5 2 2 4 2 5" xfId="19373" xr:uid="{E57F4DFB-F88B-4F84-B51A-314468771E53}"/>
    <cellStyle name="Comma 4 5 2 2 4 2 5 2" xfId="38348" xr:uid="{0460F43B-5DFA-4C17-B316-866DCE02C227}"/>
    <cellStyle name="Comma 4 5 2 2 4 2 6" xfId="25709" xr:uid="{61D78000-3FFA-4A92-A67B-3087CD1E79E6}"/>
    <cellStyle name="Comma 4 5 2 2 4 3" xfId="3792" xr:uid="{8D76414B-D0F6-4DCA-8536-87E1383668F6}"/>
    <cellStyle name="Comma 4 5 2 2 4 3 2" xfId="7289" xr:uid="{EEF6166F-CEA9-4FB7-A982-3595779991ED}"/>
    <cellStyle name="Comma 4 5 2 2 4 3 2 2" xfId="14654" xr:uid="{A04BE6D7-F5D5-45F3-89EF-ED1AFF4A0BFF}"/>
    <cellStyle name="Comma 4 5 2 2 4 3 2 2 2" xfId="47270" xr:uid="{7B773C58-9A01-46BB-BFDD-F38CA24C66E3}"/>
    <cellStyle name="Comma 4 5 2 2 4 3 2 2 3" xfId="34643" xr:uid="{19A8E5D2-B4F3-4140-80E6-59ED8EDF52C6}"/>
    <cellStyle name="Comma 4 5 2 2 4 3 2 3" xfId="22014" xr:uid="{7A580812-E0DC-4AB4-BD6B-07A1734DC177}"/>
    <cellStyle name="Comma 4 5 2 2 4 3 2 3 2" xfId="40989" xr:uid="{72D38D97-4D6A-4086-9760-2AE0C9CF0BFF}"/>
    <cellStyle name="Comma 4 5 2 2 4 3 2 4" xfId="28350" xr:uid="{3DF596D9-4C84-4272-BD5F-8D139BE82E32}"/>
    <cellStyle name="Comma 4 5 2 2 4 3 3" xfId="11158" xr:uid="{2000DE83-726E-4B53-A486-B0AE7AF58296}"/>
    <cellStyle name="Comma 4 5 2 2 4 3 3 2" xfId="43773" xr:uid="{7F1A2C57-6761-4F91-B28F-65B1B50C21D6}"/>
    <cellStyle name="Comma 4 5 2 2 4 3 3 3" xfId="31146" xr:uid="{23599C79-CB4A-4B46-818E-69BBE72F8EE3}"/>
    <cellStyle name="Comma 4 5 2 2 4 3 4" xfId="18518" xr:uid="{201331BD-7CCF-4282-8895-2C90C030C618}"/>
    <cellStyle name="Comma 4 5 2 2 4 3 4 2" xfId="37492" xr:uid="{F9346B89-64A9-4444-8F05-F634835D117C}"/>
    <cellStyle name="Comma 4 5 2 2 4 3 5" xfId="24853" xr:uid="{8558D90F-5704-442E-8892-4536BF899542}"/>
    <cellStyle name="Comma 4 5 2 2 4 4" xfId="6412" xr:uid="{B1065E7F-B842-474E-8E31-8A49F2FE6D60}"/>
    <cellStyle name="Comma 4 5 2 2 4 4 2" xfId="13777" xr:uid="{CDFE0A7D-3061-45C2-B972-C03C40F1EA81}"/>
    <cellStyle name="Comma 4 5 2 2 4 4 2 2" xfId="46393" xr:uid="{D1EBEC96-247E-421D-A6D6-60CF5FEED100}"/>
    <cellStyle name="Comma 4 5 2 2 4 4 2 3" xfId="33766" xr:uid="{AB0E8D42-0B79-447A-B213-0193DE7D5949}"/>
    <cellStyle name="Comma 4 5 2 2 4 4 3" xfId="21137" xr:uid="{D4EC7392-E4F1-48BD-9365-E17D8A433335}"/>
    <cellStyle name="Comma 4 5 2 2 4 4 3 2" xfId="40112" xr:uid="{9B12B2C9-D66D-471A-8C9C-7DCC4EA1C25C}"/>
    <cellStyle name="Comma 4 5 2 2 4 4 4" xfId="27473" xr:uid="{123B9C93-11AD-46FB-AF60-840B51DA0433}"/>
    <cellStyle name="Comma 4 5 2 2 4 5" xfId="10283" xr:uid="{B3290FE7-0CE0-4244-A282-097D0AAD67CB}"/>
    <cellStyle name="Comma 4 5 2 2 4 5 2" xfId="42896" xr:uid="{99097415-07D3-48E7-BB94-C680EAB35ADD}"/>
    <cellStyle name="Comma 4 5 2 2 4 5 3" xfId="30269" xr:uid="{B746C042-A719-4A9F-BF2D-C3632E1973B3}"/>
    <cellStyle name="Comma 4 5 2 2 4 6" xfId="17643" xr:uid="{2F2295DF-A457-474B-8D59-C2262B984619}"/>
    <cellStyle name="Comma 4 5 2 2 4 6 2" xfId="36615" xr:uid="{EDD062CA-47BD-48D4-8BE6-BE74BC366D6E}"/>
    <cellStyle name="Comma 4 5 2 2 4 7" xfId="23976" xr:uid="{F24C3B5A-29F3-4FA0-88D6-82A1F5CEABB0}"/>
    <cellStyle name="Comma 4 5 2 2 5" xfId="4207" xr:uid="{379B753D-C64C-4237-AFDF-3F53E1FE0414}"/>
    <cellStyle name="Comma 4 5 2 2 5 2" xfId="7704" xr:uid="{891287C7-510C-4376-801D-657D1662E171}"/>
    <cellStyle name="Comma 4 5 2 2 5 2 2" xfId="15069" xr:uid="{4C8BDB5F-9ABC-4099-9C24-BD98D30732FE}"/>
    <cellStyle name="Comma 4 5 2 2 5 2 2 2" xfId="47685" xr:uid="{E2071FD1-C0B6-4CDF-B8A4-7EF3D45CA632}"/>
    <cellStyle name="Comma 4 5 2 2 5 2 2 3" xfId="35058" xr:uid="{8E6D8618-3A8F-4F2D-A0D1-BE1E071D1BF8}"/>
    <cellStyle name="Comma 4 5 2 2 5 2 3" xfId="22429" xr:uid="{4984E89F-88CC-43EB-9D16-E518D7ED6E63}"/>
    <cellStyle name="Comma 4 5 2 2 5 2 3 2" xfId="41404" xr:uid="{76BBAB14-787A-4317-AF66-A8A7EE64D612}"/>
    <cellStyle name="Comma 4 5 2 2 5 2 4" xfId="28765" xr:uid="{B2004346-6ADB-4551-84D0-CA4CD1A9C9E0}"/>
    <cellStyle name="Comma 4 5 2 2 5 3" xfId="5085" xr:uid="{6F87C490-7BBB-4C64-91A8-090142235F5B}"/>
    <cellStyle name="Comma 4 5 2 2 5 3 2" xfId="12450" xr:uid="{602D1B8C-94C6-477B-8A41-204B1554087A}"/>
    <cellStyle name="Comma 4 5 2 2 5 3 2 2" xfId="45066" xr:uid="{ABD5F287-D00B-4B6D-BFB2-1BC54530A165}"/>
    <cellStyle name="Comma 4 5 2 2 5 3 2 3" xfId="32439" xr:uid="{C8D40076-640F-4F76-A44F-855D5C7B608A}"/>
    <cellStyle name="Comma 4 5 2 2 5 3 3" xfId="19810" xr:uid="{86CE1E3A-678D-407D-AA53-87F3B521ABF1}"/>
    <cellStyle name="Comma 4 5 2 2 5 3 3 2" xfId="38785" xr:uid="{2D8816F4-ADB5-4FA6-9F45-7F018D70375F}"/>
    <cellStyle name="Comma 4 5 2 2 5 3 4" xfId="26146" xr:uid="{FFCFA6FE-62D2-4CC1-81A5-CFAA1B2A7CE2}"/>
    <cellStyle name="Comma 4 5 2 2 5 4" xfId="11573" xr:uid="{26ED434D-3B75-4104-83F7-0E5385A5A52D}"/>
    <cellStyle name="Comma 4 5 2 2 5 4 2" xfId="44188" xr:uid="{ADDC5268-05A9-4F3A-9F0F-2C024AF09879}"/>
    <cellStyle name="Comma 4 5 2 2 5 4 3" xfId="31561" xr:uid="{A28091CA-DBAA-4527-B5A1-D2AAD2455B05}"/>
    <cellStyle name="Comma 4 5 2 2 5 5" xfId="18933" xr:uid="{E56AC77B-0AA1-4E20-B085-FE6AE239928F}"/>
    <cellStyle name="Comma 4 5 2 2 5 5 2" xfId="37907" xr:uid="{E2FEFA4C-91EB-423C-AFC5-8A58F8296E8B}"/>
    <cellStyle name="Comma 4 5 2 2 5 6" xfId="25268" xr:uid="{F99F01D3-4445-4FD9-BB02-FB9CB11C7345}"/>
    <cellStyle name="Comma 4 5 2 2 6" xfId="3357" xr:uid="{969EA9E0-1955-40C3-8E09-C9F23AD250A9}"/>
    <cellStyle name="Comma 4 5 2 2 6 2" xfId="6854" xr:uid="{C752666E-BE1D-4B9D-B09E-21D44A1F84C8}"/>
    <cellStyle name="Comma 4 5 2 2 6 2 2" xfId="14219" xr:uid="{BC06D9D5-BAE8-4CB9-B386-FE1CB037E756}"/>
    <cellStyle name="Comma 4 5 2 2 6 2 2 2" xfId="46835" xr:uid="{205F7D46-E339-4CA9-B80E-B7D3DF7E7686}"/>
    <cellStyle name="Comma 4 5 2 2 6 2 2 3" xfId="34208" xr:uid="{3F8D00AC-61E1-4CAB-A4DC-916E0C2CD3F5}"/>
    <cellStyle name="Comma 4 5 2 2 6 2 3" xfId="21579" xr:uid="{887A361F-624D-4AE5-A993-4A21E24CCEDD}"/>
    <cellStyle name="Comma 4 5 2 2 6 2 3 2" xfId="40554" xr:uid="{6CCA52C8-1057-4024-9F79-826C0C994F39}"/>
    <cellStyle name="Comma 4 5 2 2 6 2 4" xfId="27915" xr:uid="{8175CDB2-F72D-451A-A88C-DAEBF0BC968A}"/>
    <cellStyle name="Comma 4 5 2 2 6 3" xfId="10723" xr:uid="{9A9D3921-A631-44E1-9F44-975B00745E00}"/>
    <cellStyle name="Comma 4 5 2 2 6 3 2" xfId="43338" xr:uid="{15AEFAE2-B89B-4774-A531-F5DBF96506B6}"/>
    <cellStyle name="Comma 4 5 2 2 6 3 3" xfId="30711" xr:uid="{E4BD70E7-52EB-415C-90D6-230375EF81A4}"/>
    <cellStyle name="Comma 4 5 2 2 6 4" xfId="18083" xr:uid="{4EC6F6BE-437F-4219-AEBA-C80AAD27E074}"/>
    <cellStyle name="Comma 4 5 2 2 6 4 2" xfId="37057" xr:uid="{3260C54C-832C-49F7-B40D-14572E0572D7}"/>
    <cellStyle name="Comma 4 5 2 2 6 5" xfId="24418" xr:uid="{1D0BB7AA-B04E-48EC-A1DF-EEA8BD9302D4}"/>
    <cellStyle name="Comma 4 5 2 2 7" xfId="5970" xr:uid="{AF879A7A-9477-4C84-9EE9-C785EF119FB1}"/>
    <cellStyle name="Comma 4 5 2 2 7 2" xfId="13335" xr:uid="{0FB91451-185C-4052-B215-8FE12AA663E0}"/>
    <cellStyle name="Comma 4 5 2 2 7 2 2" xfId="45951" xr:uid="{C5370912-93D4-4DFE-A35C-96D71E1DC040}"/>
    <cellStyle name="Comma 4 5 2 2 7 2 3" xfId="33324" xr:uid="{575E3C53-854B-4819-9ED1-A5991D2EBD97}"/>
    <cellStyle name="Comma 4 5 2 2 7 3" xfId="20695" xr:uid="{C1237583-203D-49F5-812F-19E5ABDFF128}"/>
    <cellStyle name="Comma 4 5 2 2 7 3 2" xfId="39670" xr:uid="{48B76189-E4CB-4E5D-A3B9-F54EC996DE65}"/>
    <cellStyle name="Comma 4 5 2 2 7 4" xfId="27031" xr:uid="{A9ABF0E4-DED7-49AF-AB8E-D8FF55A5A476}"/>
    <cellStyle name="Comma 4 5 2 2 8" xfId="2418" xr:uid="{75246D04-0F7A-4709-A17B-A492BFF10F38}"/>
    <cellStyle name="Comma 4 5 2 2 8 2" xfId="9843" xr:uid="{CBE2A3E4-BE5D-44C3-8B32-878797CF7E88}"/>
    <cellStyle name="Comma 4 5 2 2 8 2 2" xfId="42454" xr:uid="{6CA56101-56A2-4984-A618-BE323ACD0EE3}"/>
    <cellStyle name="Comma 4 5 2 2 8 3" xfId="17203" xr:uid="{63F0B565-15D9-4B73-AB95-14D7D7A30037}"/>
    <cellStyle name="Comma 4 5 2 2 8 4" xfId="29827" xr:uid="{A65492A9-E932-4D8F-BEAB-68EE01C9123B}"/>
    <cellStyle name="Comma 4 5 2 2 9" xfId="8484" xr:uid="{28FE597E-7DA1-4AE7-9A13-4A9041B0E03E}"/>
    <cellStyle name="Comma 4 5 2 2 9 2" xfId="15849" xr:uid="{BB5AE7B1-48A8-4260-8B61-D244CF4E4ACD}"/>
    <cellStyle name="Comma 4 5 2 2 9 3" xfId="23209" xr:uid="{F104F12F-107E-4089-9336-39B37F2B93C5}"/>
    <cellStyle name="Comma 4 5 2 2 9 4" xfId="36141" xr:uid="{1C90CFCA-9253-4153-8EAA-904727DE4D5F}"/>
    <cellStyle name="Comma 4 5 2 3" xfId="1162" xr:uid="{6B4E0204-4807-4D63-8FF0-7140E1A94B7A}"/>
    <cellStyle name="Comma 4 5 2 3 2" xfId="2994" xr:uid="{4FB6FE4D-9CDE-491A-A5A8-D88F96C07782}"/>
    <cellStyle name="Comma 4 5 2 3 2 2" xfId="4726" xr:uid="{2393F5BE-BF69-4736-B752-D7E4E746EA9F}"/>
    <cellStyle name="Comma 4 5 2 3 2 2 2" xfId="8224" xr:uid="{EACABD17-D870-4814-A251-F3153DCE2592}"/>
    <cellStyle name="Comma 4 5 2 3 2 2 2 2" xfId="15589" xr:uid="{653B3013-58AF-4F3B-A00F-04A38BDFADFC}"/>
    <cellStyle name="Comma 4 5 2 3 2 2 2 2 2" xfId="48205" xr:uid="{4620677D-F8B6-423B-8F7F-129A3D43E66E}"/>
    <cellStyle name="Comma 4 5 2 3 2 2 2 2 3" xfId="35578" xr:uid="{929DAF4A-0607-40FA-9553-C8F96B0FA304}"/>
    <cellStyle name="Comma 4 5 2 3 2 2 2 3" xfId="22949" xr:uid="{0218B8F3-C386-4EB6-BCEE-87B837517FA1}"/>
    <cellStyle name="Comma 4 5 2 3 2 2 2 3 2" xfId="41924" xr:uid="{42B0EF20-C0D6-42C5-9B40-6C4F5C1A4A58}"/>
    <cellStyle name="Comma 4 5 2 3 2 2 2 4" xfId="29285" xr:uid="{5E7DE23D-F389-47AB-B4EA-F7B0F2844609}"/>
    <cellStyle name="Comma 4 5 2 3 2 2 3" xfId="5606" xr:uid="{5057921D-9439-40E3-8B90-3B1567CD7DA2}"/>
    <cellStyle name="Comma 4 5 2 3 2 2 3 2" xfId="12971" xr:uid="{0E731365-0EF1-4C3A-B9D5-8BC1DE4068B4}"/>
    <cellStyle name="Comma 4 5 2 3 2 2 3 2 2" xfId="45587" xr:uid="{880ED7FC-C5BE-470F-B71D-940B7CE14489}"/>
    <cellStyle name="Comma 4 5 2 3 2 2 3 2 3" xfId="32960" xr:uid="{981AC968-06C5-452E-B28B-1618703D4472}"/>
    <cellStyle name="Comma 4 5 2 3 2 2 3 3" xfId="20331" xr:uid="{3B664E25-BF6F-4289-96E8-719488B754CA}"/>
    <cellStyle name="Comma 4 5 2 3 2 2 3 3 2" xfId="39306" xr:uid="{68A5BDBA-7374-40A0-8E5F-564B4B8DC790}"/>
    <cellStyle name="Comma 4 5 2 3 2 2 3 4" xfId="26667" xr:uid="{5C2F058B-E5F3-4956-9984-57FCA2A99994}"/>
    <cellStyle name="Comma 4 5 2 3 2 2 4" xfId="12092" xr:uid="{515FE2A4-9854-47EB-B3A8-E0260A166F0D}"/>
    <cellStyle name="Comma 4 5 2 3 2 2 4 2" xfId="44708" xr:uid="{1AC8A816-5F51-4B61-8EA2-0232A1134B0E}"/>
    <cellStyle name="Comma 4 5 2 3 2 2 4 3" xfId="32081" xr:uid="{4FF932B8-4EB4-4BB3-A0CA-CD399AF98A26}"/>
    <cellStyle name="Comma 4 5 2 3 2 2 5" xfId="19452" xr:uid="{10099C55-74A0-4040-BCE8-A12290509DA3}"/>
    <cellStyle name="Comma 4 5 2 3 2 2 5 2" xfId="38427" xr:uid="{14B74234-2388-4A9B-AF66-1F00E40A9A07}"/>
    <cellStyle name="Comma 4 5 2 3 2 2 6" xfId="25788" xr:uid="{FB62DB38-BAD9-4E25-8AB7-53FCC9DA9331}"/>
    <cellStyle name="Comma 4 5 2 3 2 3" xfId="3870" xr:uid="{6D3B5E9B-5A74-4FF0-B11C-F1790CCCA1B6}"/>
    <cellStyle name="Comma 4 5 2 3 2 3 2" xfId="7367" xr:uid="{95793237-714E-4A50-9359-F8E2B71B5F36}"/>
    <cellStyle name="Comma 4 5 2 3 2 3 2 2" xfId="14732" xr:uid="{C01A677D-94B7-46A9-9E76-AFF55188027D}"/>
    <cellStyle name="Comma 4 5 2 3 2 3 2 2 2" xfId="47348" xr:uid="{14344337-3B7F-4FAA-80A0-D9100D7ACAF0}"/>
    <cellStyle name="Comma 4 5 2 3 2 3 2 2 3" xfId="34721" xr:uid="{3EA84E78-B393-4DE6-8BF0-180C39F3E197}"/>
    <cellStyle name="Comma 4 5 2 3 2 3 2 3" xfId="22092" xr:uid="{E091259D-26D7-47EE-8013-FB23A9D02225}"/>
    <cellStyle name="Comma 4 5 2 3 2 3 2 3 2" xfId="41067" xr:uid="{F134CFFA-F23C-4F22-9942-B874F02D99C9}"/>
    <cellStyle name="Comma 4 5 2 3 2 3 2 4" xfId="28428" xr:uid="{613E6BCD-6531-4D17-9623-7E46EAD0A217}"/>
    <cellStyle name="Comma 4 5 2 3 2 3 3" xfId="11236" xr:uid="{2633164D-A2F0-4355-9758-EAB88DB64EA3}"/>
    <cellStyle name="Comma 4 5 2 3 2 3 3 2" xfId="43851" xr:uid="{14FE2FEF-1390-4194-90FB-60B0233EF961}"/>
    <cellStyle name="Comma 4 5 2 3 2 3 3 3" xfId="31224" xr:uid="{652AC025-717E-45D8-9C75-7DDD00E8604C}"/>
    <cellStyle name="Comma 4 5 2 3 2 3 4" xfId="18596" xr:uid="{C008273E-83B7-4A7F-938A-8537D1FF7BCB}"/>
    <cellStyle name="Comma 4 5 2 3 2 3 4 2" xfId="37570" xr:uid="{7B06C229-1664-4D64-B348-68539DEB61F9}"/>
    <cellStyle name="Comma 4 5 2 3 2 3 5" xfId="24931" xr:uid="{F22C7357-E4CF-457A-80D0-419E76063C01}"/>
    <cellStyle name="Comma 4 5 2 3 2 4" xfId="6491" xr:uid="{D9E2F9DD-3AE4-428C-9C5E-0B6C80EBEACB}"/>
    <cellStyle name="Comma 4 5 2 3 2 4 2" xfId="13856" xr:uid="{D76F76B7-EC2E-4A13-B43F-F13EF92EB275}"/>
    <cellStyle name="Comma 4 5 2 3 2 4 2 2" xfId="46472" xr:uid="{082F37F0-00E3-461E-9934-3A527317D396}"/>
    <cellStyle name="Comma 4 5 2 3 2 4 2 3" xfId="33845" xr:uid="{149D02BE-DB4E-49D2-A755-5C02FFE60A48}"/>
    <cellStyle name="Comma 4 5 2 3 2 4 3" xfId="21216" xr:uid="{E0188EB3-01A9-4D76-BDA7-0B54AB72825E}"/>
    <cellStyle name="Comma 4 5 2 3 2 4 3 2" xfId="40191" xr:uid="{BA3C5FB2-CC7B-474C-B751-1A71CE1F6BD2}"/>
    <cellStyle name="Comma 4 5 2 3 2 4 4" xfId="27552" xr:uid="{E7914211-0148-4306-BDA4-658BEEBBDF59}"/>
    <cellStyle name="Comma 4 5 2 3 2 5" xfId="10362" xr:uid="{EB7D74CF-EA48-4691-9BBB-4537C2C735F3}"/>
    <cellStyle name="Comma 4 5 2 3 2 5 2" xfId="42975" xr:uid="{CBD597EC-97D7-4BC9-86E0-86E0CCE42EB7}"/>
    <cellStyle name="Comma 4 5 2 3 2 5 3" xfId="30348" xr:uid="{8163CC3C-8BAF-4DA2-BCE2-551EDBE33A0E}"/>
    <cellStyle name="Comma 4 5 2 3 2 6" xfId="17722" xr:uid="{08A14EB1-2FD8-450A-912D-C7E6DA09F359}"/>
    <cellStyle name="Comma 4 5 2 3 2 6 2" xfId="36694" xr:uid="{0E864B80-5F11-4957-9C1F-DAD86CB0138C}"/>
    <cellStyle name="Comma 4 5 2 3 2 7" xfId="24055" xr:uid="{2F66B3DE-0B98-4207-A3E2-050653563121}"/>
    <cellStyle name="Comma 4 5 2 3 3" xfId="4286" xr:uid="{58A3C4BF-11E7-4912-9285-BACAA06CC9D0}"/>
    <cellStyle name="Comma 4 5 2 3 3 2" xfId="7783" xr:uid="{F9F00656-0C3A-4C7E-9674-0A8302F43C6F}"/>
    <cellStyle name="Comma 4 5 2 3 3 2 2" xfId="15148" xr:uid="{807A9545-4EE1-47B5-B952-59E2D4518CE7}"/>
    <cellStyle name="Comma 4 5 2 3 3 2 2 2" xfId="47764" xr:uid="{56B0FAA2-6881-425B-99FD-EB6574EA577C}"/>
    <cellStyle name="Comma 4 5 2 3 3 2 2 3" xfId="35137" xr:uid="{11E27DBA-D387-4535-BFA7-0F5F941D3199}"/>
    <cellStyle name="Comma 4 5 2 3 3 2 3" xfId="22508" xr:uid="{29064E95-53E7-4A43-B227-86AE7B6C315C}"/>
    <cellStyle name="Comma 4 5 2 3 3 2 3 2" xfId="41483" xr:uid="{7B00424E-8C67-4D15-9873-9BF6B70CCBDF}"/>
    <cellStyle name="Comma 4 5 2 3 3 2 4" xfId="28844" xr:uid="{B86335B8-D8EC-4ABE-AEAC-8A82264E9CAE}"/>
    <cellStyle name="Comma 4 5 2 3 3 3" xfId="5164" xr:uid="{DD680CB0-2BD3-44F5-8248-FAF37774C36F}"/>
    <cellStyle name="Comma 4 5 2 3 3 3 2" xfId="12529" xr:uid="{913F0654-173A-498E-B6FB-945E8ADBE21E}"/>
    <cellStyle name="Comma 4 5 2 3 3 3 2 2" xfId="45145" xr:uid="{6F31739C-5798-4BB0-AC73-CFA6E06249C0}"/>
    <cellStyle name="Comma 4 5 2 3 3 3 2 3" xfId="32518" xr:uid="{6F8B5BE7-AF6C-4D62-9204-8CE2C2FC532F}"/>
    <cellStyle name="Comma 4 5 2 3 3 3 3" xfId="19889" xr:uid="{1417942A-063B-4C8E-A9B0-F7DA12BA0676}"/>
    <cellStyle name="Comma 4 5 2 3 3 3 3 2" xfId="38864" xr:uid="{F3863A79-46A8-4A75-A0D3-7B664E6A033C}"/>
    <cellStyle name="Comma 4 5 2 3 3 3 4" xfId="26225" xr:uid="{D899D321-6AEB-4361-A8F6-1E0EA28222C4}"/>
    <cellStyle name="Comma 4 5 2 3 3 4" xfId="11652" xr:uid="{203AE44E-8ECB-412F-AFC3-D1F13A6142C7}"/>
    <cellStyle name="Comma 4 5 2 3 3 4 2" xfId="44267" xr:uid="{0AD3C30E-272F-449D-A59A-0843EC1B3BC1}"/>
    <cellStyle name="Comma 4 5 2 3 3 4 3" xfId="31640" xr:uid="{C540CEAD-9DDD-4A45-8000-CBD0D84C25F3}"/>
    <cellStyle name="Comma 4 5 2 3 3 5" xfId="19012" xr:uid="{6DDE86E4-DAFC-47F1-973E-F1843A925189}"/>
    <cellStyle name="Comma 4 5 2 3 3 5 2" xfId="37986" xr:uid="{92F82B3F-0124-42F8-AB43-A4ADF57B64CD}"/>
    <cellStyle name="Comma 4 5 2 3 3 6" xfId="25347" xr:uid="{7710F2D8-F1D8-4364-851B-A63404C97797}"/>
    <cellStyle name="Comma 4 5 2 3 4" xfId="3436" xr:uid="{FE9FE67E-287E-49AB-97D8-E5A04D485791}"/>
    <cellStyle name="Comma 4 5 2 3 4 2" xfId="6933" xr:uid="{3C405B8C-CD4F-447E-BEBB-1A4CA3D2701E}"/>
    <cellStyle name="Comma 4 5 2 3 4 2 2" xfId="14298" xr:uid="{998FC9D0-D512-4F16-BBF7-A3E655FF2BA6}"/>
    <cellStyle name="Comma 4 5 2 3 4 2 2 2" xfId="46914" xr:uid="{84A86C5E-66B4-4450-8A6A-0F8F36C3559C}"/>
    <cellStyle name="Comma 4 5 2 3 4 2 2 3" xfId="34287" xr:uid="{CA245243-D03A-422F-A4EB-A64492B686EE}"/>
    <cellStyle name="Comma 4 5 2 3 4 2 3" xfId="21658" xr:uid="{F5E39B57-8B29-4CD8-8578-DB2EB6A68BFF}"/>
    <cellStyle name="Comma 4 5 2 3 4 2 3 2" xfId="40633" xr:uid="{37C142CB-414F-4C19-AE0F-C17DEA69EFAA}"/>
    <cellStyle name="Comma 4 5 2 3 4 2 4" xfId="27994" xr:uid="{7E1843FB-433F-439A-AC40-2654D8A96BB8}"/>
    <cellStyle name="Comma 4 5 2 3 4 3" xfId="10802" xr:uid="{5AD74FBD-1EC2-45B8-9EAA-F5E93D56FEE1}"/>
    <cellStyle name="Comma 4 5 2 3 4 3 2" xfId="43417" xr:uid="{EF27C522-9B15-4A1B-8760-C9DDBFBA15F4}"/>
    <cellStyle name="Comma 4 5 2 3 4 3 3" xfId="30790" xr:uid="{9F544172-8D3B-4448-8F33-CEA1AD9D9C82}"/>
    <cellStyle name="Comma 4 5 2 3 4 4" xfId="18162" xr:uid="{B48E70EF-495C-413F-AEBE-CC5FBDCD02F6}"/>
    <cellStyle name="Comma 4 5 2 3 4 4 2" xfId="37136" xr:uid="{4C35E303-025F-451C-A9AA-C5147265D680}"/>
    <cellStyle name="Comma 4 5 2 3 4 5" xfId="24497" xr:uid="{0812F55C-1061-46CD-A42B-60C0B03A26E4}"/>
    <cellStyle name="Comma 4 5 2 3 5" xfId="6049" xr:uid="{8EAAE9A8-889B-428E-A3DF-17260CDCAF7A}"/>
    <cellStyle name="Comma 4 5 2 3 5 2" xfId="13414" xr:uid="{C8BBA655-E020-4FD0-B776-CD6556827195}"/>
    <cellStyle name="Comma 4 5 2 3 5 2 2" xfId="46030" xr:uid="{31FB131C-A26A-4079-B696-F2CD124CF34F}"/>
    <cellStyle name="Comma 4 5 2 3 5 2 3" xfId="33403" xr:uid="{DABF96D7-54A3-4280-A94F-99CA0793F50F}"/>
    <cellStyle name="Comma 4 5 2 3 5 3" xfId="20774" xr:uid="{22777480-3385-44A4-8393-9C4DC2B1ABA9}"/>
    <cellStyle name="Comma 4 5 2 3 5 3 2" xfId="39749" xr:uid="{2E08EEC7-7861-4BAF-9691-9444F8D37206}"/>
    <cellStyle name="Comma 4 5 2 3 5 4" xfId="27110" xr:uid="{77D93F3B-8BC8-4BC3-857D-FAF3BE389BF1}"/>
    <cellStyle name="Comma 4 5 2 3 6" xfId="2497" xr:uid="{B48F1CBB-8664-4392-950A-2D6508FA47A1}"/>
    <cellStyle name="Comma 4 5 2 3 6 2" xfId="9922" xr:uid="{A0AE3B2E-E729-4349-AEE2-7B94B0010797}"/>
    <cellStyle name="Comma 4 5 2 3 6 2 2" xfId="42533" xr:uid="{DC72747B-08DE-46C0-97E8-3EE91DF47F1B}"/>
    <cellStyle name="Comma 4 5 2 3 6 3" xfId="17282" xr:uid="{5B5C38B0-2348-41DF-BB54-7F04ED58A705}"/>
    <cellStyle name="Comma 4 5 2 3 6 4" xfId="29906" xr:uid="{BE5E9F44-1AB7-4B87-A5C8-5B75BEC56381}"/>
    <cellStyle name="Comma 4 5 2 3 7" xfId="8961" xr:uid="{C6670255-6E08-4E8F-9A3F-1A5831554FDA}"/>
    <cellStyle name="Comma 4 5 2 3 7 2" xfId="36220" xr:uid="{479B7048-EEF9-4F0E-A489-AC5D8896BE1F}"/>
    <cellStyle name="Comma 4 5 2 3 8" xfId="16321" xr:uid="{32BA862D-59A9-40CF-A71C-5EEEBC63FAB6}"/>
    <cellStyle name="Comma 4 5 2 3 9" xfId="23609" xr:uid="{83E917D1-7397-4306-B77C-DE21323670F2}"/>
    <cellStyle name="Comma 4 5 2 4" xfId="1091" xr:uid="{AF852625-690F-49E1-8190-10CBB6B11FBC}"/>
    <cellStyle name="Comma 4 5 2 4 2" xfId="4572" xr:uid="{8CD817F1-C3A6-45A2-932E-52EA717DF907}"/>
    <cellStyle name="Comma 4 5 2 4 2 2" xfId="8070" xr:uid="{6D63AC58-9FFA-445E-B7AD-3F3545C1E09A}"/>
    <cellStyle name="Comma 4 5 2 4 2 2 2" xfId="15435" xr:uid="{3B035745-8B42-4BF0-ADC2-203D96568728}"/>
    <cellStyle name="Comma 4 5 2 4 2 2 2 2" xfId="48051" xr:uid="{C4933001-F267-4552-9582-0CA27C0FA652}"/>
    <cellStyle name="Comma 4 5 2 4 2 2 2 3" xfId="35424" xr:uid="{9C8624FD-835E-456A-95E2-27E88BA402F0}"/>
    <cellStyle name="Comma 4 5 2 4 2 2 3" xfId="22795" xr:uid="{1FBC989C-704A-4131-B873-21FC34DF07A3}"/>
    <cellStyle name="Comma 4 5 2 4 2 2 3 2" xfId="41770" xr:uid="{0C4DA654-281D-4056-B125-E149D3444F2E}"/>
    <cellStyle name="Comma 4 5 2 4 2 2 4" xfId="29131" xr:uid="{453332F2-4356-4376-8B35-6E2D9E5531A5}"/>
    <cellStyle name="Comma 4 5 2 4 2 3" xfId="5452" xr:uid="{C8BA5D64-6EFC-4EF1-9919-567A1F95EEAF}"/>
    <cellStyle name="Comma 4 5 2 4 2 3 2" xfId="12817" xr:uid="{DC6C4559-FEA4-4B76-8694-0E2B88C95929}"/>
    <cellStyle name="Comma 4 5 2 4 2 3 2 2" xfId="45433" xr:uid="{F9F51D3A-8489-4D40-A8DD-3C8493F4C01E}"/>
    <cellStyle name="Comma 4 5 2 4 2 3 2 3" xfId="32806" xr:uid="{65DEB0C1-6D4D-4A7B-95A2-6B590B5173B5}"/>
    <cellStyle name="Comma 4 5 2 4 2 3 3" xfId="20177" xr:uid="{36F0A4F6-6804-4611-B134-242D1D5BBE66}"/>
    <cellStyle name="Comma 4 5 2 4 2 3 3 2" xfId="39152" xr:uid="{176CB85A-DEC7-498B-A388-3614D3CEAD10}"/>
    <cellStyle name="Comma 4 5 2 4 2 3 4" xfId="26513" xr:uid="{240DCA93-D3BD-4AF6-ADD1-BCD37DC32099}"/>
    <cellStyle name="Comma 4 5 2 4 2 4" xfId="11938" xr:uid="{B2917110-948B-40F3-959D-EDA62D47A1D3}"/>
    <cellStyle name="Comma 4 5 2 4 2 4 2" xfId="44554" xr:uid="{D7384F06-3B11-4A1B-8C48-46A49DB5C507}"/>
    <cellStyle name="Comma 4 5 2 4 2 4 3" xfId="31927" xr:uid="{33F6D3F4-F90B-45F9-B1CE-0067F442E98A}"/>
    <cellStyle name="Comma 4 5 2 4 2 5" xfId="19298" xr:uid="{1D8AB576-CDD6-44C5-B659-A6D79F2BFC6A}"/>
    <cellStyle name="Comma 4 5 2 4 2 5 2" xfId="38273" xr:uid="{53E6C5BB-955D-40BF-842A-4C6D39278B74}"/>
    <cellStyle name="Comma 4 5 2 4 2 6" xfId="25634" xr:uid="{6F40C451-95B0-47A0-9B55-07DAA52BCD03}"/>
    <cellStyle name="Comma 4 5 2 4 3" xfId="3717" xr:uid="{E5F6AEF2-14D0-4A1E-BDDA-10CB1B622C2D}"/>
    <cellStyle name="Comma 4 5 2 4 3 2" xfId="7214" xr:uid="{2D67C3E7-880B-49F4-8DBD-9054D0AAA74F}"/>
    <cellStyle name="Comma 4 5 2 4 3 2 2" xfId="14579" xr:uid="{38055288-F9B8-4083-A681-19F36124FA69}"/>
    <cellStyle name="Comma 4 5 2 4 3 2 2 2" xfId="47195" xr:uid="{57D6B8E2-D791-4C21-9E94-1DBDEF39D4A4}"/>
    <cellStyle name="Comma 4 5 2 4 3 2 2 3" xfId="34568" xr:uid="{F48765ED-3B7E-47BE-BB56-993996871729}"/>
    <cellStyle name="Comma 4 5 2 4 3 2 3" xfId="21939" xr:uid="{D644B493-BAF6-4C89-9AED-C01905C0358A}"/>
    <cellStyle name="Comma 4 5 2 4 3 2 3 2" xfId="40914" xr:uid="{75417F09-DBAF-4785-93E1-0727C4E827DA}"/>
    <cellStyle name="Comma 4 5 2 4 3 2 4" xfId="28275" xr:uid="{4D79F380-8862-495C-B2FD-1E3FDD1A5EB1}"/>
    <cellStyle name="Comma 4 5 2 4 3 3" xfId="11083" xr:uid="{E57BA7C7-0E5C-4B19-99D1-CE3852FD67A3}"/>
    <cellStyle name="Comma 4 5 2 4 3 3 2" xfId="43698" xr:uid="{3653DD09-B15E-4F4E-A866-FC05C5B3A18F}"/>
    <cellStyle name="Comma 4 5 2 4 3 3 3" xfId="31071" xr:uid="{057C52D4-8652-4120-816D-9AE52B54BEE2}"/>
    <cellStyle name="Comma 4 5 2 4 3 4" xfId="18443" xr:uid="{9CDF6BAF-7BB2-446B-B146-7EB5F6B66BF8}"/>
    <cellStyle name="Comma 4 5 2 4 3 4 2" xfId="37417" xr:uid="{54D35DB0-24AD-470B-805F-81AFFADF8986}"/>
    <cellStyle name="Comma 4 5 2 4 3 5" xfId="24778" xr:uid="{C29CBB6B-3BE7-4B8B-9C64-A40AA28CAF4A}"/>
    <cellStyle name="Comma 4 5 2 4 4" xfId="6337" xr:uid="{E2EF4A34-699B-4A47-AB77-F982A3258702}"/>
    <cellStyle name="Comma 4 5 2 4 4 2" xfId="13702" xr:uid="{9E644DD1-B0A6-4B80-B6CE-502C823CB33F}"/>
    <cellStyle name="Comma 4 5 2 4 4 2 2" xfId="46318" xr:uid="{B31EC173-816F-4A12-9AAF-628DFB26EB5F}"/>
    <cellStyle name="Comma 4 5 2 4 4 2 3" xfId="33691" xr:uid="{C63AB15F-61DE-4755-8132-5CBAC7320FBB}"/>
    <cellStyle name="Comma 4 5 2 4 4 3" xfId="21062" xr:uid="{0E09D802-1E07-4EB2-B7C3-F66CABDA2C80}"/>
    <cellStyle name="Comma 4 5 2 4 4 3 2" xfId="40037" xr:uid="{146B39E5-B66A-4F1F-8055-4BC7876F2F29}"/>
    <cellStyle name="Comma 4 5 2 4 4 4" xfId="27398" xr:uid="{C1D373FC-68DB-4A66-98EA-D53B3C94E17A}"/>
    <cellStyle name="Comma 4 5 2 4 5" xfId="2839" xr:uid="{69312E52-0AE0-4426-A911-1203AB356599}"/>
    <cellStyle name="Comma 4 5 2 4 5 2" xfId="10208" xr:uid="{6B2FB3BE-1D27-4B7C-AD29-B5EA3C92435B}"/>
    <cellStyle name="Comma 4 5 2 4 5 2 2" xfId="42821" xr:uid="{4F97993F-423B-4055-8D0B-A655A3344F31}"/>
    <cellStyle name="Comma 4 5 2 4 5 3" xfId="17568" xr:uid="{4BDCFD96-CD1B-4E2E-AFED-6FC152E4E6B3}"/>
    <cellStyle name="Comma 4 5 2 4 5 4" xfId="30194" xr:uid="{FF078850-C35D-48F0-B68A-9ADA5AE39A4B}"/>
    <cellStyle name="Comma 4 5 2 4 6" xfId="8900" xr:uid="{53E2971D-F714-425F-B6A4-3A6AA0EFACF5}"/>
    <cellStyle name="Comma 4 5 2 4 6 2" xfId="36540" xr:uid="{175A2F4B-78B0-4F3B-A672-529FFD7E8877}"/>
    <cellStyle name="Comma 4 5 2 4 7" xfId="16260" xr:uid="{186126A6-C32F-4F71-9EAB-5532E8BC65D6}"/>
    <cellStyle name="Comma 4 5 2 4 8" xfId="23901" xr:uid="{299E23B7-A26C-4EBF-924B-2D8B47CA4DFB}"/>
    <cellStyle name="Comma 4 5 2 5" xfId="4133" xr:uid="{41896E2B-E508-4E13-BCE1-05F0A67C2E27}"/>
    <cellStyle name="Comma 4 5 2 5 2" xfId="7630" xr:uid="{6E797FA6-8B17-4EF9-AEF8-F1F5EE99D63B}"/>
    <cellStyle name="Comma 4 5 2 5 2 2" xfId="14995" xr:uid="{D37F3676-9E89-49A4-8787-7C2CEF57B9B1}"/>
    <cellStyle name="Comma 4 5 2 5 2 2 2" xfId="47611" xr:uid="{8A1274FF-C537-4213-9DD3-70233B7B1C80}"/>
    <cellStyle name="Comma 4 5 2 5 2 2 3" xfId="34984" xr:uid="{F9D80565-3B01-4357-90D2-91644E3CDD4A}"/>
    <cellStyle name="Comma 4 5 2 5 2 3" xfId="22355" xr:uid="{A81FD3B2-FB0B-4564-9A11-0C564537DDCB}"/>
    <cellStyle name="Comma 4 5 2 5 2 3 2" xfId="41330" xr:uid="{ACAFB44E-A1F6-43F1-9CC4-7ADCD491730A}"/>
    <cellStyle name="Comma 4 5 2 5 2 4" xfId="28691" xr:uid="{A1AC70C4-957D-427E-92D9-2AF133186081}"/>
    <cellStyle name="Comma 4 5 2 5 3" xfId="5010" xr:uid="{EC49A028-A0D3-4A1F-8764-C6B3FF93D9F0}"/>
    <cellStyle name="Comma 4 5 2 5 3 2" xfId="12375" xr:uid="{B1BF5778-6D8F-401C-8B7B-8011001300EB}"/>
    <cellStyle name="Comma 4 5 2 5 3 2 2" xfId="44991" xr:uid="{9CB5FA98-16D1-46EF-AC06-FEC6749C65F8}"/>
    <cellStyle name="Comma 4 5 2 5 3 2 3" xfId="32364" xr:uid="{1887C55D-FAFA-4ED3-B2EC-6379E79B0F04}"/>
    <cellStyle name="Comma 4 5 2 5 3 3" xfId="19735" xr:uid="{06D21E9B-A084-4135-9DEC-01BAAF504F7D}"/>
    <cellStyle name="Comma 4 5 2 5 3 3 2" xfId="38710" xr:uid="{EFF0FBB5-C78D-4B7F-88AC-6ADD3C21FBA4}"/>
    <cellStyle name="Comma 4 5 2 5 3 4" xfId="26071" xr:uid="{BF34FB3F-4C1E-44E0-9AAF-5AF9F0FC0471}"/>
    <cellStyle name="Comma 4 5 2 5 4" xfId="11499" xr:uid="{FA4EAB86-7C1E-4916-BDB1-5DB4768044D9}"/>
    <cellStyle name="Comma 4 5 2 5 4 2" xfId="44114" xr:uid="{AAAC1662-D898-4115-90C2-9D61F6981DBF}"/>
    <cellStyle name="Comma 4 5 2 5 4 3" xfId="31487" xr:uid="{7409D0F7-01CA-4945-B9C6-2DF00BF42F86}"/>
    <cellStyle name="Comma 4 5 2 5 5" xfId="18859" xr:uid="{A4DE65A6-1D42-4AF1-8ED1-C643B9D46B37}"/>
    <cellStyle name="Comma 4 5 2 5 5 2" xfId="37833" xr:uid="{3460F613-17C8-487B-8225-7C95CF8D3573}"/>
    <cellStyle name="Comma 4 5 2 5 6" xfId="25194" xr:uid="{3FC5C43A-9F91-4BB6-A4A4-BE1A4CF56123}"/>
    <cellStyle name="Comma 4 5 2 6" xfId="3283" xr:uid="{6E1DBBA1-3CD1-4F63-8D77-6460CA452257}"/>
    <cellStyle name="Comma 4 5 2 6 2" xfId="6780" xr:uid="{4A5CA7B1-C751-4552-A861-101B3B0F7DE9}"/>
    <cellStyle name="Comma 4 5 2 6 2 2" xfId="14145" xr:uid="{5C2696D3-C9FD-4759-9375-C34BE8182253}"/>
    <cellStyle name="Comma 4 5 2 6 2 2 2" xfId="46761" xr:uid="{ABF10335-013D-4D74-8917-B67BD0A7A2EC}"/>
    <cellStyle name="Comma 4 5 2 6 2 2 3" xfId="34134" xr:uid="{010D48BD-E6E6-4434-AA0D-AAA5AB981AA5}"/>
    <cellStyle name="Comma 4 5 2 6 2 3" xfId="21505" xr:uid="{ED1CC08B-9A31-4B58-8B6B-E91DC4AF87FD}"/>
    <cellStyle name="Comma 4 5 2 6 2 3 2" xfId="40480" xr:uid="{1185A2C8-248C-470B-91CB-825BFA05C1E7}"/>
    <cellStyle name="Comma 4 5 2 6 2 4" xfId="27841" xr:uid="{D68A291A-441A-48A0-ABCA-CC9AA9269C56}"/>
    <cellStyle name="Comma 4 5 2 6 3" xfId="10649" xr:uid="{9CEE9BA9-DC2C-4C4E-B259-56CEA08F4BD6}"/>
    <cellStyle name="Comma 4 5 2 6 3 2" xfId="43264" xr:uid="{3C0BB37D-9934-48E5-A660-3E0AAFFC234F}"/>
    <cellStyle name="Comma 4 5 2 6 3 3" xfId="30637" xr:uid="{707A0A76-BDA9-4586-AD60-C18657566EE8}"/>
    <cellStyle name="Comma 4 5 2 6 4" xfId="18009" xr:uid="{3E9FB652-30C7-4B45-8DA5-9A0A99F9F191}"/>
    <cellStyle name="Comma 4 5 2 6 4 2" xfId="36983" xr:uid="{48BE45CD-49A7-4BEB-9D9C-6987D8E2A4DB}"/>
    <cellStyle name="Comma 4 5 2 6 5" xfId="24344" xr:uid="{60C8984E-1779-43AD-8310-AA25E57DF41F}"/>
    <cellStyle name="Comma 4 5 2 7" xfId="5895" xr:uid="{4B7CA236-E405-45A3-B3D2-F52DCDCBDFB0}"/>
    <cellStyle name="Comma 4 5 2 7 2" xfId="13260" xr:uid="{28310D98-DBBB-4422-913A-09F036B0AFD9}"/>
    <cellStyle name="Comma 4 5 2 7 2 2" xfId="45876" xr:uid="{89C3B834-61EF-41CC-82C9-6115A48563D1}"/>
    <cellStyle name="Comma 4 5 2 7 2 3" xfId="33249" xr:uid="{DBB75974-1296-4C17-9121-4608CD59660B}"/>
    <cellStyle name="Comma 4 5 2 7 3" xfId="20620" xr:uid="{4F43CC7A-E7A0-4626-BF6E-5197E8D7FF1B}"/>
    <cellStyle name="Comma 4 5 2 7 3 2" xfId="39595" xr:uid="{4EC518D9-DD19-4692-AC41-2F2B372E77BE}"/>
    <cellStyle name="Comma 4 5 2 7 4" xfId="26956" xr:uid="{7B7B270F-E009-464B-B08B-0A4C1BD8B5B0}"/>
    <cellStyle name="Comma 4 5 2 8" xfId="2316" xr:uid="{5E11A3C8-6A78-41D1-A3C5-073585B734EF}"/>
    <cellStyle name="Comma 4 5 2 8 2" xfId="9768" xr:uid="{FBD57144-CDFD-4DEF-904F-6A5B61E2B6BE}"/>
    <cellStyle name="Comma 4 5 2 8 2 2" xfId="42379" xr:uid="{4D55C291-4558-4FC3-948F-E65313AD2E77}"/>
    <cellStyle name="Comma 4 5 2 8 3" xfId="17128" xr:uid="{2841F4FD-077B-4A1A-9328-73CC8A1F8426}"/>
    <cellStyle name="Comma 4 5 2 8 4" xfId="29752" xr:uid="{ED6906F9-F172-4236-BD36-B147E08BF250}"/>
    <cellStyle name="Comma 4 5 2 9" xfId="1966" xr:uid="{FD57BF2D-24B4-4DC8-9E95-DE0F30E8092E}"/>
    <cellStyle name="Comma 4 5 2 9 2" xfId="9504" xr:uid="{7F68589B-C2DC-4072-BA8B-EDA59DDA5C5D}"/>
    <cellStyle name="Comma 4 5 2 9 3" xfId="16864" xr:uid="{270D11D4-58C3-4E51-AB6E-BE3348DA9C7E}"/>
    <cellStyle name="Comma 4 5 2 9 4" xfId="36046" xr:uid="{68A4D414-A55D-41D0-8B1D-C592844C18DB}"/>
    <cellStyle name="Comma 4 5 3" xfId="684" xr:uid="{62B9B590-FEBE-4838-96C5-D2C59EA19E4A}"/>
    <cellStyle name="Comma 4 5 3 10" xfId="16038" xr:uid="{D5FAA3C0-7E27-432C-ABE6-C27B3FD45A63}"/>
    <cellStyle name="Comma 4 5 3 11" xfId="23508" xr:uid="{1545BB6A-158E-42BC-B1F0-FB624D174C08}"/>
    <cellStyle name="Comma 4 5 3 2" xfId="1340" xr:uid="{FEE0A93C-163C-4EA9-8A06-978CB46982D0}"/>
    <cellStyle name="Comma 4 5 3 2 2" xfId="3048" xr:uid="{770B1816-4DDF-459F-A68B-2C748F7D4826}"/>
    <cellStyle name="Comma 4 5 3 2 2 2" xfId="4780" xr:uid="{D7A1E210-48DB-4BD0-86DB-474801CB89D4}"/>
    <cellStyle name="Comma 4 5 3 2 2 2 2" xfId="8278" xr:uid="{8F5BA518-6AB2-42D8-97B7-EEC95D9A055B}"/>
    <cellStyle name="Comma 4 5 3 2 2 2 2 2" xfId="15643" xr:uid="{6C2779A7-308C-47FD-9B96-870F951FE76F}"/>
    <cellStyle name="Comma 4 5 3 2 2 2 2 2 2" xfId="48259" xr:uid="{2F0908B8-C685-4357-AE20-3D4F3391BCB5}"/>
    <cellStyle name="Comma 4 5 3 2 2 2 2 2 3" xfId="35632" xr:uid="{20D974D4-3348-49EA-9437-8850051134D9}"/>
    <cellStyle name="Comma 4 5 3 2 2 2 2 3" xfId="23003" xr:uid="{ACDC7DFF-4476-4164-AFF4-F88CE7E6F501}"/>
    <cellStyle name="Comma 4 5 3 2 2 2 2 3 2" xfId="41978" xr:uid="{D7BA7EC9-4074-4B5F-9393-3FA86327975C}"/>
    <cellStyle name="Comma 4 5 3 2 2 2 2 4" xfId="29339" xr:uid="{297D3D7F-6548-4C03-BD7B-9D10FBEC9B4B}"/>
    <cellStyle name="Comma 4 5 3 2 2 2 3" xfId="5660" xr:uid="{DBAEC935-3E21-449E-B929-F72511747244}"/>
    <cellStyle name="Comma 4 5 3 2 2 2 3 2" xfId="13025" xr:uid="{E6B36F3E-A504-420F-8B1D-813273D87EFB}"/>
    <cellStyle name="Comma 4 5 3 2 2 2 3 2 2" xfId="45641" xr:uid="{C28B07D3-C87C-4472-9A1D-712C5E71A873}"/>
    <cellStyle name="Comma 4 5 3 2 2 2 3 2 3" xfId="33014" xr:uid="{7D027FE8-FA61-4DED-82F2-D7BC945AAC03}"/>
    <cellStyle name="Comma 4 5 3 2 2 2 3 3" xfId="20385" xr:uid="{1CE5E7C3-5A70-4F2A-A51E-DB0F745FA153}"/>
    <cellStyle name="Comma 4 5 3 2 2 2 3 3 2" xfId="39360" xr:uid="{82773CAF-E0F2-4C28-AFE6-B24DD0427FA7}"/>
    <cellStyle name="Comma 4 5 3 2 2 2 3 4" xfId="26721" xr:uid="{B0ECFFBE-C33E-421F-B5DE-6AAF70960AC1}"/>
    <cellStyle name="Comma 4 5 3 2 2 2 4" xfId="12146" xr:uid="{08DEE062-8F25-4315-9758-D9A364BF7BC0}"/>
    <cellStyle name="Comma 4 5 3 2 2 2 4 2" xfId="44762" xr:uid="{BDAA466B-687A-4415-B376-C2C37EAE0DAA}"/>
    <cellStyle name="Comma 4 5 3 2 2 2 4 3" xfId="32135" xr:uid="{200D247E-EEA5-465F-A61E-66D18B3CBB4F}"/>
    <cellStyle name="Comma 4 5 3 2 2 2 5" xfId="19506" xr:uid="{8431AD18-1C28-4658-B56F-4FB2B49F1945}"/>
    <cellStyle name="Comma 4 5 3 2 2 2 5 2" xfId="38481" xr:uid="{017ECA8E-F9D8-4E21-8C2D-FA3C86A56D59}"/>
    <cellStyle name="Comma 4 5 3 2 2 2 6" xfId="25842" xr:uid="{3E2F9F8B-327D-4571-8107-8091259D7799}"/>
    <cellStyle name="Comma 4 5 3 2 2 3" xfId="3924" xr:uid="{DB49E2C8-D7B7-4820-852F-2D4C75C533BE}"/>
    <cellStyle name="Comma 4 5 3 2 2 3 2" xfId="7421" xr:uid="{1FE8BFFC-820A-44A0-8F46-8185779F8709}"/>
    <cellStyle name="Comma 4 5 3 2 2 3 2 2" xfId="14786" xr:uid="{56AF30B7-F46E-4B04-BF45-631A262D0ED2}"/>
    <cellStyle name="Comma 4 5 3 2 2 3 2 2 2" xfId="47402" xr:uid="{1E2A23B1-F2A0-4C8A-9EE2-E55733A2997A}"/>
    <cellStyle name="Comma 4 5 3 2 2 3 2 2 3" xfId="34775" xr:uid="{54CC9D2D-4804-4A6A-8DDB-E9E50D95A97B}"/>
    <cellStyle name="Comma 4 5 3 2 2 3 2 3" xfId="22146" xr:uid="{12211313-7901-4897-9B96-FE88E2430681}"/>
    <cellStyle name="Comma 4 5 3 2 2 3 2 3 2" xfId="41121" xr:uid="{7656C1F1-03F8-4BFE-9EEC-6490641E486A}"/>
    <cellStyle name="Comma 4 5 3 2 2 3 2 4" xfId="28482" xr:uid="{C3EF1264-887C-4E8E-BCC3-2E98FB074E9D}"/>
    <cellStyle name="Comma 4 5 3 2 2 3 3" xfId="11290" xr:uid="{3FF1FDC4-A1C5-48D7-93F7-90FA4E927EE1}"/>
    <cellStyle name="Comma 4 5 3 2 2 3 3 2" xfId="43905" xr:uid="{84AA8A20-6608-4FCA-8BF9-DBBEED720168}"/>
    <cellStyle name="Comma 4 5 3 2 2 3 3 3" xfId="31278" xr:uid="{C0B8A1B4-B5C9-4DBC-AF1B-AD9C9CA0BCCF}"/>
    <cellStyle name="Comma 4 5 3 2 2 3 4" xfId="18650" xr:uid="{2179539A-A4BA-4AA9-A9A2-76E4E7A55FC7}"/>
    <cellStyle name="Comma 4 5 3 2 2 3 4 2" xfId="37624" xr:uid="{C6C7DE31-A52D-4ABB-AA2C-6EC4245EBF4E}"/>
    <cellStyle name="Comma 4 5 3 2 2 3 5" xfId="24985" xr:uid="{794E30D0-BC7C-4166-9D58-BB18054945D4}"/>
    <cellStyle name="Comma 4 5 3 2 2 4" xfId="6545" xr:uid="{73A96924-6F78-48AF-8505-C0B409C34754}"/>
    <cellStyle name="Comma 4 5 3 2 2 4 2" xfId="13910" xr:uid="{5C5D3D73-ABD8-4D94-A7C9-D8C024175C23}"/>
    <cellStyle name="Comma 4 5 3 2 2 4 2 2" xfId="46526" xr:uid="{01B68EE1-F0EA-4991-9066-B52F35091FE9}"/>
    <cellStyle name="Comma 4 5 3 2 2 4 2 3" xfId="33899" xr:uid="{7A894AF0-BE71-424F-93A3-5231D160FD1E}"/>
    <cellStyle name="Comma 4 5 3 2 2 4 3" xfId="21270" xr:uid="{7EBD6DE2-47ED-4544-96A8-52EBAE76FE7E}"/>
    <cellStyle name="Comma 4 5 3 2 2 4 3 2" xfId="40245" xr:uid="{7730751F-A6A3-4FAE-9490-BB96467D9CE2}"/>
    <cellStyle name="Comma 4 5 3 2 2 4 4" xfId="27606" xr:uid="{288F7984-CC94-4C65-A140-B9CD55B73485}"/>
    <cellStyle name="Comma 4 5 3 2 2 5" xfId="10416" xr:uid="{105CDD10-6EF0-4128-B04C-763380F8B5CD}"/>
    <cellStyle name="Comma 4 5 3 2 2 5 2" xfId="43029" xr:uid="{0A3EC7BB-4AD3-41E3-87C2-620D6B272D01}"/>
    <cellStyle name="Comma 4 5 3 2 2 5 3" xfId="30402" xr:uid="{554B16E8-28AD-4CA7-BA25-EB7E4F05DA87}"/>
    <cellStyle name="Comma 4 5 3 2 2 6" xfId="17776" xr:uid="{0DFD3A8B-3DB3-477B-9930-FB08AFD92AB6}"/>
    <cellStyle name="Comma 4 5 3 2 2 6 2" xfId="36748" xr:uid="{C7E81A87-C202-4E1A-90E5-BE536611B839}"/>
    <cellStyle name="Comma 4 5 3 2 2 7" xfId="24109" xr:uid="{093C84B4-897C-41E1-8408-419995EDA1B1}"/>
    <cellStyle name="Comma 4 5 3 2 3" xfId="4340" xr:uid="{DBBF2EE5-5967-4101-AB14-E234D2820E30}"/>
    <cellStyle name="Comma 4 5 3 2 3 2" xfId="7837" xr:uid="{9FC764A0-0C13-4E4A-9EEE-D04110EA0CE3}"/>
    <cellStyle name="Comma 4 5 3 2 3 2 2" xfId="15202" xr:uid="{E9F381A0-8ECB-4B5A-BA06-77B78C935B97}"/>
    <cellStyle name="Comma 4 5 3 2 3 2 2 2" xfId="47818" xr:uid="{EB0490B6-EE7E-441E-915A-387FD1F184AA}"/>
    <cellStyle name="Comma 4 5 3 2 3 2 2 3" xfId="35191" xr:uid="{7F4D0CD0-A879-4889-A4C7-5B29711BF775}"/>
    <cellStyle name="Comma 4 5 3 2 3 2 3" xfId="22562" xr:uid="{E6A99D8E-5077-40E7-9613-A817CC530BE7}"/>
    <cellStyle name="Comma 4 5 3 2 3 2 3 2" xfId="41537" xr:uid="{0FD44C5B-F2EA-447B-BDBC-4729861EE449}"/>
    <cellStyle name="Comma 4 5 3 2 3 2 4" xfId="28898" xr:uid="{56C7A1DC-4311-4B0B-8992-AE252DA126E2}"/>
    <cellStyle name="Comma 4 5 3 2 3 3" xfId="5218" xr:uid="{B3212F3D-BB9B-45FD-934D-468702248EC6}"/>
    <cellStyle name="Comma 4 5 3 2 3 3 2" xfId="12583" xr:uid="{EC2B2EBA-42DF-42EB-B9FD-F13C11AF45D1}"/>
    <cellStyle name="Comma 4 5 3 2 3 3 2 2" xfId="45199" xr:uid="{2B720789-C15C-4CA5-9C5A-ADC64C1F0EA9}"/>
    <cellStyle name="Comma 4 5 3 2 3 3 2 3" xfId="32572" xr:uid="{94EC149E-F25E-4607-956F-31A58EC9E4F1}"/>
    <cellStyle name="Comma 4 5 3 2 3 3 3" xfId="19943" xr:uid="{0A106A9A-1C40-46BA-B4B0-CF2D441CA701}"/>
    <cellStyle name="Comma 4 5 3 2 3 3 3 2" xfId="38918" xr:uid="{3960F9E3-5F6D-4C89-999E-0B61BC578B07}"/>
    <cellStyle name="Comma 4 5 3 2 3 3 4" xfId="26279" xr:uid="{F604DE79-1E95-4333-A473-D533A46C113B}"/>
    <cellStyle name="Comma 4 5 3 2 3 4" xfId="11706" xr:uid="{1D1726CA-452E-4FD5-A0F1-D22D45F3E0C2}"/>
    <cellStyle name="Comma 4 5 3 2 3 4 2" xfId="44321" xr:uid="{15432E25-34E9-442B-AD1B-E45D1801EE27}"/>
    <cellStyle name="Comma 4 5 3 2 3 4 3" xfId="31694" xr:uid="{773E11E2-5526-4CEC-B9CD-202676BEF66C}"/>
    <cellStyle name="Comma 4 5 3 2 3 5" xfId="19066" xr:uid="{15AC53F5-FD43-44E9-8B15-F35453220E9E}"/>
    <cellStyle name="Comma 4 5 3 2 3 5 2" xfId="38040" xr:uid="{0C6A6D05-B369-4D38-8DD9-C712ECEA0310}"/>
    <cellStyle name="Comma 4 5 3 2 3 6" xfId="25401" xr:uid="{81D2B4EB-C7D9-424B-8D8E-5F029C6C6409}"/>
    <cellStyle name="Comma 4 5 3 2 4" xfId="3490" xr:uid="{35A12B88-BA0E-4F05-88C6-DBE4F1341F87}"/>
    <cellStyle name="Comma 4 5 3 2 4 2" xfId="6987" xr:uid="{1DA7FAA4-B5FC-4D95-9FF1-93FF1892F0E1}"/>
    <cellStyle name="Comma 4 5 3 2 4 2 2" xfId="14352" xr:uid="{4D84C7A0-936E-415C-9736-FD7607C1FAC9}"/>
    <cellStyle name="Comma 4 5 3 2 4 2 2 2" xfId="46968" xr:uid="{D50D5F2E-C0E4-4FA7-9D88-05E3C3AE9CE5}"/>
    <cellStyle name="Comma 4 5 3 2 4 2 2 3" xfId="34341" xr:uid="{16DA398C-A799-4691-922B-34431E669B3A}"/>
    <cellStyle name="Comma 4 5 3 2 4 2 3" xfId="21712" xr:uid="{F823644C-6B8F-469E-AF60-DE782903638B}"/>
    <cellStyle name="Comma 4 5 3 2 4 2 3 2" xfId="40687" xr:uid="{9F66F144-FBF1-4769-8D94-D7B855698525}"/>
    <cellStyle name="Comma 4 5 3 2 4 2 4" xfId="28048" xr:uid="{3620D178-780A-4125-8A0D-93821EC87FB2}"/>
    <cellStyle name="Comma 4 5 3 2 4 3" xfId="10856" xr:uid="{5EACBDD1-DA97-4D4D-958A-91DA274894E3}"/>
    <cellStyle name="Comma 4 5 3 2 4 3 2" xfId="43471" xr:uid="{498A031B-BF43-4FB0-90A1-411DB9C77C85}"/>
    <cellStyle name="Comma 4 5 3 2 4 3 3" xfId="30844" xr:uid="{724868AF-42B6-43FC-BDB9-052FD0BD4060}"/>
    <cellStyle name="Comma 4 5 3 2 4 4" xfId="18216" xr:uid="{B7B39EB2-197A-4292-932D-8CC3B028DA72}"/>
    <cellStyle name="Comma 4 5 3 2 4 4 2" xfId="37190" xr:uid="{7E92CF0D-F6CA-4112-9327-8050BE5A2095}"/>
    <cellStyle name="Comma 4 5 3 2 4 5" xfId="24551" xr:uid="{D61E6542-F2B0-4817-A4F3-01A565F43DA4}"/>
    <cellStyle name="Comma 4 5 3 2 5" xfId="6103" xr:uid="{124DEE57-0265-441A-B38A-DC2E130A0497}"/>
    <cellStyle name="Comma 4 5 3 2 5 2" xfId="13468" xr:uid="{A6B549A3-864E-492E-A91C-69C39732C5C7}"/>
    <cellStyle name="Comma 4 5 3 2 5 2 2" xfId="46084" xr:uid="{8EBC7F7C-67D0-4F55-B9FD-16676292EBE6}"/>
    <cellStyle name="Comma 4 5 3 2 5 2 3" xfId="33457" xr:uid="{5FBD879D-4680-4BDA-9689-EF58396317B8}"/>
    <cellStyle name="Comma 4 5 3 2 5 3" xfId="20828" xr:uid="{2FC1B23F-7976-4356-A064-944EEAD2EF18}"/>
    <cellStyle name="Comma 4 5 3 2 5 3 2" xfId="39803" xr:uid="{7A6792BE-37C7-46F1-BB5C-A22E5EB0C73D}"/>
    <cellStyle name="Comma 4 5 3 2 5 4" xfId="27164" xr:uid="{54587653-0F07-4F0A-9D31-A1CF0BD5D67A}"/>
    <cellStyle name="Comma 4 5 3 2 6" xfId="2551" xr:uid="{57D07EAD-4493-4055-A742-98C01F0477CB}"/>
    <cellStyle name="Comma 4 5 3 2 6 2" xfId="9976" xr:uid="{0EA433AD-4B62-4679-B098-3BF263469AD9}"/>
    <cellStyle name="Comma 4 5 3 2 6 2 2" xfId="42587" xr:uid="{FFCBE9DE-6E41-4E62-AE66-0564F6433BED}"/>
    <cellStyle name="Comma 4 5 3 2 6 3" xfId="17336" xr:uid="{180D5738-2644-41C6-BADE-F33ADB74C28D}"/>
    <cellStyle name="Comma 4 5 3 2 6 4" xfId="29960" xr:uid="{18725BE7-46A1-487F-83B9-C00C4977F65D}"/>
    <cellStyle name="Comma 4 5 3 2 7" xfId="9124" xr:uid="{E4DA1409-E649-4F4B-99DC-D1E2478DC324}"/>
    <cellStyle name="Comma 4 5 3 2 7 2" xfId="36274" xr:uid="{9E7F0FFB-1A59-479B-828E-48C89DACF366}"/>
    <cellStyle name="Comma 4 5 3 2 8" xfId="16484" xr:uid="{B65E1A10-7DF1-4C7B-B906-DE49AB38FFBE}"/>
    <cellStyle name="Comma 4 5 3 2 9" xfId="23663" xr:uid="{898A323E-DD22-4B46-9A15-B1CC952FA398}"/>
    <cellStyle name="Comma 4 5 3 3" xfId="1038" xr:uid="{15F4F080-7542-4C09-9F08-385CC818DAF1}"/>
    <cellStyle name="Comma 4 5 3 3 2" xfId="4625" xr:uid="{E949D94F-B868-4AE0-B4B5-742C8CBEF8E6}"/>
    <cellStyle name="Comma 4 5 3 3 2 2" xfId="8123" xr:uid="{DD57017A-83E0-465F-81E6-8F9372ABBD3A}"/>
    <cellStyle name="Comma 4 5 3 3 2 2 2" xfId="15488" xr:uid="{2658E858-98C9-4F3D-A582-67EFCBE4F693}"/>
    <cellStyle name="Comma 4 5 3 3 2 2 2 2" xfId="48104" xr:uid="{3701F0A6-706C-4073-A451-9093C1A5A53D}"/>
    <cellStyle name="Comma 4 5 3 3 2 2 2 3" xfId="35477" xr:uid="{A8F771C8-C381-48E5-8A13-5AF8C875113A}"/>
    <cellStyle name="Comma 4 5 3 3 2 2 3" xfId="22848" xr:uid="{AE2133EC-38A5-4A7C-918F-7DE329C7E89E}"/>
    <cellStyle name="Comma 4 5 3 3 2 2 3 2" xfId="41823" xr:uid="{8C8D67EA-6CEC-4A42-B638-3E6B858E3879}"/>
    <cellStyle name="Comma 4 5 3 3 2 2 4" xfId="29184" xr:uid="{3F4543F6-4811-4CCF-ABC6-0A4B2A181D47}"/>
    <cellStyle name="Comma 4 5 3 3 2 3" xfId="5505" xr:uid="{E7B3EB2B-52CA-4457-B6C9-2BF6C80AF5EF}"/>
    <cellStyle name="Comma 4 5 3 3 2 3 2" xfId="12870" xr:uid="{444DF0AC-111A-4590-B1DF-B3859789035C}"/>
    <cellStyle name="Comma 4 5 3 3 2 3 2 2" xfId="45486" xr:uid="{9F083281-582D-4A91-AEA3-D4D220012E88}"/>
    <cellStyle name="Comma 4 5 3 3 2 3 2 3" xfId="32859" xr:uid="{38DFA493-69D3-44BF-831C-7FABD4313D60}"/>
    <cellStyle name="Comma 4 5 3 3 2 3 3" xfId="20230" xr:uid="{FA8890AF-3C55-4F2C-96D4-3D7D39B808D2}"/>
    <cellStyle name="Comma 4 5 3 3 2 3 3 2" xfId="39205" xr:uid="{1450F189-84CA-4A4A-AF8C-019E73000627}"/>
    <cellStyle name="Comma 4 5 3 3 2 3 4" xfId="26566" xr:uid="{DAB04524-8D57-4061-B773-3A15AEF5A0BA}"/>
    <cellStyle name="Comma 4 5 3 3 2 4" xfId="11991" xr:uid="{16E25FA1-3BB3-4B47-9B55-48FB55D15688}"/>
    <cellStyle name="Comma 4 5 3 3 2 4 2" xfId="44607" xr:uid="{648F09ED-4BCA-4C10-82CA-2085C6A4DC31}"/>
    <cellStyle name="Comma 4 5 3 3 2 4 3" xfId="31980" xr:uid="{419BDCDF-EEDC-4569-B1F7-A4D156E922BE}"/>
    <cellStyle name="Comma 4 5 3 3 2 5" xfId="19351" xr:uid="{3673C9FB-D4A8-41B4-BAFA-17A633D6E7AE}"/>
    <cellStyle name="Comma 4 5 3 3 2 5 2" xfId="38326" xr:uid="{F26A01E1-6676-44CC-9CB7-E08A6545C7D4}"/>
    <cellStyle name="Comma 4 5 3 3 2 6" xfId="25687" xr:uid="{90B8AEF2-AF45-4F46-925F-BF43B6A3A0DF}"/>
    <cellStyle name="Comma 4 5 3 3 3" xfId="3770" xr:uid="{9E81A26A-E5BD-4501-A214-EEDDB3F732AF}"/>
    <cellStyle name="Comma 4 5 3 3 3 2" xfId="7267" xr:uid="{4254613B-B74A-48B8-9BA4-ABC771EFC395}"/>
    <cellStyle name="Comma 4 5 3 3 3 2 2" xfId="14632" xr:uid="{5999AACB-1EE5-4282-BC38-86FED6962C42}"/>
    <cellStyle name="Comma 4 5 3 3 3 2 2 2" xfId="47248" xr:uid="{51DCC863-520D-4813-9453-33B848269874}"/>
    <cellStyle name="Comma 4 5 3 3 3 2 2 3" xfId="34621" xr:uid="{1631B60D-D64C-403F-89DF-789F06719248}"/>
    <cellStyle name="Comma 4 5 3 3 3 2 3" xfId="21992" xr:uid="{2E438911-F856-4664-9DD8-6B70E50F1ACC}"/>
    <cellStyle name="Comma 4 5 3 3 3 2 3 2" xfId="40967" xr:uid="{1B9A0D7D-930F-4C83-8DD7-E6F76B250B2B}"/>
    <cellStyle name="Comma 4 5 3 3 3 2 4" xfId="28328" xr:uid="{83127259-09DB-43B6-ADA0-F6C4FC7A03B8}"/>
    <cellStyle name="Comma 4 5 3 3 3 3" xfId="11136" xr:uid="{8376B0BC-745C-4482-8D5A-D62B83E460F1}"/>
    <cellStyle name="Comma 4 5 3 3 3 3 2" xfId="43751" xr:uid="{D37944BA-B0D8-4B94-B4AC-8B1602721C7F}"/>
    <cellStyle name="Comma 4 5 3 3 3 3 3" xfId="31124" xr:uid="{F58EE8A9-8275-4023-B3A7-67CF6A1568AA}"/>
    <cellStyle name="Comma 4 5 3 3 3 4" xfId="18496" xr:uid="{DF91AE68-39C4-455B-88D5-9FCDE6E82A37}"/>
    <cellStyle name="Comma 4 5 3 3 3 4 2" xfId="37470" xr:uid="{5B00B35F-C802-439B-BD46-CF8D8F9EFC21}"/>
    <cellStyle name="Comma 4 5 3 3 3 5" xfId="24831" xr:uid="{BF668EF3-D6CE-4C04-80CD-24C59950E565}"/>
    <cellStyle name="Comma 4 5 3 3 4" xfId="6390" xr:uid="{4532F726-C954-4E80-A040-F826071AF525}"/>
    <cellStyle name="Comma 4 5 3 3 4 2" xfId="13755" xr:uid="{4979C4EF-635E-44B5-BC2D-D01E8B77DBE0}"/>
    <cellStyle name="Comma 4 5 3 3 4 2 2" xfId="46371" xr:uid="{F69ABBD8-7DA6-44D9-9019-FCF8BD5F1154}"/>
    <cellStyle name="Comma 4 5 3 3 4 2 3" xfId="33744" xr:uid="{F2F57C79-6D7F-4988-A3F9-018EFEE60456}"/>
    <cellStyle name="Comma 4 5 3 3 4 3" xfId="21115" xr:uid="{6211D65F-B461-43EE-8B92-B7E4B3409B74}"/>
    <cellStyle name="Comma 4 5 3 3 4 3 2" xfId="40090" xr:uid="{9C5FBF9D-DDC2-4692-ADC8-911B175E4898}"/>
    <cellStyle name="Comma 4 5 3 3 4 4" xfId="27451" xr:uid="{351EA4E8-F0D6-4775-8074-2F99BE3B7CBC}"/>
    <cellStyle name="Comma 4 5 3 3 5" xfId="2893" xr:uid="{0DCFA89B-A94F-4BE8-B07E-75A2E70ADA83}"/>
    <cellStyle name="Comma 4 5 3 3 5 2" xfId="10261" xr:uid="{B3620FDB-D577-400B-8089-869668356F00}"/>
    <cellStyle name="Comma 4 5 3 3 5 2 2" xfId="42874" xr:uid="{58BF085B-08C6-40D9-B6EF-1014BA500A39}"/>
    <cellStyle name="Comma 4 5 3 3 5 3" xfId="17621" xr:uid="{C1632D3C-63F7-4FFC-A4A3-ADC388BE1EB5}"/>
    <cellStyle name="Comma 4 5 3 3 5 4" xfId="30247" xr:uid="{E8100259-57BF-4B16-A078-4B430B22C745}"/>
    <cellStyle name="Comma 4 5 3 3 6" xfId="8847" xr:uid="{7D1ACD45-88CE-46A0-B3BE-2EB8EC3FA6AE}"/>
    <cellStyle name="Comma 4 5 3 3 6 2" xfId="36593" xr:uid="{917A6718-185E-4D5E-805A-9C9DD2738A24}"/>
    <cellStyle name="Comma 4 5 3 3 7" xfId="16207" xr:uid="{D7CEDBA5-FFE3-4196-AA23-07EC5E93B1AC}"/>
    <cellStyle name="Comma 4 5 3 3 8" xfId="23954" xr:uid="{CA15762C-E69A-4999-AB4D-50109049848F}"/>
    <cellStyle name="Comma 4 5 3 4" xfId="4186" xr:uid="{CBD29474-EEFC-4116-851C-0399B69B7E21}"/>
    <cellStyle name="Comma 4 5 3 4 2" xfId="7683" xr:uid="{C6AFBF61-44FA-433C-B552-7370D70223A2}"/>
    <cellStyle name="Comma 4 5 3 4 2 2" xfId="15048" xr:uid="{39EAFBC2-5017-47E6-A381-2A9C84467B0C}"/>
    <cellStyle name="Comma 4 5 3 4 2 2 2" xfId="47664" xr:uid="{70D0DEB9-DBDD-482A-A15C-7C6AA4C05F2C}"/>
    <cellStyle name="Comma 4 5 3 4 2 2 3" xfId="35037" xr:uid="{6E5C7402-3445-4CE9-A9E8-8CC40FED18BC}"/>
    <cellStyle name="Comma 4 5 3 4 2 3" xfId="22408" xr:uid="{177B84DA-CADA-4576-A96A-BBB7F4305FAE}"/>
    <cellStyle name="Comma 4 5 3 4 2 3 2" xfId="41383" xr:uid="{C98F29E4-B2DC-4187-BA8B-45A92725C3E7}"/>
    <cellStyle name="Comma 4 5 3 4 2 4" xfId="28744" xr:uid="{5BFFF52F-69D0-4495-873D-B3075DB1AA55}"/>
    <cellStyle name="Comma 4 5 3 4 3" xfId="5063" xr:uid="{E766BEE5-A730-454E-9FE5-F8B235D172FB}"/>
    <cellStyle name="Comma 4 5 3 4 3 2" xfId="12428" xr:uid="{04895D97-F898-4CBF-A17A-2FFC8FC6F372}"/>
    <cellStyle name="Comma 4 5 3 4 3 2 2" xfId="45044" xr:uid="{E9A3CC55-9600-4F4F-A7DC-A3D79F922BF3}"/>
    <cellStyle name="Comma 4 5 3 4 3 2 3" xfId="32417" xr:uid="{9CD7D8A5-658B-4CAA-BCB8-C1FA4FB44792}"/>
    <cellStyle name="Comma 4 5 3 4 3 3" xfId="19788" xr:uid="{078EA667-06C2-4BA7-AF02-90BC5EE73193}"/>
    <cellStyle name="Comma 4 5 3 4 3 3 2" xfId="38763" xr:uid="{4C15C15F-0578-49FA-9688-F2FCE1CE0D11}"/>
    <cellStyle name="Comma 4 5 3 4 3 4" xfId="26124" xr:uid="{B29A74C5-47CC-4A2C-BB5A-69831C5A4A2A}"/>
    <cellStyle name="Comma 4 5 3 4 4" xfId="11552" xr:uid="{B4A6A431-EDF5-43B5-95A3-ABB0B10C8823}"/>
    <cellStyle name="Comma 4 5 3 4 4 2" xfId="44167" xr:uid="{2BDBEE02-2909-461E-8406-EB7469F013CF}"/>
    <cellStyle name="Comma 4 5 3 4 4 3" xfId="31540" xr:uid="{39D942F6-A464-4965-9A37-31A74D28EC49}"/>
    <cellStyle name="Comma 4 5 3 4 5" xfId="18912" xr:uid="{203BCC25-FED0-447C-B0F0-FA398524AFE9}"/>
    <cellStyle name="Comma 4 5 3 4 5 2" xfId="37886" xr:uid="{90556082-0111-4DF5-81DA-2703ADA031D8}"/>
    <cellStyle name="Comma 4 5 3 4 6" xfId="25247" xr:uid="{5CEEE4CD-DD25-4CE5-A3CE-1B00FC975D16}"/>
    <cellStyle name="Comma 4 5 3 5" xfId="3336" xr:uid="{97699F1B-4973-4E83-B891-33419874811C}"/>
    <cellStyle name="Comma 4 5 3 5 2" xfId="6833" xr:uid="{16B08B9B-924B-486F-AC7F-5B9FF285B60C}"/>
    <cellStyle name="Comma 4 5 3 5 2 2" xfId="14198" xr:uid="{713ADFC7-0D23-413D-A7B3-2FEAFF5BC219}"/>
    <cellStyle name="Comma 4 5 3 5 2 2 2" xfId="46814" xr:uid="{5ADE039A-A988-4FCD-8896-AA4993A12CC7}"/>
    <cellStyle name="Comma 4 5 3 5 2 2 3" xfId="34187" xr:uid="{5A82D603-0136-487D-8430-EC3AD0F9D8FE}"/>
    <cellStyle name="Comma 4 5 3 5 2 3" xfId="21558" xr:uid="{4FE467DE-01BE-47BF-B2C5-977F2BB1599E}"/>
    <cellStyle name="Comma 4 5 3 5 2 3 2" xfId="40533" xr:uid="{EB45760C-3F86-443D-9158-321FCF05108C}"/>
    <cellStyle name="Comma 4 5 3 5 2 4" xfId="27894" xr:uid="{4CE156E8-9F40-4402-A491-6E8284B35E6A}"/>
    <cellStyle name="Comma 4 5 3 5 3" xfId="10702" xr:uid="{F7459582-E6F5-4713-97CB-11CC2F4DD66C}"/>
    <cellStyle name="Comma 4 5 3 5 3 2" xfId="43317" xr:uid="{7C2FC320-7B2A-45FF-9589-07D9CB10BD71}"/>
    <cellStyle name="Comma 4 5 3 5 3 3" xfId="30690" xr:uid="{65070988-71DF-4E32-994D-AEE92AEBE072}"/>
    <cellStyle name="Comma 4 5 3 5 4" xfId="18062" xr:uid="{E79A8FEF-25CC-47CD-BF96-4B19BB613248}"/>
    <cellStyle name="Comma 4 5 3 5 4 2" xfId="37036" xr:uid="{D3936AEA-D0FD-4BF4-91DE-C3F4E8F46AA3}"/>
    <cellStyle name="Comma 4 5 3 5 5" xfId="24397" xr:uid="{9F2231D7-0D25-4C07-944D-0ECADB59E8EE}"/>
    <cellStyle name="Comma 4 5 3 6" xfId="5948" xr:uid="{36430124-8B3A-465C-8324-8CA5724634FD}"/>
    <cellStyle name="Comma 4 5 3 6 2" xfId="13313" xr:uid="{BC85703A-FF74-4442-9EFC-C96FB164F8B6}"/>
    <cellStyle name="Comma 4 5 3 6 2 2" xfId="45929" xr:uid="{86B46604-7BF8-4732-BD4C-A0A8AFBB6D0B}"/>
    <cellStyle name="Comma 4 5 3 6 2 3" xfId="33302" xr:uid="{B93C7AB7-5789-48E6-AC06-93F98F31316B}"/>
    <cellStyle name="Comma 4 5 3 6 3" xfId="20673" xr:uid="{5E80125A-FD95-4A71-B4C4-46BAE5159DF5}"/>
    <cellStyle name="Comma 4 5 3 6 3 2" xfId="39648" xr:uid="{D24F32E5-D8FC-4046-BE42-832D872AF749}"/>
    <cellStyle name="Comma 4 5 3 6 4" xfId="27009" xr:uid="{2A8220E9-1D49-46B6-BDE9-F47A957B115D}"/>
    <cellStyle name="Comma 4 5 3 7" xfId="2396" xr:uid="{A70759DA-A9BD-4216-A061-296840DCA88B}"/>
    <cellStyle name="Comma 4 5 3 7 2" xfId="9821" xr:uid="{6B9E81F4-5135-4117-B8FF-320CF6DCE938}"/>
    <cellStyle name="Comma 4 5 3 7 2 2" xfId="42432" xr:uid="{9F5245CB-C03D-48F8-BD21-E320131CDF46}"/>
    <cellStyle name="Comma 4 5 3 7 3" xfId="17181" xr:uid="{D24AE97D-ABDF-4588-99A0-2ACD495AF345}"/>
    <cellStyle name="Comma 4 5 3 7 4" xfId="29805" xr:uid="{FEC77939-2D6A-4A78-B612-DC49301981F4}"/>
    <cellStyle name="Comma 4 5 3 8" xfId="2063" xr:uid="{FE2BC4D8-F04E-4354-A3EF-7A2ECE3CED09}"/>
    <cellStyle name="Comma 4 5 3 8 2" xfId="9600" xr:uid="{E2A325BF-C080-4C08-8029-C95F2A8A8095}"/>
    <cellStyle name="Comma 4 5 3 8 3" xfId="16960" xr:uid="{B52B6E4D-B9AB-460A-A3F4-02F78DCE14F4}"/>
    <cellStyle name="Comma 4 5 3 8 4" xfId="36119" xr:uid="{17510CA6-85E8-479A-B0CB-E582C6E70E41}"/>
    <cellStyle name="Comma 4 5 3 9" xfId="8678" xr:uid="{5CBBF4C5-33D8-4F47-B90F-BFF2A21016F8}"/>
    <cellStyle name="Comma 4 5 4" xfId="659" xr:uid="{E5E6D8C5-F463-4206-AF77-248BF9A5DB4E}"/>
    <cellStyle name="Comma 4 5 4 2" xfId="1332" xr:uid="{3881D7F0-593D-4CAE-86C2-BC74D5AFBA89}"/>
    <cellStyle name="Comma 4 5 4 2 2" xfId="4704" xr:uid="{8E85D9B4-B167-4B63-9689-DEE16F42579B}"/>
    <cellStyle name="Comma 4 5 4 2 2 2" xfId="8202" xr:uid="{BAF32647-0EA8-42C3-9DBA-6B8E11FDC86E}"/>
    <cellStyle name="Comma 4 5 4 2 2 2 2" xfId="15567" xr:uid="{2527476C-6298-4082-953E-1CA308007CF7}"/>
    <cellStyle name="Comma 4 5 4 2 2 2 2 2" xfId="48183" xr:uid="{D74BF587-8660-4EFF-855B-4A588616FB31}"/>
    <cellStyle name="Comma 4 5 4 2 2 2 2 3" xfId="35556" xr:uid="{E90E7338-3E60-4F6B-96B8-DD2C796A5E51}"/>
    <cellStyle name="Comma 4 5 4 2 2 2 3" xfId="22927" xr:uid="{67809FBD-0ACE-4223-9842-B152BD792484}"/>
    <cellStyle name="Comma 4 5 4 2 2 2 3 2" xfId="41902" xr:uid="{F99E29A3-5A08-4BE5-A9CB-3A67F094D136}"/>
    <cellStyle name="Comma 4 5 4 2 2 2 4" xfId="29263" xr:uid="{93C0356F-1151-42FB-B8D9-A914C62AB83A}"/>
    <cellStyle name="Comma 4 5 4 2 2 3" xfId="5584" xr:uid="{957504FA-46D9-454B-B3F1-508D74F13ABE}"/>
    <cellStyle name="Comma 4 5 4 2 2 3 2" xfId="12949" xr:uid="{3B22DA21-9F6B-4C8D-8C31-286F72CB194E}"/>
    <cellStyle name="Comma 4 5 4 2 2 3 2 2" xfId="45565" xr:uid="{2D23262E-C950-4982-9178-284FF3A2F16E}"/>
    <cellStyle name="Comma 4 5 4 2 2 3 2 3" xfId="32938" xr:uid="{0E13324F-DBC4-403B-B557-8FE66101EE30}"/>
    <cellStyle name="Comma 4 5 4 2 2 3 3" xfId="20309" xr:uid="{200C7BB2-B6AB-4978-A135-BD6C6AA6FAF5}"/>
    <cellStyle name="Comma 4 5 4 2 2 3 3 2" xfId="39284" xr:uid="{15E8E7E6-32FD-4BCE-9BAC-396094241359}"/>
    <cellStyle name="Comma 4 5 4 2 2 3 4" xfId="26645" xr:uid="{73B6B84B-5977-4D31-B0F6-A04E23FC9CB8}"/>
    <cellStyle name="Comma 4 5 4 2 2 4" xfId="12070" xr:uid="{47408590-FCAD-49A0-8766-A37C29EB362B}"/>
    <cellStyle name="Comma 4 5 4 2 2 4 2" xfId="44686" xr:uid="{FC3B8389-E71F-4D54-9551-1D7492A83EEB}"/>
    <cellStyle name="Comma 4 5 4 2 2 4 3" xfId="32059" xr:uid="{690A98C5-F6B3-4788-A5A6-8BDFDF0B7753}"/>
    <cellStyle name="Comma 4 5 4 2 2 5" xfId="19430" xr:uid="{5DA7E50B-02A8-409C-8C8F-0128A4721FAC}"/>
    <cellStyle name="Comma 4 5 4 2 2 5 2" xfId="38405" xr:uid="{C64E968F-7F48-4CB2-8278-2E1FF5919BF0}"/>
    <cellStyle name="Comma 4 5 4 2 2 6" xfId="25766" xr:uid="{9D8D5EB2-7658-41EE-8F48-86B3717A9F5C}"/>
    <cellStyle name="Comma 4 5 4 2 3" xfId="3848" xr:uid="{834C1A74-D078-4C39-AD81-BC85EF757FC8}"/>
    <cellStyle name="Comma 4 5 4 2 3 2" xfId="7345" xr:uid="{3BB9309F-1A1B-4DC1-B137-A283019C9CCE}"/>
    <cellStyle name="Comma 4 5 4 2 3 2 2" xfId="14710" xr:uid="{324E96A5-2F9B-4B19-8DAD-ECC92A9398B8}"/>
    <cellStyle name="Comma 4 5 4 2 3 2 2 2" xfId="47326" xr:uid="{8192D8CC-1FE6-4D3E-80A3-1D72DBB2F3EB}"/>
    <cellStyle name="Comma 4 5 4 2 3 2 2 3" xfId="34699" xr:uid="{F188AE71-C849-4ACD-A4CC-579A19BFECDC}"/>
    <cellStyle name="Comma 4 5 4 2 3 2 3" xfId="22070" xr:uid="{F3FA4869-271E-4DB5-A73B-A5F3C5A15E51}"/>
    <cellStyle name="Comma 4 5 4 2 3 2 3 2" xfId="41045" xr:uid="{804EBC6D-6AE9-4DA5-B25E-A76856333EB5}"/>
    <cellStyle name="Comma 4 5 4 2 3 2 4" xfId="28406" xr:uid="{6DAE3E90-F816-407D-9D26-BED98291F72D}"/>
    <cellStyle name="Comma 4 5 4 2 3 3" xfId="11214" xr:uid="{93C0AAFD-B93F-4D5D-9CC5-774163D62E9F}"/>
    <cellStyle name="Comma 4 5 4 2 3 3 2" xfId="43829" xr:uid="{5EB41E8A-670B-46B4-B6CD-2F5A8F834271}"/>
    <cellStyle name="Comma 4 5 4 2 3 3 3" xfId="31202" xr:uid="{EBC2D9E4-9174-44F3-8108-B7128DB1F246}"/>
    <cellStyle name="Comma 4 5 4 2 3 4" xfId="18574" xr:uid="{271EEF10-3913-4611-9F3B-A574B4793E55}"/>
    <cellStyle name="Comma 4 5 4 2 3 4 2" xfId="37548" xr:uid="{6678EE8C-A1A6-482B-96A5-C522B0615686}"/>
    <cellStyle name="Comma 4 5 4 2 3 5" xfId="24909" xr:uid="{6FB4E9E5-D9D7-44B2-AFF3-8C597A12AD1A}"/>
    <cellStyle name="Comma 4 5 4 2 4" xfId="6469" xr:uid="{C191B249-E335-4D4E-9271-AFF0C8B36B0C}"/>
    <cellStyle name="Comma 4 5 4 2 4 2" xfId="13834" xr:uid="{422A2F3F-D61F-4461-BE07-A7E8E2F4125E}"/>
    <cellStyle name="Comma 4 5 4 2 4 2 2" xfId="46450" xr:uid="{94C55EA8-C93E-450A-A595-D8B1B338B01B}"/>
    <cellStyle name="Comma 4 5 4 2 4 2 3" xfId="33823" xr:uid="{AB6B37B5-7B62-4F22-9976-FE3DB40F1833}"/>
    <cellStyle name="Comma 4 5 4 2 4 3" xfId="21194" xr:uid="{CADA4567-AA72-4527-964E-A2D1B8108359}"/>
    <cellStyle name="Comma 4 5 4 2 4 3 2" xfId="40169" xr:uid="{BD734911-AA80-435E-867C-88411EEE18FB}"/>
    <cellStyle name="Comma 4 5 4 2 4 4" xfId="27530" xr:uid="{29CA96C5-858A-4C0F-AC19-12787FDFC291}"/>
    <cellStyle name="Comma 4 5 4 2 5" xfId="2972" xr:uid="{7C7BE403-081E-4552-BEF6-511EB3655296}"/>
    <cellStyle name="Comma 4 5 4 2 5 2" xfId="10340" xr:uid="{2BBC43F1-0DFF-448C-B220-CFD8FF8A0184}"/>
    <cellStyle name="Comma 4 5 4 2 5 2 2" xfId="42953" xr:uid="{04717845-5468-46C0-AEBC-47B267D28E21}"/>
    <cellStyle name="Comma 4 5 4 2 5 3" xfId="17700" xr:uid="{A98FB822-4828-491D-B1C8-AC3F70294CBB}"/>
    <cellStyle name="Comma 4 5 4 2 5 4" xfId="30326" xr:uid="{361C797E-B065-4D02-B4D1-7FA7CD3215CA}"/>
    <cellStyle name="Comma 4 5 4 2 6" xfId="9116" xr:uid="{15E68C7B-8150-416D-B0A9-89CD532A44E2}"/>
    <cellStyle name="Comma 4 5 4 2 6 2" xfId="36672" xr:uid="{6B60DAAE-5784-417F-A70B-708A4288CA75}"/>
    <cellStyle name="Comma 4 5 4 2 7" xfId="16476" xr:uid="{8F051313-428D-4AB8-8C38-11F57C64C183}"/>
    <cellStyle name="Comma 4 5 4 2 8" xfId="24033" xr:uid="{BAA90C7D-01F3-4ED6-8631-0C92A99604D2}"/>
    <cellStyle name="Comma 4 5 4 3" xfId="1026" xr:uid="{E65D324F-C1B6-46C3-B06D-72E8BE07E8B0}"/>
    <cellStyle name="Comma 4 5 4 3 2" xfId="7761" xr:uid="{B2754F96-5413-4B39-88CF-74EE0B7CA57B}"/>
    <cellStyle name="Comma 4 5 4 3 2 2" xfId="15126" xr:uid="{E70AF62C-CBDA-473F-8ED3-5C1842719C76}"/>
    <cellStyle name="Comma 4 5 4 3 2 2 2" xfId="47742" xr:uid="{C1E7FA82-67D1-48BB-A2C7-DBE868E5411A}"/>
    <cellStyle name="Comma 4 5 4 3 2 2 3" xfId="35115" xr:uid="{121865C6-7C29-4F0B-A7F9-C5A20CE8AE8F}"/>
    <cellStyle name="Comma 4 5 4 3 2 3" xfId="22486" xr:uid="{2DD8351D-1BD7-4042-B039-3780675AC032}"/>
    <cellStyle name="Comma 4 5 4 3 2 3 2" xfId="41461" xr:uid="{3338C1BB-F5DC-4A10-972F-415B1C9BC6DC}"/>
    <cellStyle name="Comma 4 5 4 3 2 4" xfId="28822" xr:uid="{03D4D536-4D81-44A5-87C0-6564E5E9D30A}"/>
    <cellStyle name="Comma 4 5 4 3 3" xfId="5142" xr:uid="{CEEE50C2-C0D6-458D-B0A4-C1537EA5C255}"/>
    <cellStyle name="Comma 4 5 4 3 3 2" xfId="12507" xr:uid="{99BE3463-8381-47DF-91A4-3214AB75DECD}"/>
    <cellStyle name="Comma 4 5 4 3 3 2 2" xfId="45123" xr:uid="{6962E8AA-0357-432C-9EB6-E72DD325A977}"/>
    <cellStyle name="Comma 4 5 4 3 3 2 3" xfId="32496" xr:uid="{C1A32499-7100-40C1-9198-1BD9FF216CF9}"/>
    <cellStyle name="Comma 4 5 4 3 3 3" xfId="19867" xr:uid="{6936B43D-D764-40B9-9073-0BB691601B22}"/>
    <cellStyle name="Comma 4 5 4 3 3 3 2" xfId="38842" xr:uid="{C3EB510C-160B-48C2-88D4-9F7F6EFCCF7C}"/>
    <cellStyle name="Comma 4 5 4 3 3 4" xfId="26203" xr:uid="{4ED317B3-3946-4D9A-9C20-704CF3A49EE0}"/>
    <cellStyle name="Comma 4 5 4 3 4" xfId="4264" xr:uid="{C09205F1-D123-41FD-A2E4-EC6A1B76C999}"/>
    <cellStyle name="Comma 4 5 4 3 4 2" xfId="11630" xr:uid="{B03705BA-0E48-4923-B1C1-7AC9077F89A3}"/>
    <cellStyle name="Comma 4 5 4 3 4 2 2" xfId="44245" xr:uid="{B9777BC0-047F-40AB-B007-428AF169980A}"/>
    <cellStyle name="Comma 4 5 4 3 4 3" xfId="18990" xr:uid="{571E4D36-52D7-4E34-BFB9-13A9DDCD0C63}"/>
    <cellStyle name="Comma 4 5 4 3 4 4" xfId="31618" xr:uid="{8150172C-B208-4DF3-819C-FB3FB46F3655}"/>
    <cellStyle name="Comma 4 5 4 3 5" xfId="8835" xr:uid="{F72877E1-75F1-4FC5-B7F6-2E7FB660FC85}"/>
    <cellStyle name="Comma 4 5 4 3 5 2" xfId="37964" xr:uid="{18EA91FA-3CC9-4AFE-9E86-678A0E6EE59D}"/>
    <cellStyle name="Comma 4 5 4 3 6" xfId="16195" xr:uid="{5448F4C9-731E-4604-B775-B3AB7130E7ED}"/>
    <cellStyle name="Comma 4 5 4 3 7" xfId="25325" xr:uid="{F6AB6CCA-B646-482D-B181-CA3853301605}"/>
    <cellStyle name="Comma 4 5 4 4" xfId="3414" xr:uid="{126F5A33-ACF2-4560-ADF4-87756AE324EA}"/>
    <cellStyle name="Comma 4 5 4 4 2" xfId="6911" xr:uid="{CBC30223-FD5C-4FF8-978E-CECF0CF7E7F4}"/>
    <cellStyle name="Comma 4 5 4 4 2 2" xfId="14276" xr:uid="{A944F200-9550-4FAC-8684-33EA478ADADE}"/>
    <cellStyle name="Comma 4 5 4 4 2 2 2" xfId="46892" xr:uid="{4E9EBD06-4C91-4A01-B4C4-41B815CAF287}"/>
    <cellStyle name="Comma 4 5 4 4 2 2 3" xfId="34265" xr:uid="{861AB93F-B156-42CB-BE01-5483BA41F0A5}"/>
    <cellStyle name="Comma 4 5 4 4 2 3" xfId="21636" xr:uid="{4BD99EC7-BED6-4EFD-BD48-72AF0EB330B0}"/>
    <cellStyle name="Comma 4 5 4 4 2 3 2" xfId="40611" xr:uid="{AADC44CB-5BF3-4D1A-B591-0EFB3385721F}"/>
    <cellStyle name="Comma 4 5 4 4 2 4" xfId="27972" xr:uid="{C384BB36-705C-4953-8E35-00087C2DB242}"/>
    <cellStyle name="Comma 4 5 4 4 3" xfId="10780" xr:uid="{61F35BBF-AB96-4ECD-B01F-174EA093E796}"/>
    <cellStyle name="Comma 4 5 4 4 3 2" xfId="43395" xr:uid="{48C3CBA8-AD88-468E-9179-3E5F715BFEDF}"/>
    <cellStyle name="Comma 4 5 4 4 3 3" xfId="30768" xr:uid="{CAE3CB6C-7574-459C-B1C1-8383852623BB}"/>
    <cellStyle name="Comma 4 5 4 4 4" xfId="18140" xr:uid="{9D51818B-A170-4BC4-BC84-F019231F08E2}"/>
    <cellStyle name="Comma 4 5 4 4 4 2" xfId="37114" xr:uid="{D3DF0922-53B8-4F2F-A506-38FF94EA8AFF}"/>
    <cellStyle name="Comma 4 5 4 4 5" xfId="24475" xr:uid="{9DDD3560-CA82-41AE-A27F-9EA54C820C6E}"/>
    <cellStyle name="Comma 4 5 4 5" xfId="6027" xr:uid="{005051EC-B215-4402-8488-87E790512103}"/>
    <cellStyle name="Comma 4 5 4 5 2" xfId="13392" xr:uid="{FA301DA4-0EB5-4888-AA49-2E2DDC83CB82}"/>
    <cellStyle name="Comma 4 5 4 5 2 2" xfId="46008" xr:uid="{19C92D31-D294-4DBC-A78D-0900609976AE}"/>
    <cellStyle name="Comma 4 5 4 5 2 3" xfId="33381" xr:uid="{37D3549B-E437-4FEB-9217-4A8678646B15}"/>
    <cellStyle name="Comma 4 5 4 5 3" xfId="20752" xr:uid="{04F0BC57-ACB9-4961-9549-952F7037ECB2}"/>
    <cellStyle name="Comma 4 5 4 5 3 2" xfId="39727" xr:uid="{990D8765-9CAA-48FF-9D9C-22494AB19E13}"/>
    <cellStyle name="Comma 4 5 4 5 4" xfId="27088" xr:uid="{7E72F618-BBAF-4A5B-A804-69B810A26A0F}"/>
    <cellStyle name="Comma 4 5 4 6" xfId="2475" xr:uid="{230B3C62-D3FA-45E0-8721-3A08CDC0AAB4}"/>
    <cellStyle name="Comma 4 5 4 6 2" xfId="9900" xr:uid="{CAFE8B6F-8A84-4998-BD26-6DBC9E00BE6F}"/>
    <cellStyle name="Comma 4 5 4 6 2 2" xfId="42511" xr:uid="{DA490DAD-57C7-4744-924F-E441285DAD3E}"/>
    <cellStyle name="Comma 4 5 4 6 3" xfId="17260" xr:uid="{3D5BE80B-4807-440F-BA8B-AB663CAE627C}"/>
    <cellStyle name="Comma 4 5 4 6 4" xfId="29884" xr:uid="{A45844DE-A220-47B4-ABE5-B84CE67176F0}"/>
    <cellStyle name="Comma 4 5 4 7" xfId="8666" xr:uid="{DED50EEE-FFDA-4DE5-9226-557E04B9C640}"/>
    <cellStyle name="Comma 4 5 4 7 2" xfId="36198" xr:uid="{E012AA88-C89A-488E-B1EC-736FA5B3A9A2}"/>
    <cellStyle name="Comma 4 5 4 8" xfId="16026" xr:uid="{DE80B7DA-6FB0-48FB-B59F-C08981B06195}"/>
    <cellStyle name="Comma 4 5 4 9" xfId="23587" xr:uid="{D5FFD1BD-6051-4224-858D-DA4FAD27E368}"/>
    <cellStyle name="Comma 4 5 5" xfId="609" xr:uid="{13325F53-0F8B-4C0B-B662-67CFF09829E4}"/>
    <cellStyle name="Comma 4 5 5 2" xfId="1213" xr:uid="{D17FDB65-34C2-4846-935A-83B722C3D6C5}"/>
    <cellStyle name="Comma 4 5 5 2 2" xfId="4552" xr:uid="{1CB3B62F-EAD7-4A10-ADF5-41E4209466D3}"/>
    <cellStyle name="Comma 4 5 5 2 2 2" xfId="8050" xr:uid="{234BDDD2-E6B9-4954-AB93-22271E4E8903}"/>
    <cellStyle name="Comma 4 5 5 2 2 2 2" xfId="15415" xr:uid="{A7610407-5463-4E0A-86C0-D7EFC2D2528A}"/>
    <cellStyle name="Comma 4 5 5 2 2 2 2 2" xfId="48031" xr:uid="{B4D2F335-FD47-43CC-B819-48DC68EB0CD4}"/>
    <cellStyle name="Comma 4 5 5 2 2 2 2 3" xfId="35404" xr:uid="{6C2F5976-CA57-44CE-931A-741BE2B93965}"/>
    <cellStyle name="Comma 4 5 5 2 2 2 3" xfId="22775" xr:uid="{A76D2538-9F20-462F-A0CD-BBE7791A681E}"/>
    <cellStyle name="Comma 4 5 5 2 2 2 3 2" xfId="41750" xr:uid="{9427462E-1FAE-4BE4-B65C-7C41231D6651}"/>
    <cellStyle name="Comma 4 5 5 2 2 2 4" xfId="29111" xr:uid="{3745BF52-8D15-4DBC-B3F6-822445320E2E}"/>
    <cellStyle name="Comma 4 5 5 2 2 3" xfId="5432" xr:uid="{1C459BD8-74F1-43B4-AFA5-2236B058E969}"/>
    <cellStyle name="Comma 4 5 5 2 2 3 2" xfId="12797" xr:uid="{01577800-C8D9-40F6-B98A-B1D372443627}"/>
    <cellStyle name="Comma 4 5 5 2 2 3 2 2" xfId="45413" xr:uid="{C0F5FE5F-B844-4D8F-B768-002CF78BD1C1}"/>
    <cellStyle name="Comma 4 5 5 2 2 3 2 3" xfId="32786" xr:uid="{3248FA99-B2E0-4D80-8008-A1645B79AE7A}"/>
    <cellStyle name="Comma 4 5 5 2 2 3 3" xfId="20157" xr:uid="{3F33E8E7-EF29-4A3A-9B25-ECD826EF2EB2}"/>
    <cellStyle name="Comma 4 5 5 2 2 3 3 2" xfId="39132" xr:uid="{D1D7893C-1253-4A8A-9459-076951E50B2F}"/>
    <cellStyle name="Comma 4 5 5 2 2 3 4" xfId="26493" xr:uid="{E924CEBA-1BD4-445B-AC29-2FC1F7F9099E}"/>
    <cellStyle name="Comma 4 5 5 2 2 4" xfId="11918" xr:uid="{EACBA76F-F217-400F-9AD4-FF9B0B0C74D3}"/>
    <cellStyle name="Comma 4 5 5 2 2 4 2" xfId="44534" xr:uid="{0BDC5F78-EB2C-4084-9A7B-0DA4BC9F9363}"/>
    <cellStyle name="Comma 4 5 5 2 2 4 3" xfId="31907" xr:uid="{BBB5AB7B-7233-4DF0-BC1C-BF3F5F8B627B}"/>
    <cellStyle name="Comma 4 5 5 2 2 5" xfId="19278" xr:uid="{4E1727A8-E2EE-4719-A6AD-D77E18FA443A}"/>
    <cellStyle name="Comma 4 5 5 2 2 5 2" xfId="38253" xr:uid="{1860C3FD-A89F-4742-97CC-19721A3B2EBE}"/>
    <cellStyle name="Comma 4 5 5 2 2 6" xfId="25614" xr:uid="{C6DA51F8-3B36-4CBF-AC25-6AAFDC3DEE34}"/>
    <cellStyle name="Comma 4 5 5 2 3" xfId="3697" xr:uid="{046C06D0-7B42-4DCE-AADE-B99AD2F915B0}"/>
    <cellStyle name="Comma 4 5 5 2 3 2" xfId="7194" xr:uid="{5455A08D-EB14-40EB-A8CB-1B6373E9FA77}"/>
    <cellStyle name="Comma 4 5 5 2 3 2 2" xfId="14559" xr:uid="{F6C07FE6-4BBB-4300-95F3-D94D29902843}"/>
    <cellStyle name="Comma 4 5 5 2 3 2 2 2" xfId="47175" xr:uid="{60BE213A-910A-439D-811E-BFF52AE33C1F}"/>
    <cellStyle name="Comma 4 5 5 2 3 2 2 3" xfId="34548" xr:uid="{6E825277-3773-4C73-92DC-B0AC801A01C2}"/>
    <cellStyle name="Comma 4 5 5 2 3 2 3" xfId="21919" xr:uid="{391A5853-57D5-4FBC-86F1-AB523B8F4AAE}"/>
    <cellStyle name="Comma 4 5 5 2 3 2 3 2" xfId="40894" xr:uid="{E0134209-EE9B-4208-A26A-C06287494F1A}"/>
    <cellStyle name="Comma 4 5 5 2 3 2 4" xfId="28255" xr:uid="{17F43A45-D236-4FFD-8DBF-DB8AC9ED7DF1}"/>
    <cellStyle name="Comma 4 5 5 2 3 3" xfId="11063" xr:uid="{C3D3E33B-2310-4E90-B93D-41FA5752B479}"/>
    <cellStyle name="Comma 4 5 5 2 3 3 2" xfId="43678" xr:uid="{8CF8A909-891B-423A-ACC6-F74B8D933EC1}"/>
    <cellStyle name="Comma 4 5 5 2 3 3 3" xfId="31051" xr:uid="{7FE095F2-C7AB-4315-81FE-C54C08E69BB0}"/>
    <cellStyle name="Comma 4 5 5 2 3 4" xfId="18423" xr:uid="{0519BA15-F79C-4B40-A50E-0D6C5BB69FC4}"/>
    <cellStyle name="Comma 4 5 5 2 3 4 2" xfId="37397" xr:uid="{EDFBE4F5-0161-4C30-8570-B6E6510AF9E0}"/>
    <cellStyle name="Comma 4 5 5 2 3 5" xfId="24758" xr:uid="{E719F051-79F5-4B66-8E33-6D8D9853C635}"/>
    <cellStyle name="Comma 4 5 5 2 4" xfId="6317" xr:uid="{3E8BB84F-FBF1-4862-B8E8-AF333E70767E}"/>
    <cellStyle name="Comma 4 5 5 2 4 2" xfId="13682" xr:uid="{BD04B33F-0ABE-4CAD-B8DB-47416B20D688}"/>
    <cellStyle name="Comma 4 5 5 2 4 2 2" xfId="46298" xr:uid="{3FEAB0A9-A999-4866-92B4-B7535B9B7075}"/>
    <cellStyle name="Comma 4 5 5 2 4 2 3" xfId="33671" xr:uid="{281A1E00-6C59-417A-8A38-139A237B96E8}"/>
    <cellStyle name="Comma 4 5 5 2 4 3" xfId="21042" xr:uid="{50B1A609-A803-4180-9D57-EAEE7325AF86}"/>
    <cellStyle name="Comma 4 5 5 2 4 3 2" xfId="40017" xr:uid="{DAE74668-F42C-4449-9280-6803C28AD597}"/>
    <cellStyle name="Comma 4 5 5 2 4 4" xfId="27378" xr:uid="{5A5DC8ED-D93D-406D-AFAB-EF7657A724BA}"/>
    <cellStyle name="Comma 4 5 5 2 5" xfId="2818" xr:uid="{328C2038-12C5-4697-B054-59B64C4FB6E9}"/>
    <cellStyle name="Comma 4 5 5 2 5 2" xfId="10188" xr:uid="{7AB1DBED-8BCE-473D-9327-A21B09F1B6CB}"/>
    <cellStyle name="Comma 4 5 5 2 5 2 2" xfId="42801" xr:uid="{9EE67C83-BD62-4B48-AB32-BA1565132B8A}"/>
    <cellStyle name="Comma 4 5 5 2 5 3" xfId="17548" xr:uid="{D8A8961F-01FB-4E4B-9BCB-3662C311CC90}"/>
    <cellStyle name="Comma 4 5 5 2 5 4" xfId="30174" xr:uid="{C9D95B87-CE65-40B5-8A21-D9DD6606920F}"/>
    <cellStyle name="Comma 4 5 5 2 6" xfId="9009" xr:uid="{F399735D-631E-45F9-8147-E1FE3D2ADC4B}"/>
    <cellStyle name="Comma 4 5 5 2 6 2" xfId="36520" xr:uid="{746A6DF9-0DA4-4C14-8F62-5764AD9DFBF9}"/>
    <cellStyle name="Comma 4 5 5 2 7" xfId="16369" xr:uid="{B11D36E7-48F9-4828-809D-6BF9479F5896}"/>
    <cellStyle name="Comma 4 5 5 2 8" xfId="23881" xr:uid="{BE105BE0-B6FE-48B4-972A-3D1C208BD135}"/>
    <cellStyle name="Comma 4 5 5 3" xfId="4113" xr:uid="{A0497256-1927-4246-8794-23C550A06B41}"/>
    <cellStyle name="Comma 4 5 5 3 2" xfId="7610" xr:uid="{E13248EB-5056-4956-8F6F-C47D23F7F1AB}"/>
    <cellStyle name="Comma 4 5 5 3 2 2" xfId="14975" xr:uid="{28CC14BB-594A-41C9-9C21-91D680222C19}"/>
    <cellStyle name="Comma 4 5 5 3 2 2 2" xfId="47591" xr:uid="{E8D0CC40-6872-4E25-9DBB-6FE0D03EB9D3}"/>
    <cellStyle name="Comma 4 5 5 3 2 2 3" xfId="34964" xr:uid="{ADCAF88B-E336-450B-B86F-5086B1825AF2}"/>
    <cellStyle name="Comma 4 5 5 3 2 3" xfId="22335" xr:uid="{86FD3AE4-D47A-421E-9F41-B4101EAC8D1C}"/>
    <cellStyle name="Comma 4 5 5 3 2 3 2" xfId="41310" xr:uid="{09A993D0-AC07-4F15-AB91-8CCBD13FEB4E}"/>
    <cellStyle name="Comma 4 5 5 3 2 4" xfId="28671" xr:uid="{740A79F4-B9CE-4B02-9FFB-5533A5789C84}"/>
    <cellStyle name="Comma 4 5 5 3 3" xfId="4988" xr:uid="{781F32F7-FB67-4B89-B96B-5B41D8BD3A82}"/>
    <cellStyle name="Comma 4 5 5 3 3 2" xfId="12353" xr:uid="{7ACD36E4-E02C-4838-9FF2-F6AD3CEC3404}"/>
    <cellStyle name="Comma 4 5 5 3 3 2 2" xfId="44969" xr:uid="{666FFABE-3B2E-4EA3-9FEF-5C914059DF92}"/>
    <cellStyle name="Comma 4 5 5 3 3 2 3" xfId="32342" xr:uid="{426939BB-2529-4584-B729-7B1701AC01BF}"/>
    <cellStyle name="Comma 4 5 5 3 3 3" xfId="19713" xr:uid="{9449223B-0FF7-4B4A-9993-B48C539CF234}"/>
    <cellStyle name="Comma 4 5 5 3 3 3 2" xfId="38688" xr:uid="{657DBD67-6405-436E-959F-5DA6966F6011}"/>
    <cellStyle name="Comma 4 5 5 3 3 4" xfId="26049" xr:uid="{869F62A4-E015-47ED-9C55-381524FBE873}"/>
    <cellStyle name="Comma 4 5 5 3 4" xfId="11479" xr:uid="{DF845A54-AF45-4B67-86CE-D1F8A1BA1AE7}"/>
    <cellStyle name="Comma 4 5 5 3 4 2" xfId="44094" xr:uid="{4CFDAECA-2685-4AD1-A5CB-D8F1713BA67D}"/>
    <cellStyle name="Comma 4 5 5 3 4 3" xfId="31467" xr:uid="{F511C7A5-3A64-45AC-95CC-4025F4A1A169}"/>
    <cellStyle name="Comma 4 5 5 3 5" xfId="18839" xr:uid="{F7A9757C-8D63-4D58-89A4-3ACAC60379F7}"/>
    <cellStyle name="Comma 4 5 5 3 5 2" xfId="37813" xr:uid="{8DBD184D-3FB9-4932-89E3-19A8CF265B4B}"/>
    <cellStyle name="Comma 4 5 5 3 6" xfId="25174" xr:uid="{82581C64-3590-4045-B8C9-687654107B20}"/>
    <cellStyle name="Comma 4 5 5 4" xfId="3263" xr:uid="{DFE6A0A5-C041-4888-B1B1-34AFADF34924}"/>
    <cellStyle name="Comma 4 5 5 4 2" xfId="6760" xr:uid="{4D8BB66D-8473-46D0-8C0D-1DDD4C958674}"/>
    <cellStyle name="Comma 4 5 5 4 2 2" xfId="14125" xr:uid="{D7066865-0052-4EEB-A892-056E22456FC5}"/>
    <cellStyle name="Comma 4 5 5 4 2 2 2" xfId="46741" xr:uid="{F38ED9C4-D935-40DC-BBA3-556D05E43F96}"/>
    <cellStyle name="Comma 4 5 5 4 2 2 3" xfId="34114" xr:uid="{454FFAE9-61C0-4449-A655-E1CB494614B5}"/>
    <cellStyle name="Comma 4 5 5 4 2 3" xfId="21485" xr:uid="{BDF13AD3-A555-4DE6-BA25-BECCD47C39A3}"/>
    <cellStyle name="Comma 4 5 5 4 2 3 2" xfId="40460" xr:uid="{A8E07D88-0893-4F0F-912D-5967D303A90E}"/>
    <cellStyle name="Comma 4 5 5 4 2 4" xfId="27821" xr:uid="{ADFD654E-5A43-48C6-82C3-51A2439C585A}"/>
    <cellStyle name="Comma 4 5 5 4 3" xfId="10629" xr:uid="{5DF3FE55-0C43-42A0-A26B-047D67957268}"/>
    <cellStyle name="Comma 4 5 5 4 3 2" xfId="43244" xr:uid="{2D27F854-B130-4F02-BDBE-34277A89B174}"/>
    <cellStyle name="Comma 4 5 5 4 3 3" xfId="30617" xr:uid="{E74743F3-D9B2-4589-A095-647DF380041E}"/>
    <cellStyle name="Comma 4 5 5 4 4" xfId="17989" xr:uid="{3EE92DD6-ECDE-4DEF-A98A-37A5A3D8608A}"/>
    <cellStyle name="Comma 4 5 5 4 4 2" xfId="36963" xr:uid="{84D98C79-DD25-46F6-A803-B698433D49D2}"/>
    <cellStyle name="Comma 4 5 5 4 5" xfId="24324" xr:uid="{92774DE8-F74F-4F53-87B3-497885974752}"/>
    <cellStyle name="Comma 4 5 5 5" xfId="5873" xr:uid="{3291B20D-7C0F-49BC-ACE6-25B9C34D89E9}"/>
    <cellStyle name="Comma 4 5 5 5 2" xfId="13238" xr:uid="{76D49894-FC21-47BB-B3F6-D4B30528204E}"/>
    <cellStyle name="Comma 4 5 5 5 2 2" xfId="45854" xr:uid="{EC092CE4-22CA-48BC-8230-BABAD2ABEEB0}"/>
    <cellStyle name="Comma 4 5 5 5 2 3" xfId="33227" xr:uid="{5ADD9DAF-079D-4B88-95AC-DB9A9CB0E406}"/>
    <cellStyle name="Comma 4 5 5 5 3" xfId="20598" xr:uid="{2FDD7FD6-6D0B-4F75-BDCE-A2F26A528FBC}"/>
    <cellStyle name="Comma 4 5 5 5 3 2" xfId="39573" xr:uid="{69F894CC-256E-4E37-AFCA-690E8F4800D9}"/>
    <cellStyle name="Comma 4 5 5 5 4" xfId="26934" xr:uid="{B39A1BD0-EE8A-46DD-948E-F5ACCB799400}"/>
    <cellStyle name="Comma 4 5 5 6" xfId="2268" xr:uid="{F293DFD1-3B5B-4A86-B35F-26B4023ECEB1}"/>
    <cellStyle name="Comma 4 5 5 6 2" xfId="9746" xr:uid="{AF98A774-56D9-4B6E-8718-6543E08D1E9C}"/>
    <cellStyle name="Comma 4 5 5 6 2 2" xfId="42357" xr:uid="{30CD3EE1-A94F-452B-B211-3ACABE8ACF22}"/>
    <cellStyle name="Comma 4 5 5 6 3" xfId="17106" xr:uid="{AF2F5C3F-E12B-4F15-97D9-5A9E8DCB95CC}"/>
    <cellStyle name="Comma 4 5 5 6 4" xfId="29730" xr:uid="{63D65BA4-B375-4064-B4AD-60477241B6F4}"/>
    <cellStyle name="Comma 4 5 5 7" xfId="8638" xr:uid="{5615F195-1280-4157-B2FE-1BE85DC6081D}"/>
    <cellStyle name="Comma 4 5 5 7 2" xfId="36010" xr:uid="{667C0177-8E23-4BBB-B99E-247590960076}"/>
    <cellStyle name="Comma 4 5 5 8" xfId="15998" xr:uid="{3724C220-3C6A-4721-9ED6-EFF7604E2715}"/>
    <cellStyle name="Comma 4 5 5 9" xfId="23432" xr:uid="{DD731635-ECB6-48B6-9348-0BA5F5DA9CC7}"/>
    <cellStyle name="Comma 4 5 6" xfId="1415" xr:uid="{2BA702FB-9C2C-44A9-872B-984BB8B5A0E1}"/>
    <cellStyle name="Comma 4 5 6 2" xfId="4469" xr:uid="{882E7767-A911-4EFE-9590-54579C0BE370}"/>
    <cellStyle name="Comma 4 5 6 2 2" xfId="7967" xr:uid="{BE5205B0-5D92-483F-91E2-A54EF324F7D3}"/>
    <cellStyle name="Comma 4 5 6 2 2 2" xfId="15332" xr:uid="{5DD6CD6C-C744-4158-9FCC-732CDE3CEFA1}"/>
    <cellStyle name="Comma 4 5 6 2 2 2 2" xfId="47948" xr:uid="{CDF50AEF-6825-4A47-86AC-78A7B80B7C69}"/>
    <cellStyle name="Comma 4 5 6 2 2 2 3" xfId="35321" xr:uid="{B28E881A-0467-41D7-A4D7-A1B7086A6156}"/>
    <cellStyle name="Comma 4 5 6 2 2 3" xfId="22692" xr:uid="{470579D8-7F34-437B-A880-4C6C292AD6C6}"/>
    <cellStyle name="Comma 4 5 6 2 2 3 2" xfId="41667" xr:uid="{3B147F44-9EDD-43A0-B621-8889826ACD42}"/>
    <cellStyle name="Comma 4 5 6 2 2 4" xfId="29028" xr:uid="{7ED11BA6-BE26-4073-A231-A4ECE2648D41}"/>
    <cellStyle name="Comma 4 5 6 2 3" xfId="5349" xr:uid="{A029C770-0F2F-4202-B834-35CF8ACBEB8D}"/>
    <cellStyle name="Comma 4 5 6 2 3 2" xfId="12714" xr:uid="{8814C49D-FBEE-4513-870E-AF8012D5D848}"/>
    <cellStyle name="Comma 4 5 6 2 3 2 2" xfId="45330" xr:uid="{C5F887B0-EF6E-42F6-8B16-91B693E36BF4}"/>
    <cellStyle name="Comma 4 5 6 2 3 2 3" xfId="32703" xr:uid="{CCC124E1-0447-4052-9F8F-E37743F90274}"/>
    <cellStyle name="Comma 4 5 6 2 3 3" xfId="20074" xr:uid="{B7E0D94B-85AE-4893-87F4-F9A9FB98ED5F}"/>
    <cellStyle name="Comma 4 5 6 2 3 3 2" xfId="39049" xr:uid="{DC792D10-126C-4E23-8E6F-B582124E02F3}"/>
    <cellStyle name="Comma 4 5 6 2 3 4" xfId="26410" xr:uid="{0FF0C05B-7A33-47D3-A92F-CBD0322E1968}"/>
    <cellStyle name="Comma 4 5 6 2 4" xfId="11835" xr:uid="{201D00CE-8D55-42C9-9FEE-D605E6A9F728}"/>
    <cellStyle name="Comma 4 5 6 2 4 2" xfId="44451" xr:uid="{B3F7C369-C3D9-42B0-8E7D-0F36A7B8BA12}"/>
    <cellStyle name="Comma 4 5 6 2 4 3" xfId="31824" xr:uid="{174055EE-93F2-437B-A6E1-79C13437C80E}"/>
    <cellStyle name="Comma 4 5 6 2 5" xfId="19195" xr:uid="{A385A574-7D3E-4B83-A8E4-4FCFF5DC1F00}"/>
    <cellStyle name="Comma 4 5 6 2 5 2" xfId="38170" xr:uid="{CA178187-E3BE-40A5-A594-71FAC36B5CAB}"/>
    <cellStyle name="Comma 4 5 6 2 6" xfId="25531" xr:uid="{CFB6DDD9-DC9A-4013-9ADE-306EED7C0FA0}"/>
    <cellStyle name="Comma 4 5 6 3" xfId="3619" xr:uid="{6E0EFDC8-3460-457C-9DB6-C2D4880ECBB0}"/>
    <cellStyle name="Comma 4 5 6 3 2" xfId="7116" xr:uid="{2526F10E-B7C1-475F-A320-940989CD8786}"/>
    <cellStyle name="Comma 4 5 6 3 2 2" xfId="14481" xr:uid="{5A12A5BB-FE4B-4A19-A4CC-7743806DAF10}"/>
    <cellStyle name="Comma 4 5 6 3 2 2 2" xfId="47097" xr:uid="{0CC92605-86D8-44F0-951D-5020AC13CBF7}"/>
    <cellStyle name="Comma 4 5 6 3 2 2 3" xfId="34470" xr:uid="{31FC3B63-247E-4213-9F8C-6DF656AD7823}"/>
    <cellStyle name="Comma 4 5 6 3 2 3" xfId="21841" xr:uid="{881D8AD7-FDFD-4F64-AE86-67637BAA4439}"/>
    <cellStyle name="Comma 4 5 6 3 2 3 2" xfId="40816" xr:uid="{677FC9E8-C45F-4785-8D39-B0B687EBBAFD}"/>
    <cellStyle name="Comma 4 5 6 3 2 4" xfId="28177" xr:uid="{F0050C97-B9E9-40E4-A042-B202C7B69797}"/>
    <cellStyle name="Comma 4 5 6 3 3" xfId="10985" xr:uid="{B8B9AD2B-52D5-4297-960C-70AE640D4AA0}"/>
    <cellStyle name="Comma 4 5 6 3 3 2" xfId="43600" xr:uid="{0EFFECDE-C8C9-4D9F-BE11-972D141943F7}"/>
    <cellStyle name="Comma 4 5 6 3 3 3" xfId="30973" xr:uid="{F9FB3097-5219-4ECC-860E-F557E1EFE519}"/>
    <cellStyle name="Comma 4 5 6 3 4" xfId="18345" xr:uid="{65C0AE64-151B-47A4-A30D-56B91381C2B1}"/>
    <cellStyle name="Comma 4 5 6 3 4 2" xfId="37319" xr:uid="{22E3A73C-07C9-4D6B-AA3B-9DD8CB0F043B}"/>
    <cellStyle name="Comma 4 5 6 3 5" xfId="24680" xr:uid="{C421EF11-5044-480D-ACA5-0714A17A255B}"/>
    <cellStyle name="Comma 4 5 6 4" xfId="6234" xr:uid="{E495E3A5-4D8A-4A9F-B6B1-5CBAB4A0090F}"/>
    <cellStyle name="Comma 4 5 6 4 2" xfId="13599" xr:uid="{2C50AD73-10C8-4FB6-A1A1-B08CCB61E134}"/>
    <cellStyle name="Comma 4 5 6 4 2 2" xfId="46215" xr:uid="{B3C6751F-904D-4208-9A5C-E712C38E8D03}"/>
    <cellStyle name="Comma 4 5 6 4 2 3" xfId="33588" xr:uid="{5F9A9E31-AC0E-4687-B8F8-B81E33FFB3A2}"/>
    <cellStyle name="Comma 4 5 6 4 3" xfId="20959" xr:uid="{1218F101-B860-410A-A6E2-9422F25483D0}"/>
    <cellStyle name="Comma 4 5 6 4 3 2" xfId="39934" xr:uid="{85A4CF0A-0E66-429A-B2BD-04BF20120E5D}"/>
    <cellStyle name="Comma 4 5 6 4 4" xfId="27295" xr:uid="{3C1A53E3-A5CB-4E5F-B12B-92E43632FB7A}"/>
    <cellStyle name="Comma 4 5 6 5" xfId="2714" xr:uid="{90DF606F-61D9-4EB3-A64F-C0DBD8B0A19E}"/>
    <cellStyle name="Comma 4 5 6 5 2" xfId="10106" xr:uid="{3D0D043D-66DB-4EA1-9B06-01C937E82233}"/>
    <cellStyle name="Comma 4 5 6 5 2 2" xfId="42718" xr:uid="{8BC745A3-CC3A-4A98-941C-02D940F63BFD}"/>
    <cellStyle name="Comma 4 5 6 5 3" xfId="17466" xr:uid="{C12A3B30-A026-424E-B0DB-0CD83521A66C}"/>
    <cellStyle name="Comma 4 5 6 5 4" xfId="30091" xr:uid="{F1FF8AE5-AC7A-4C04-8799-035E86F4821A}"/>
    <cellStyle name="Comma 4 5 6 6" xfId="9188" xr:uid="{383AD23D-FAD8-4ECF-B7A5-137902F2DFBD}"/>
    <cellStyle name="Comma 4 5 6 6 2" xfId="36418" xr:uid="{A73E65ED-A8B9-4AE9-AF0A-B251F954DCA4}"/>
    <cellStyle name="Comma 4 5 6 7" xfId="16548" xr:uid="{39685E0D-93A6-48E9-BCFB-92B93C244B1E}"/>
    <cellStyle name="Comma 4 5 6 8" xfId="23798" xr:uid="{9B4BF241-3830-4609-BAFC-4FFC9BD553F2}"/>
    <cellStyle name="Comma 4 5 7" xfId="998" xr:uid="{A18F790E-DF71-46F8-9F33-B341E1136BC9}"/>
    <cellStyle name="Comma 4 5 7 2" xfId="7551" xr:uid="{9487B609-6C0B-47A7-9240-5D1B2205B766}"/>
    <cellStyle name="Comma 4 5 7 2 2" xfId="14916" xr:uid="{00A8CC06-F98F-4E06-A43A-37BFC2E693A7}"/>
    <cellStyle name="Comma 4 5 7 2 2 2" xfId="47532" xr:uid="{977B98BC-D19A-49B9-AC86-EB3F2ED4A4DB}"/>
    <cellStyle name="Comma 4 5 7 2 2 3" xfId="34905" xr:uid="{052DE2F0-260D-4184-8A08-8531F5471673}"/>
    <cellStyle name="Comma 4 5 7 2 3" xfId="22276" xr:uid="{83414C01-F74D-43D9-B51B-5BE323C7A9C3}"/>
    <cellStyle name="Comma 4 5 7 2 3 2" xfId="41251" xr:uid="{64A201B5-F731-42A6-A8A2-C9D3A6BFD8CE}"/>
    <cellStyle name="Comma 4 5 7 2 4" xfId="28612" xr:uid="{A5D99086-08C8-4553-A391-EF63C0EE92D6}"/>
    <cellStyle name="Comma 4 5 7 3" xfId="4929" xr:uid="{A1FD26DC-F991-4CC5-BB69-06F2ABAE4B27}"/>
    <cellStyle name="Comma 4 5 7 3 2" xfId="12294" xr:uid="{1839ED35-AC29-40C2-B744-A85AF1604A36}"/>
    <cellStyle name="Comma 4 5 7 3 2 2" xfId="44910" xr:uid="{9B68B6B9-2838-40E0-B5CB-5ABA9167339A}"/>
    <cellStyle name="Comma 4 5 7 3 2 3" xfId="32283" xr:uid="{787BFDED-81E2-4869-9330-BC4821069965}"/>
    <cellStyle name="Comma 4 5 7 3 3" xfId="19654" xr:uid="{68EF7AEC-6421-4569-89DC-8211F969C0D4}"/>
    <cellStyle name="Comma 4 5 7 3 3 2" xfId="38629" xr:uid="{1B3CB440-01E6-4F21-8743-1186FF2E79F0}"/>
    <cellStyle name="Comma 4 5 7 3 4" xfId="25990" xr:uid="{3FACF4EB-EBB8-4A26-A401-6DF1CDE581BA}"/>
    <cellStyle name="Comma 4 5 7 4" xfId="4054" xr:uid="{3A7922D9-5547-42CE-83B4-BF032C637506}"/>
    <cellStyle name="Comma 4 5 7 4 2" xfId="11420" xr:uid="{F59E36B6-D7FE-468B-B52F-81DCEBFAE161}"/>
    <cellStyle name="Comma 4 5 7 4 2 2" xfId="44035" xr:uid="{3377B917-896E-42BB-BF4B-580DB1362466}"/>
    <cellStyle name="Comma 4 5 7 4 3" xfId="18780" xr:uid="{273406D7-E6D3-4224-91F7-640955C87C2C}"/>
    <cellStyle name="Comma 4 5 7 4 4" xfId="31408" xr:uid="{B716A4F1-3126-4E87-8F5F-C8451F59EA94}"/>
    <cellStyle name="Comma 4 5 7 5" xfId="8807" xr:uid="{0ADA44BE-057A-4644-A0FC-1CAC780C852F}"/>
    <cellStyle name="Comma 4 5 7 5 2" xfId="37754" xr:uid="{1F10AB1A-E8AE-4390-A71C-DCCBDC881989}"/>
    <cellStyle name="Comma 4 5 7 6" xfId="16167" xr:uid="{F1E18912-6028-4218-91E1-CAA6C60F7628}"/>
    <cellStyle name="Comma 4 5 7 7" xfId="25115" xr:uid="{483FEFD0-8E12-4253-875E-CE6FAED56178}"/>
    <cellStyle name="Comma 4 5 8" xfId="1619" xr:uid="{F6CCE966-74EA-4648-A49E-E9611179CDA2}"/>
    <cellStyle name="Comma 4 5 8 2" xfId="6703" xr:uid="{C1D19FC6-9CF8-4D5E-9E82-F13B9A08333D}"/>
    <cellStyle name="Comma 4 5 8 2 2" xfId="14068" xr:uid="{25F3675D-3528-44AA-92BC-E8A7C190C708}"/>
    <cellStyle name="Comma 4 5 8 2 2 2" xfId="46684" xr:uid="{323417F5-17C5-48C1-A9E3-93B58BC5143C}"/>
    <cellStyle name="Comma 4 5 8 2 2 3" xfId="34057" xr:uid="{74339BCA-A4C7-47ED-A701-D3DC32B0FDCF}"/>
    <cellStyle name="Comma 4 5 8 2 3" xfId="21428" xr:uid="{639587D4-A84C-4BE7-8094-AED62ECB91D3}"/>
    <cellStyle name="Comma 4 5 8 2 3 2" xfId="40403" xr:uid="{741BC7A2-5E5C-4B6F-9A48-A89DD6628667}"/>
    <cellStyle name="Comma 4 5 8 2 4" xfId="27764" xr:uid="{32F2CD02-DCEE-40E5-BACB-0B7B854F1084}"/>
    <cellStyle name="Comma 4 5 8 3" xfId="3206" xr:uid="{0FFD5433-47AC-4AA8-9A63-C9C956313B8C}"/>
    <cellStyle name="Comma 4 5 8 3 2" xfId="10572" xr:uid="{EBE3E2F4-A6B5-43C1-AF5C-32F92779432C}"/>
    <cellStyle name="Comma 4 5 8 3 2 2" xfId="43187" xr:uid="{7D66A332-1307-4096-8117-158E97B6AB52}"/>
    <cellStyle name="Comma 4 5 8 3 3" xfId="17932" xr:uid="{7DC2E0E5-CEA3-4D6C-999C-D4B8FDB93FBD}"/>
    <cellStyle name="Comma 4 5 8 3 4" xfId="30560" xr:uid="{7985C8DF-A614-41CF-AD52-FA254DDA83B1}"/>
    <cellStyle name="Comma 4 5 8 4" xfId="9255" xr:uid="{3081E2ED-834B-4161-8E17-78C50FF359AA}"/>
    <cellStyle name="Comma 4 5 8 4 2" xfId="36906" xr:uid="{84CFDF02-8C6A-4C66-B53E-150352DE4373}"/>
    <cellStyle name="Comma 4 5 8 5" xfId="16615" xr:uid="{4996B257-9AE0-40B3-A364-B71BB7C2E107}"/>
    <cellStyle name="Comma 4 5 8 6" xfId="24267" xr:uid="{E2798A5A-D792-46CE-AC1C-043975F29504}"/>
    <cellStyle name="Comma 4 5 9" xfId="5814" xr:uid="{7CD858FF-FDFE-4A1B-A7F7-E7D3500ADE60}"/>
    <cellStyle name="Comma 4 5 9 2" xfId="13179" xr:uid="{3C9A9FC5-8570-4A9A-BB0D-C9BCFC387FBC}"/>
    <cellStyle name="Comma 4 5 9 2 2" xfId="45795" xr:uid="{0953637D-DB0C-490F-96F9-DB4752848370}"/>
    <cellStyle name="Comma 4 5 9 2 3" xfId="33168" xr:uid="{8777CB9A-0DD9-4DEB-8AA6-BE41F5C922F8}"/>
    <cellStyle name="Comma 4 5 9 3" xfId="20539" xr:uid="{51635800-34BC-4080-991D-2E6F2AFC2BD2}"/>
    <cellStyle name="Comma 4 5 9 3 2" xfId="39514" xr:uid="{2F28990D-A2A8-496A-833C-2768C07C694B}"/>
    <cellStyle name="Comma 4 5 9 4" xfId="26875" xr:uid="{67EC35E0-BBCE-46A3-8343-D66F66637BEA}"/>
    <cellStyle name="Comma 4 6" xfId="508" xr:uid="{E0A337B2-9303-472C-B889-BE66B071DE18}"/>
    <cellStyle name="Comma 4 6 10" xfId="2154" xr:uid="{2931BF44-F79A-4851-9EB6-4825954CFCFB}"/>
    <cellStyle name="Comma 4 6 10 2" xfId="9691" xr:uid="{EB56FD56-EBFC-4246-8E22-C7553C35A3D2}"/>
    <cellStyle name="Comma 4 6 10 2 2" xfId="42163" xr:uid="{8AC36339-E20E-4C71-A8E9-D60F9B533280}"/>
    <cellStyle name="Comma 4 6 10 3" xfId="17051" xr:uid="{2FFF469D-662D-4127-A465-8CD6EF2342E8}"/>
    <cellStyle name="Comma 4 6 10 4" xfId="29529" xr:uid="{517C9E7D-A4A0-4017-8056-01CA4B36D3F0}"/>
    <cellStyle name="Comma 4 6 11" xfId="8467" xr:uid="{18D764D3-C6C0-452C-AFB3-5A538B369DA6}"/>
    <cellStyle name="Comma 4 6 11 2" xfId="15832" xr:uid="{A3739492-3B09-44D5-A76D-CFEFE14D084C}"/>
    <cellStyle name="Comma 4 6 11 2 2" xfId="42303" xr:uid="{6A666331-D529-47BC-BE3A-A97F02D66C05}"/>
    <cellStyle name="Comma 4 6 11 3" xfId="23192" xr:uid="{8AF1E453-F118-4FF6-844A-7F708F94A990}"/>
    <cellStyle name="Comma 4 6 11 4" xfId="29676" xr:uid="{FE75306D-13F2-4AAF-80B4-FDC23E47FC39}"/>
    <cellStyle name="Comma 4 6 12" xfId="1845" xr:uid="{E9B19F41-5293-4004-A5B4-518954BB9F34}"/>
    <cellStyle name="Comma 4 6 12 2" xfId="9416" xr:uid="{951FDCD7-54D2-405F-BF4F-480C7E546036}"/>
    <cellStyle name="Comma 4 6 12 3" xfId="16776" xr:uid="{D68533FB-E427-468C-81F8-DDFEDD815CF0}"/>
    <cellStyle name="Comma 4 6 12 4" xfId="35937" xr:uid="{366EC313-D6CC-4715-84B9-83F7992C4690}"/>
    <cellStyle name="Comma 4 6 13" xfId="1691" xr:uid="{F1D07D0D-82BC-4346-BFB1-A6CA4D1A9D53}"/>
    <cellStyle name="Comma 4 6 13 2" xfId="9306" xr:uid="{B4DB28FC-3277-4F2F-937D-5F219949B7D3}"/>
    <cellStyle name="Comma 4 6 13 3" xfId="16666" xr:uid="{DF7E1C4F-F467-4418-B3C0-2EDA36D67D0A}"/>
    <cellStyle name="Comma 4 6 14" xfId="8545" xr:uid="{75F76116-BE2A-4105-B1F7-0B1473E04B45}"/>
    <cellStyle name="Comma 4 6 15" xfId="15906" xr:uid="{C0287995-6882-462C-9B6A-26A97E472981}"/>
    <cellStyle name="Comma 4 6 16" xfId="23376" xr:uid="{E9621F35-3FC6-4658-A7A4-70D541B6580E}"/>
    <cellStyle name="Comma 4 6 2" xfId="553" xr:uid="{26CF84B9-BB28-418A-B3E4-034BB7771710}"/>
    <cellStyle name="Comma 4 6 2 10" xfId="8585" xr:uid="{F599D7E3-7718-48D4-8990-E64E2D945542}"/>
    <cellStyle name="Comma 4 6 2 11" xfId="15946" xr:uid="{341C7B6A-9A33-42E9-969A-6CDD22A8CE1F}"/>
    <cellStyle name="Comma 4 6 2 12" xfId="23458" xr:uid="{7E947B91-EB56-4D86-AF8D-ECD84DB78CD9}"/>
    <cellStyle name="Comma 4 6 2 2" xfId="837" xr:uid="{1B45FFBE-2F84-4693-AD05-8754CCC6DA29}"/>
    <cellStyle name="Comma 4 6 2 2 10" xfId="23534" xr:uid="{238261BE-E26A-44E7-A003-3062A9F2C0E3}"/>
    <cellStyle name="Comma 4 6 2 2 2" xfId="1251" xr:uid="{FB823890-63D0-470E-BAA3-0A9D531BB3F9}"/>
    <cellStyle name="Comma 4 6 2 2 2 2" xfId="3074" xr:uid="{C3B1DBE7-EEA5-4192-BA81-986965E33640}"/>
    <cellStyle name="Comma 4 6 2 2 2 2 2" xfId="4806" xr:uid="{7017718A-C4B8-4172-8D7D-7FCC3E2D823E}"/>
    <cellStyle name="Comma 4 6 2 2 2 2 2 2" xfId="8304" xr:uid="{4D4266DE-ACE1-4123-BD93-FBC4AB453A8C}"/>
    <cellStyle name="Comma 4 6 2 2 2 2 2 2 2" xfId="15669" xr:uid="{8859D3BE-02F4-4013-8264-8B857FB9BCFA}"/>
    <cellStyle name="Comma 4 6 2 2 2 2 2 2 2 2" xfId="48285" xr:uid="{1C818036-6C51-428D-8F83-3863A019021A}"/>
    <cellStyle name="Comma 4 6 2 2 2 2 2 2 2 3" xfId="35658" xr:uid="{8307A4AC-885D-4561-B662-978605D5240D}"/>
    <cellStyle name="Comma 4 6 2 2 2 2 2 2 3" xfId="23029" xr:uid="{D1C1435A-694D-4BC4-9363-61C3AD1C9077}"/>
    <cellStyle name="Comma 4 6 2 2 2 2 2 2 3 2" xfId="42004" xr:uid="{6443CF38-3371-49C3-A18E-0927326115D6}"/>
    <cellStyle name="Comma 4 6 2 2 2 2 2 2 4" xfId="29365" xr:uid="{7400FABC-CD12-4D0E-9ADC-C67B549681F4}"/>
    <cellStyle name="Comma 4 6 2 2 2 2 2 3" xfId="5686" xr:uid="{2632A717-EC17-4C32-B091-E33AB4118341}"/>
    <cellStyle name="Comma 4 6 2 2 2 2 2 3 2" xfId="13051" xr:uid="{180F6F09-2800-4A73-AA5E-43BBF69C14CA}"/>
    <cellStyle name="Comma 4 6 2 2 2 2 2 3 2 2" xfId="45667" xr:uid="{243BD431-77F9-460C-8752-D7682B31E28A}"/>
    <cellStyle name="Comma 4 6 2 2 2 2 2 3 2 3" xfId="33040" xr:uid="{428C0F6B-5BAA-4068-853D-B9845CA0C5D7}"/>
    <cellStyle name="Comma 4 6 2 2 2 2 2 3 3" xfId="20411" xr:uid="{169C0095-EC18-4E36-B657-03C449476080}"/>
    <cellStyle name="Comma 4 6 2 2 2 2 2 3 3 2" xfId="39386" xr:uid="{B416D583-82EA-4E68-B6C6-740F48872273}"/>
    <cellStyle name="Comma 4 6 2 2 2 2 2 3 4" xfId="26747" xr:uid="{44AC4AC4-F5EF-463B-B680-4EE8E93424FB}"/>
    <cellStyle name="Comma 4 6 2 2 2 2 2 4" xfId="12172" xr:uid="{06ABBE54-91C2-436A-903B-52A9C5C1DF2B}"/>
    <cellStyle name="Comma 4 6 2 2 2 2 2 4 2" xfId="44788" xr:uid="{A53B7E89-8C14-4539-9F7E-7A1579B6F999}"/>
    <cellStyle name="Comma 4 6 2 2 2 2 2 4 3" xfId="32161" xr:uid="{15E9988D-389B-4AE0-AD57-43BE1380F6E9}"/>
    <cellStyle name="Comma 4 6 2 2 2 2 2 5" xfId="19532" xr:uid="{1171AEF1-41C5-4401-B423-3C7BD94ADE11}"/>
    <cellStyle name="Comma 4 6 2 2 2 2 2 5 2" xfId="38507" xr:uid="{6F94B5A3-0171-46D4-BC46-012F67C86DB4}"/>
    <cellStyle name="Comma 4 6 2 2 2 2 2 6" xfId="25868" xr:uid="{B0FC06B9-70BD-49E9-BEC2-F61D58EAAD1E}"/>
    <cellStyle name="Comma 4 6 2 2 2 2 3" xfId="3950" xr:uid="{AD773A00-C596-48D5-B24E-62BDAAC788B0}"/>
    <cellStyle name="Comma 4 6 2 2 2 2 3 2" xfId="7447" xr:uid="{717F83BF-F94E-4390-B54D-D4FE17ED37A7}"/>
    <cellStyle name="Comma 4 6 2 2 2 2 3 2 2" xfId="14812" xr:uid="{EE4530C3-0DBB-4580-AA2D-A20FD7189421}"/>
    <cellStyle name="Comma 4 6 2 2 2 2 3 2 2 2" xfId="47428" xr:uid="{C08BE016-9902-4CEF-A3F6-47873394B062}"/>
    <cellStyle name="Comma 4 6 2 2 2 2 3 2 2 3" xfId="34801" xr:uid="{B261D1D0-4EC1-45FB-B784-CE3723539D02}"/>
    <cellStyle name="Comma 4 6 2 2 2 2 3 2 3" xfId="22172" xr:uid="{7AFEF00E-AEA8-4272-A28E-2E3CEDE0CAB8}"/>
    <cellStyle name="Comma 4 6 2 2 2 2 3 2 3 2" xfId="41147" xr:uid="{6E068C36-532B-404B-ADA8-0974BD281E30}"/>
    <cellStyle name="Comma 4 6 2 2 2 2 3 2 4" xfId="28508" xr:uid="{5193F3F7-6D5B-4BE9-BFBD-474171DD2F5A}"/>
    <cellStyle name="Comma 4 6 2 2 2 2 3 3" xfId="11316" xr:uid="{C9FE5BD8-2F97-444A-A282-DC3D6FB78A03}"/>
    <cellStyle name="Comma 4 6 2 2 2 2 3 3 2" xfId="43931" xr:uid="{423319D1-9E6A-45EB-8B60-12D4C1B3F85E}"/>
    <cellStyle name="Comma 4 6 2 2 2 2 3 3 3" xfId="31304" xr:uid="{F091140C-423D-4FB5-9C68-93F473C8967C}"/>
    <cellStyle name="Comma 4 6 2 2 2 2 3 4" xfId="18676" xr:uid="{F75143F8-D695-4918-B3DB-813F3F97EBDF}"/>
    <cellStyle name="Comma 4 6 2 2 2 2 3 4 2" xfId="37650" xr:uid="{D62B5F74-6E65-4582-BC7F-0F011EA34970}"/>
    <cellStyle name="Comma 4 6 2 2 2 2 3 5" xfId="25011" xr:uid="{57E641CC-0C59-40C7-89AC-AC37FDF384EF}"/>
    <cellStyle name="Comma 4 6 2 2 2 2 4" xfId="6571" xr:uid="{749B1D38-ACE2-4E02-B2BA-7D214E56B3DB}"/>
    <cellStyle name="Comma 4 6 2 2 2 2 4 2" xfId="13936" xr:uid="{B42642F4-91F7-4A6B-9838-A3362ABD12BA}"/>
    <cellStyle name="Comma 4 6 2 2 2 2 4 2 2" xfId="46552" xr:uid="{BD1643EC-D2F4-42BB-B1B4-5065690CA002}"/>
    <cellStyle name="Comma 4 6 2 2 2 2 4 2 3" xfId="33925" xr:uid="{5C6C9B12-B84E-467A-AA09-B01F17551449}"/>
    <cellStyle name="Comma 4 6 2 2 2 2 4 3" xfId="21296" xr:uid="{87324A34-79AF-4A90-BC1B-36E21FBC85D2}"/>
    <cellStyle name="Comma 4 6 2 2 2 2 4 3 2" xfId="40271" xr:uid="{D3C24039-5EB0-4030-8255-4E39E16AF98A}"/>
    <cellStyle name="Comma 4 6 2 2 2 2 4 4" xfId="27632" xr:uid="{54C9DC4B-4E0B-4F3B-BE22-A524E52DF752}"/>
    <cellStyle name="Comma 4 6 2 2 2 2 5" xfId="10442" xr:uid="{B1101934-7258-4F93-96DF-DD9216CB4D66}"/>
    <cellStyle name="Comma 4 6 2 2 2 2 5 2" xfId="43055" xr:uid="{C04731C5-C55F-4B62-8F74-53B7412F1830}"/>
    <cellStyle name="Comma 4 6 2 2 2 2 5 3" xfId="30428" xr:uid="{DCAE0FC3-167B-4CA5-AB71-73DA6757402A}"/>
    <cellStyle name="Comma 4 6 2 2 2 2 6" xfId="17802" xr:uid="{1544C399-B86F-41D4-98CA-593AD08DE558}"/>
    <cellStyle name="Comma 4 6 2 2 2 2 6 2" xfId="36774" xr:uid="{CE084C87-249D-4069-AC26-94F76505D120}"/>
    <cellStyle name="Comma 4 6 2 2 2 2 7" xfId="24135" xr:uid="{B49DAD39-5EDC-4DFE-A5B2-3636B60305B2}"/>
    <cellStyle name="Comma 4 6 2 2 2 3" xfId="4366" xr:uid="{A0DBBBEE-199E-4792-BF1A-977E2F294AB8}"/>
    <cellStyle name="Comma 4 6 2 2 2 3 2" xfId="7863" xr:uid="{4D080CEC-D07F-4B06-8391-1AE749BB26A3}"/>
    <cellStyle name="Comma 4 6 2 2 2 3 2 2" xfId="15228" xr:uid="{53D3AF31-C5F8-45EB-8DDE-C41837AB9E9E}"/>
    <cellStyle name="Comma 4 6 2 2 2 3 2 2 2" xfId="47844" xr:uid="{2D28C595-34C1-4774-81E7-7B1D8AF4B9FB}"/>
    <cellStyle name="Comma 4 6 2 2 2 3 2 2 3" xfId="35217" xr:uid="{7DC675A5-56BF-4D68-A6EF-48DE32DDADF8}"/>
    <cellStyle name="Comma 4 6 2 2 2 3 2 3" xfId="22588" xr:uid="{D0AB482F-3102-4C74-8078-A2DC08F1D1BE}"/>
    <cellStyle name="Comma 4 6 2 2 2 3 2 3 2" xfId="41563" xr:uid="{EA889FD2-6EE3-4A61-83C4-E5710DF89355}"/>
    <cellStyle name="Comma 4 6 2 2 2 3 2 4" xfId="28924" xr:uid="{EEE7E3CE-233D-463D-8725-6B6577F18FF6}"/>
    <cellStyle name="Comma 4 6 2 2 2 3 3" xfId="5244" xr:uid="{E10BB0ED-8DB0-411D-9576-9D455B536E64}"/>
    <cellStyle name="Comma 4 6 2 2 2 3 3 2" xfId="12609" xr:uid="{AD8F944D-F99C-4D37-A85C-0D43FA98C910}"/>
    <cellStyle name="Comma 4 6 2 2 2 3 3 2 2" xfId="45225" xr:uid="{1C51D7FF-C76D-4FE1-9E3F-CDE1A794BCB5}"/>
    <cellStyle name="Comma 4 6 2 2 2 3 3 2 3" xfId="32598" xr:uid="{86FA7276-4FE6-4DFB-8CFD-6A767CBC5427}"/>
    <cellStyle name="Comma 4 6 2 2 2 3 3 3" xfId="19969" xr:uid="{BAF856FD-BDC1-4C26-A9A3-B89D754CD502}"/>
    <cellStyle name="Comma 4 6 2 2 2 3 3 3 2" xfId="38944" xr:uid="{90D5730B-AFB6-4106-88CB-063BCA476D46}"/>
    <cellStyle name="Comma 4 6 2 2 2 3 3 4" xfId="26305" xr:uid="{E0A9E38E-F081-4B21-A5C9-DFB4772E9B08}"/>
    <cellStyle name="Comma 4 6 2 2 2 3 4" xfId="11732" xr:uid="{B04A7364-6890-4483-8A0B-66A7CCAFC1DE}"/>
    <cellStyle name="Comma 4 6 2 2 2 3 4 2" xfId="44347" xr:uid="{C158DD4A-E17B-486D-8335-8437D3D54153}"/>
    <cellStyle name="Comma 4 6 2 2 2 3 4 3" xfId="31720" xr:uid="{723EA5F0-C017-42AF-8420-FB67BFF371BE}"/>
    <cellStyle name="Comma 4 6 2 2 2 3 5" xfId="19092" xr:uid="{12490B4E-8F13-41D1-A435-C938390DC245}"/>
    <cellStyle name="Comma 4 6 2 2 2 3 5 2" xfId="38066" xr:uid="{F530893B-BAAC-4F39-9455-9D043DFF74F7}"/>
    <cellStyle name="Comma 4 6 2 2 2 3 6" xfId="25427" xr:uid="{1F4F5986-1E20-4D3E-B70F-0C869A6BC223}"/>
    <cellStyle name="Comma 4 6 2 2 2 4" xfId="3516" xr:uid="{42D9FC19-FE0B-46A5-84B5-6ED1BDB3EBE3}"/>
    <cellStyle name="Comma 4 6 2 2 2 4 2" xfId="7013" xr:uid="{B59F84EE-A845-4E03-8A97-189CDC52F340}"/>
    <cellStyle name="Comma 4 6 2 2 2 4 2 2" xfId="14378" xr:uid="{990C7B3C-475A-4454-917F-5434C39CEC31}"/>
    <cellStyle name="Comma 4 6 2 2 2 4 2 2 2" xfId="46994" xr:uid="{09B3AF3C-76C2-4765-8662-1480FD27BB1E}"/>
    <cellStyle name="Comma 4 6 2 2 2 4 2 2 3" xfId="34367" xr:uid="{B435C38A-A397-400E-AC46-1D143C61C28D}"/>
    <cellStyle name="Comma 4 6 2 2 2 4 2 3" xfId="21738" xr:uid="{2F514B10-FEC2-49BD-A062-94266FF46D00}"/>
    <cellStyle name="Comma 4 6 2 2 2 4 2 3 2" xfId="40713" xr:uid="{B6BFE9C4-BC76-45A3-BEFF-6760FF957961}"/>
    <cellStyle name="Comma 4 6 2 2 2 4 2 4" xfId="28074" xr:uid="{1A830F6C-E065-47E6-9C59-D46A2BA34A5B}"/>
    <cellStyle name="Comma 4 6 2 2 2 4 3" xfId="10882" xr:uid="{C9DED736-EBEC-431C-9FE2-E16CE82C928C}"/>
    <cellStyle name="Comma 4 6 2 2 2 4 3 2" xfId="43497" xr:uid="{C05FF8BD-AECA-4D5C-8826-A10B8320A552}"/>
    <cellStyle name="Comma 4 6 2 2 2 4 3 3" xfId="30870" xr:uid="{5DCA9758-31AA-49B9-A713-2071821FA546}"/>
    <cellStyle name="Comma 4 6 2 2 2 4 4" xfId="18242" xr:uid="{D8FF60ED-FD53-4191-BEE8-3A29CC327165}"/>
    <cellStyle name="Comma 4 6 2 2 2 4 4 2" xfId="37216" xr:uid="{E21C8BFA-7BC6-40B7-BDDF-D1EE4E15A0EB}"/>
    <cellStyle name="Comma 4 6 2 2 2 4 5" xfId="24577" xr:uid="{B5AAF213-6985-448F-8BD2-0FF8118819DF}"/>
    <cellStyle name="Comma 4 6 2 2 2 5" xfId="6129" xr:uid="{E93E331C-594B-4027-BCA7-B677A79B2CA1}"/>
    <cellStyle name="Comma 4 6 2 2 2 5 2" xfId="13494" xr:uid="{8E7DB78F-B356-48C1-B381-94B44724FC4C}"/>
    <cellStyle name="Comma 4 6 2 2 2 5 2 2" xfId="46110" xr:uid="{5C1D8E0D-96AE-4B10-ADB0-CD89F4F44DE1}"/>
    <cellStyle name="Comma 4 6 2 2 2 5 2 3" xfId="33483" xr:uid="{2C2434C3-400C-40C9-9EB5-D76BB7B07F7F}"/>
    <cellStyle name="Comma 4 6 2 2 2 5 3" xfId="20854" xr:uid="{D2440E96-B529-4D91-8A96-5FD1CA2D1A1F}"/>
    <cellStyle name="Comma 4 6 2 2 2 5 3 2" xfId="39829" xr:uid="{5A72FBB7-E45A-4A9D-8042-E9074B438521}"/>
    <cellStyle name="Comma 4 6 2 2 2 5 4" xfId="27190" xr:uid="{318B91BA-E1CB-4164-B53C-A2E3498BAC56}"/>
    <cellStyle name="Comma 4 6 2 2 2 6" xfId="2577" xr:uid="{049874C0-95B2-4795-A85D-9ADF50EBE57A}"/>
    <cellStyle name="Comma 4 6 2 2 2 6 2" xfId="10002" xr:uid="{D5097030-3373-4293-A376-A06688B1D01B}"/>
    <cellStyle name="Comma 4 6 2 2 2 6 2 2" xfId="42613" xr:uid="{70AB7CEB-6F6E-48E7-A2DA-9B448F296239}"/>
    <cellStyle name="Comma 4 6 2 2 2 6 3" xfId="17362" xr:uid="{66B6BEF0-7F76-4383-801F-6C29D4ECA25D}"/>
    <cellStyle name="Comma 4 6 2 2 2 6 4" xfId="29986" xr:uid="{6FAD4EE0-7E93-4336-BF9A-62BAF482C098}"/>
    <cellStyle name="Comma 4 6 2 2 2 7" xfId="9047" xr:uid="{CE97D304-265D-4914-8673-A2690D027CF2}"/>
    <cellStyle name="Comma 4 6 2 2 2 7 2" xfId="36300" xr:uid="{4BE385FD-E4D0-4DC8-9E08-7AEDFB3A5525}"/>
    <cellStyle name="Comma 4 6 2 2 2 8" xfId="16407" xr:uid="{8B3141A4-AAFC-4A38-84CA-A3143E1BE487}"/>
    <cellStyle name="Comma 4 6 2 2 2 9" xfId="23689" xr:uid="{DFBE9987-A14C-4CFA-8E64-8118A5144F09}"/>
    <cellStyle name="Comma 4 6 2 2 3" xfId="2919" xr:uid="{C7DA7AFF-52F8-4322-99EC-88D1E1AC4E69}"/>
    <cellStyle name="Comma 4 6 2 2 3 2" xfId="4651" xr:uid="{8E5E63D5-91A2-4FE2-BE39-FF09CA72B191}"/>
    <cellStyle name="Comma 4 6 2 2 3 2 2" xfId="8149" xr:uid="{979D712A-64E5-4D80-ACDD-C40499FB1EFD}"/>
    <cellStyle name="Comma 4 6 2 2 3 2 2 2" xfId="15514" xr:uid="{FB850E1A-A31D-4912-8BA5-616989B8ABD4}"/>
    <cellStyle name="Comma 4 6 2 2 3 2 2 2 2" xfId="48130" xr:uid="{4F35CFF7-DB25-43A7-8C5A-065D5329FCD2}"/>
    <cellStyle name="Comma 4 6 2 2 3 2 2 2 3" xfId="35503" xr:uid="{78955CF4-87C1-47B9-9AE2-CB338F5FDBAA}"/>
    <cellStyle name="Comma 4 6 2 2 3 2 2 3" xfId="22874" xr:uid="{9A3D441A-8527-4D92-B74C-12C57CED19FE}"/>
    <cellStyle name="Comma 4 6 2 2 3 2 2 3 2" xfId="41849" xr:uid="{E0F03724-81AC-4859-995A-0231B9E1E503}"/>
    <cellStyle name="Comma 4 6 2 2 3 2 2 4" xfId="29210" xr:uid="{854C002D-EC2E-4F7E-B9E5-F4EA61396D94}"/>
    <cellStyle name="Comma 4 6 2 2 3 2 3" xfId="5531" xr:uid="{E6C8083F-BAE8-44A6-A49B-5F6F0D387B1B}"/>
    <cellStyle name="Comma 4 6 2 2 3 2 3 2" xfId="12896" xr:uid="{25E004BE-771A-4D13-B28B-C61656FD8A67}"/>
    <cellStyle name="Comma 4 6 2 2 3 2 3 2 2" xfId="45512" xr:uid="{A7A41ADF-B3E1-4DB8-91BC-1C14C5510D93}"/>
    <cellStyle name="Comma 4 6 2 2 3 2 3 2 3" xfId="32885" xr:uid="{39397D91-AC91-4748-BBCA-861CCE713B73}"/>
    <cellStyle name="Comma 4 6 2 2 3 2 3 3" xfId="20256" xr:uid="{E8CBB1C5-6FE2-434A-B751-9131F7BCD8A5}"/>
    <cellStyle name="Comma 4 6 2 2 3 2 3 3 2" xfId="39231" xr:uid="{5184A839-7F64-482D-91D7-46A72699720F}"/>
    <cellStyle name="Comma 4 6 2 2 3 2 3 4" xfId="26592" xr:uid="{1F26DB31-7667-4CE9-8102-626922FE5369}"/>
    <cellStyle name="Comma 4 6 2 2 3 2 4" xfId="12017" xr:uid="{A48BFED2-4BA5-4A40-8EBE-BAC0BB757D75}"/>
    <cellStyle name="Comma 4 6 2 2 3 2 4 2" xfId="44633" xr:uid="{43ABFF52-07FE-4CE8-94AE-997EAB03AC7E}"/>
    <cellStyle name="Comma 4 6 2 2 3 2 4 3" xfId="32006" xr:uid="{6B0CD779-3422-4DD5-A142-BC1BC448F3DA}"/>
    <cellStyle name="Comma 4 6 2 2 3 2 5" xfId="19377" xr:uid="{2A189B2A-65B3-4C4D-87C0-AF013CB79316}"/>
    <cellStyle name="Comma 4 6 2 2 3 2 5 2" xfId="38352" xr:uid="{2B934E13-4354-448C-B764-00B6DEA544A6}"/>
    <cellStyle name="Comma 4 6 2 2 3 2 6" xfId="25713" xr:uid="{057E760F-A482-4C7F-B21E-F1D10DF0D797}"/>
    <cellStyle name="Comma 4 6 2 2 3 3" xfId="3796" xr:uid="{BB5190E1-5DB6-4F80-8B82-DF682CA4B2E3}"/>
    <cellStyle name="Comma 4 6 2 2 3 3 2" xfId="7293" xr:uid="{CFFFA7FB-494A-428A-88D0-515EB3020C32}"/>
    <cellStyle name="Comma 4 6 2 2 3 3 2 2" xfId="14658" xr:uid="{CB907D6C-E2E5-4070-AC3B-CD73F811393A}"/>
    <cellStyle name="Comma 4 6 2 2 3 3 2 2 2" xfId="47274" xr:uid="{7B1672C5-4A6A-4132-8E90-1510C26F0A48}"/>
    <cellStyle name="Comma 4 6 2 2 3 3 2 2 3" xfId="34647" xr:uid="{73E8230D-7874-4F07-9FF2-5DE552D9A287}"/>
    <cellStyle name="Comma 4 6 2 2 3 3 2 3" xfId="22018" xr:uid="{EB2CE3FE-C144-40A7-88C7-2B01E69236B2}"/>
    <cellStyle name="Comma 4 6 2 2 3 3 2 3 2" xfId="40993" xr:uid="{29CBEC3B-3D8D-4620-980C-68040356896B}"/>
    <cellStyle name="Comma 4 6 2 2 3 3 2 4" xfId="28354" xr:uid="{737FF18A-A977-46C5-BE01-54BA282B943A}"/>
    <cellStyle name="Comma 4 6 2 2 3 3 3" xfId="11162" xr:uid="{550ECA71-69DF-47D4-B82A-33B2BE17BA4C}"/>
    <cellStyle name="Comma 4 6 2 2 3 3 3 2" xfId="43777" xr:uid="{3FFA5DE0-E209-4F62-B0AC-CDFD65BD24E4}"/>
    <cellStyle name="Comma 4 6 2 2 3 3 3 3" xfId="31150" xr:uid="{E5E8455E-FC6E-410B-8779-A2A70DE6620A}"/>
    <cellStyle name="Comma 4 6 2 2 3 3 4" xfId="18522" xr:uid="{3025FCBB-9E57-4A74-A27A-09800436B8F8}"/>
    <cellStyle name="Comma 4 6 2 2 3 3 4 2" xfId="37496" xr:uid="{ACCE46D6-7EC0-45F1-BF42-83C394CFFFC2}"/>
    <cellStyle name="Comma 4 6 2 2 3 3 5" xfId="24857" xr:uid="{1E23E7AE-345D-40C0-8371-D779B0184DB1}"/>
    <cellStyle name="Comma 4 6 2 2 3 4" xfId="6416" xr:uid="{2EB4C864-D8F2-44DF-9575-CA03D828D8A4}"/>
    <cellStyle name="Comma 4 6 2 2 3 4 2" xfId="13781" xr:uid="{B0CA04F7-502B-4D6E-B174-B9C48D1FEDAA}"/>
    <cellStyle name="Comma 4 6 2 2 3 4 2 2" xfId="46397" xr:uid="{080491A1-F75E-4187-BC12-48863686675B}"/>
    <cellStyle name="Comma 4 6 2 2 3 4 2 3" xfId="33770" xr:uid="{7FC6198E-A6B2-4F3C-811A-1DE94DE77F5B}"/>
    <cellStyle name="Comma 4 6 2 2 3 4 3" xfId="21141" xr:uid="{6D41FF05-09BA-4CF4-9E8C-BA5BA8E516AB}"/>
    <cellStyle name="Comma 4 6 2 2 3 4 3 2" xfId="40116" xr:uid="{655A3495-FACC-4144-AED9-958DEDF656DE}"/>
    <cellStyle name="Comma 4 6 2 2 3 4 4" xfId="27477" xr:uid="{69F5473B-A44A-4841-8806-14F039385B0B}"/>
    <cellStyle name="Comma 4 6 2 2 3 5" xfId="10287" xr:uid="{5B4806F6-7380-484E-B4C4-C6659E70DF8D}"/>
    <cellStyle name="Comma 4 6 2 2 3 5 2" xfId="42900" xr:uid="{A6FFE9CA-9FDD-430C-85E3-8DCD2E62E31E}"/>
    <cellStyle name="Comma 4 6 2 2 3 5 3" xfId="30273" xr:uid="{8D93D30A-AF31-41F7-8FBA-6E476BC522AD}"/>
    <cellStyle name="Comma 4 6 2 2 3 6" xfId="17647" xr:uid="{388CF568-8006-40AB-80BF-A4F7ABEDDA5D}"/>
    <cellStyle name="Comma 4 6 2 2 3 6 2" xfId="36619" xr:uid="{49AC5D43-592F-4FA6-B7F2-535197AE95ED}"/>
    <cellStyle name="Comma 4 6 2 2 3 7" xfId="23980" xr:uid="{54E4FB0B-77F9-4B2E-90C9-DED822904153}"/>
    <cellStyle name="Comma 4 6 2 2 4" xfId="4211" xr:uid="{150FC0C9-0D17-44EF-82E7-61B725F98269}"/>
    <cellStyle name="Comma 4 6 2 2 4 2" xfId="7708" xr:uid="{10F96259-9CD7-45FD-B456-FF9CAC3804E5}"/>
    <cellStyle name="Comma 4 6 2 2 4 2 2" xfId="15073" xr:uid="{59F3B9C9-66B3-47C3-A414-896A97C7419E}"/>
    <cellStyle name="Comma 4 6 2 2 4 2 2 2" xfId="47689" xr:uid="{FB30B57F-97B5-4127-BF07-EEC00527CE6E}"/>
    <cellStyle name="Comma 4 6 2 2 4 2 2 3" xfId="35062" xr:uid="{F8304103-2FDA-4995-9DF2-DD5116573EC8}"/>
    <cellStyle name="Comma 4 6 2 2 4 2 3" xfId="22433" xr:uid="{BDBE1661-C8C6-4E09-8A27-B88054BEEDCD}"/>
    <cellStyle name="Comma 4 6 2 2 4 2 3 2" xfId="41408" xr:uid="{57EE49CE-FB02-431D-B14E-7DF60C9CAAA4}"/>
    <cellStyle name="Comma 4 6 2 2 4 2 4" xfId="28769" xr:uid="{0F9D89C8-17EC-4BCA-8A1E-3654F1E8A08E}"/>
    <cellStyle name="Comma 4 6 2 2 4 3" xfId="5089" xr:uid="{E7914C88-DC68-4E27-9BDF-A71F9DCCA8C2}"/>
    <cellStyle name="Comma 4 6 2 2 4 3 2" xfId="12454" xr:uid="{816F67DF-CE30-44C5-ADAE-C17943DFFEA4}"/>
    <cellStyle name="Comma 4 6 2 2 4 3 2 2" xfId="45070" xr:uid="{78925ED1-9B2D-4C2E-9D9E-E591F70307D2}"/>
    <cellStyle name="Comma 4 6 2 2 4 3 2 3" xfId="32443" xr:uid="{8FE0A07B-FB9B-443F-AFC4-E4D297E6DCDA}"/>
    <cellStyle name="Comma 4 6 2 2 4 3 3" xfId="19814" xr:uid="{CF883C3D-E48B-4E87-A8A4-6D2798C3D3F7}"/>
    <cellStyle name="Comma 4 6 2 2 4 3 3 2" xfId="38789" xr:uid="{E9CD4703-7D1F-4DDD-8A00-4AEFFF065613}"/>
    <cellStyle name="Comma 4 6 2 2 4 3 4" xfId="26150" xr:uid="{916BE2B7-314F-4B2A-8360-A63132257A17}"/>
    <cellStyle name="Comma 4 6 2 2 4 4" xfId="11577" xr:uid="{AF75AADA-D23C-49E5-9D00-4F391F31ACC6}"/>
    <cellStyle name="Comma 4 6 2 2 4 4 2" xfId="44192" xr:uid="{A61813A1-46A9-40D5-9587-4502E33B59CD}"/>
    <cellStyle name="Comma 4 6 2 2 4 4 3" xfId="31565" xr:uid="{425CA79B-E1AC-458E-B1F9-B253CA75E909}"/>
    <cellStyle name="Comma 4 6 2 2 4 5" xfId="18937" xr:uid="{ECF259BB-857E-4F6E-9D7F-DB96760172A2}"/>
    <cellStyle name="Comma 4 6 2 2 4 5 2" xfId="37911" xr:uid="{23A67098-BC01-451A-80BB-D5B41FED4C80}"/>
    <cellStyle name="Comma 4 6 2 2 4 6" xfId="25272" xr:uid="{CE709887-F2F2-4B36-B970-CB6BAC3B9394}"/>
    <cellStyle name="Comma 4 6 2 2 5" xfId="3361" xr:uid="{A08C9E21-39F3-46AB-A544-382BED131903}"/>
    <cellStyle name="Comma 4 6 2 2 5 2" xfId="6858" xr:uid="{043ADFAE-5F9D-4281-9C8A-DAEA1253E868}"/>
    <cellStyle name="Comma 4 6 2 2 5 2 2" xfId="14223" xr:uid="{ABE3B5F4-27CD-4CFB-8842-85080D844FFB}"/>
    <cellStyle name="Comma 4 6 2 2 5 2 2 2" xfId="46839" xr:uid="{0E764679-C4F7-4E82-BF4C-946D2B1FBBC7}"/>
    <cellStyle name="Comma 4 6 2 2 5 2 2 3" xfId="34212" xr:uid="{41ABBA9B-6C5E-430C-BECC-637F47168120}"/>
    <cellStyle name="Comma 4 6 2 2 5 2 3" xfId="21583" xr:uid="{9AA8321B-5288-4F4A-B483-4247CA99BDD0}"/>
    <cellStyle name="Comma 4 6 2 2 5 2 3 2" xfId="40558" xr:uid="{71A344CE-AC49-4357-A5FB-87C6EC8E58E1}"/>
    <cellStyle name="Comma 4 6 2 2 5 2 4" xfId="27919" xr:uid="{32D863DF-849B-4E97-A424-445ACB6A4A52}"/>
    <cellStyle name="Comma 4 6 2 2 5 3" xfId="10727" xr:uid="{6B5153AF-9449-416C-A424-EACC8397BDDF}"/>
    <cellStyle name="Comma 4 6 2 2 5 3 2" xfId="43342" xr:uid="{AE66066A-E269-4518-8ECC-10582D86AD6A}"/>
    <cellStyle name="Comma 4 6 2 2 5 3 3" xfId="30715" xr:uid="{6B0D5BFC-994E-4B8B-B566-B273DBEFD4C1}"/>
    <cellStyle name="Comma 4 6 2 2 5 4" xfId="18087" xr:uid="{B46455E6-02AA-48CA-B047-6CA722272B57}"/>
    <cellStyle name="Comma 4 6 2 2 5 4 2" xfId="37061" xr:uid="{95B056E8-4303-4CF5-9AB0-1C98F26A2C1A}"/>
    <cellStyle name="Comma 4 6 2 2 5 5" xfId="24422" xr:uid="{C578E121-9A6A-4ED0-9DF6-EB5B64532EE2}"/>
    <cellStyle name="Comma 4 6 2 2 6" xfId="5974" xr:uid="{99EA46EC-1100-4523-A319-2C68176AE2CB}"/>
    <cellStyle name="Comma 4 6 2 2 6 2" xfId="13339" xr:uid="{E43EA6F2-8732-4130-BDAD-B584B4A5179F}"/>
    <cellStyle name="Comma 4 6 2 2 6 2 2" xfId="45955" xr:uid="{36BEA2B0-F3B2-454B-8230-06C4AEEE3745}"/>
    <cellStyle name="Comma 4 6 2 2 6 2 3" xfId="33328" xr:uid="{953CF0DF-8699-4F9E-A57C-3712FF2051EC}"/>
    <cellStyle name="Comma 4 6 2 2 6 3" xfId="20699" xr:uid="{A8ABBFE0-A088-4101-84E5-9C16DABCFE9C}"/>
    <cellStyle name="Comma 4 6 2 2 6 3 2" xfId="39674" xr:uid="{301760E1-D88E-47D1-B3F0-AA59A7DAC5B9}"/>
    <cellStyle name="Comma 4 6 2 2 6 4" xfId="27035" xr:uid="{05830A94-32C0-4C7F-844B-AB8074C6251E}"/>
    <cellStyle name="Comma 4 6 2 2 7" xfId="2422" xr:uid="{BE16B346-6A61-40E5-8819-E74C3C8B209D}"/>
    <cellStyle name="Comma 4 6 2 2 7 2" xfId="9847" xr:uid="{BFCAF518-324B-4016-85E2-C63457A78371}"/>
    <cellStyle name="Comma 4 6 2 2 7 2 2" xfId="42458" xr:uid="{8A6BF984-724C-4505-B017-EE38955C1C60}"/>
    <cellStyle name="Comma 4 6 2 2 7 3" xfId="17207" xr:uid="{4E19BF40-77CE-4962-9F47-68BC9C122A60}"/>
    <cellStyle name="Comma 4 6 2 2 7 4" xfId="29831" xr:uid="{75D69BDE-76AF-4AC6-B757-A43DF07F3F69}"/>
    <cellStyle name="Comma 4 6 2 2 8" xfId="8720" xr:uid="{88C06284-A754-46DC-9022-6F634BD599FF}"/>
    <cellStyle name="Comma 4 6 2 2 8 2" xfId="36145" xr:uid="{C8087623-6847-4AD4-A549-C75BC5E81ECC}"/>
    <cellStyle name="Comma 4 6 2 2 9" xfId="16080" xr:uid="{62ABD905-1F45-449F-80AC-E5A3803B9896}"/>
    <cellStyle name="Comma 4 6 2 3" xfId="1164" xr:uid="{CD271AD6-048A-4394-A2BE-E2DC8975E9BC}"/>
    <cellStyle name="Comma 4 6 2 3 2" xfId="2998" xr:uid="{E2BA581D-53C4-47FC-B589-FF5AF012FAD8}"/>
    <cellStyle name="Comma 4 6 2 3 2 2" xfId="4730" xr:uid="{458FE047-C74F-4C32-B210-598E8A131CC9}"/>
    <cellStyle name="Comma 4 6 2 3 2 2 2" xfId="8228" xr:uid="{B81DCD9B-1DB2-4A5C-A3A0-C482292AB3A6}"/>
    <cellStyle name="Comma 4 6 2 3 2 2 2 2" xfId="15593" xr:uid="{27BB003A-43E3-456E-B25D-685E7BA7413C}"/>
    <cellStyle name="Comma 4 6 2 3 2 2 2 2 2" xfId="48209" xr:uid="{274B3652-1B2C-4044-B96B-28B1F93B9C9D}"/>
    <cellStyle name="Comma 4 6 2 3 2 2 2 2 3" xfId="35582" xr:uid="{1DB883CC-3D96-4394-89B2-2C8DE2330BC2}"/>
    <cellStyle name="Comma 4 6 2 3 2 2 2 3" xfId="22953" xr:uid="{97C2DF6F-0C90-4DD9-8480-B99E63FE8495}"/>
    <cellStyle name="Comma 4 6 2 3 2 2 2 3 2" xfId="41928" xr:uid="{29E58DEE-64BC-4A66-9BF4-92858F7A8D95}"/>
    <cellStyle name="Comma 4 6 2 3 2 2 2 4" xfId="29289" xr:uid="{58719BB4-F565-4D0D-A950-310B906B176B}"/>
    <cellStyle name="Comma 4 6 2 3 2 2 3" xfId="5610" xr:uid="{04990F09-CAFF-475B-8755-FCA44ACD0CD5}"/>
    <cellStyle name="Comma 4 6 2 3 2 2 3 2" xfId="12975" xr:uid="{CFC43142-638C-40F5-A820-667EEB503347}"/>
    <cellStyle name="Comma 4 6 2 3 2 2 3 2 2" xfId="45591" xr:uid="{18FA5C1C-1DB3-4A62-8EF0-DB59B1DB37B5}"/>
    <cellStyle name="Comma 4 6 2 3 2 2 3 2 3" xfId="32964" xr:uid="{F4C507E8-C4CE-4D71-8AF8-88AFE0A10B34}"/>
    <cellStyle name="Comma 4 6 2 3 2 2 3 3" xfId="20335" xr:uid="{81F40737-7AC8-4F00-9722-03459C48C238}"/>
    <cellStyle name="Comma 4 6 2 3 2 2 3 3 2" xfId="39310" xr:uid="{31EC2DF1-F64A-4195-A1D2-88029C2FA2CF}"/>
    <cellStyle name="Comma 4 6 2 3 2 2 3 4" xfId="26671" xr:uid="{C37E19E5-5068-45D5-B3E4-78CB592AE499}"/>
    <cellStyle name="Comma 4 6 2 3 2 2 4" xfId="12096" xr:uid="{CD8A7443-4B80-4837-B778-F51C58EA53A2}"/>
    <cellStyle name="Comma 4 6 2 3 2 2 4 2" xfId="44712" xr:uid="{76D6FB0A-82AB-482F-92B9-67E6BDDF706F}"/>
    <cellStyle name="Comma 4 6 2 3 2 2 4 3" xfId="32085" xr:uid="{FB9C7658-048C-4D8B-ABCA-07A386C20067}"/>
    <cellStyle name="Comma 4 6 2 3 2 2 5" xfId="19456" xr:uid="{3B35B5D5-16FC-450C-B222-20208830020F}"/>
    <cellStyle name="Comma 4 6 2 3 2 2 5 2" xfId="38431" xr:uid="{51FD569C-08E0-4630-9C50-9311F625E888}"/>
    <cellStyle name="Comma 4 6 2 3 2 2 6" xfId="25792" xr:uid="{D1F159FB-1A7C-4CD5-BE18-2C3E9759CA85}"/>
    <cellStyle name="Comma 4 6 2 3 2 3" xfId="3874" xr:uid="{E5831A95-BFC4-4D8E-9687-CFD3F98CAD44}"/>
    <cellStyle name="Comma 4 6 2 3 2 3 2" xfId="7371" xr:uid="{AB5F307F-1E14-4048-BF0E-7AC50D83B3EB}"/>
    <cellStyle name="Comma 4 6 2 3 2 3 2 2" xfId="14736" xr:uid="{DB15BA1F-83DB-42FC-91D0-666FACB2D560}"/>
    <cellStyle name="Comma 4 6 2 3 2 3 2 2 2" xfId="47352" xr:uid="{F8F6093E-B09B-4271-97DE-E1AF441B294C}"/>
    <cellStyle name="Comma 4 6 2 3 2 3 2 2 3" xfId="34725" xr:uid="{811EEE3F-4945-41CC-AE69-E36D3ECDAEEC}"/>
    <cellStyle name="Comma 4 6 2 3 2 3 2 3" xfId="22096" xr:uid="{1CCF0B46-06C7-4CED-97D4-72C45CAC2482}"/>
    <cellStyle name="Comma 4 6 2 3 2 3 2 3 2" xfId="41071" xr:uid="{8A262313-08AE-4713-AD29-C12C2FC60642}"/>
    <cellStyle name="Comma 4 6 2 3 2 3 2 4" xfId="28432" xr:uid="{36DFD3CD-B5C4-45F0-86FC-8A511FD4F491}"/>
    <cellStyle name="Comma 4 6 2 3 2 3 3" xfId="11240" xr:uid="{D6390F6B-B8FC-4383-91A8-B07163203D12}"/>
    <cellStyle name="Comma 4 6 2 3 2 3 3 2" xfId="43855" xr:uid="{691A2930-9245-478E-92E0-5600E6257A75}"/>
    <cellStyle name="Comma 4 6 2 3 2 3 3 3" xfId="31228" xr:uid="{660527B2-EDF3-4315-94E0-735715C8EBC2}"/>
    <cellStyle name="Comma 4 6 2 3 2 3 4" xfId="18600" xr:uid="{4358018E-205C-4DC7-8105-F58D974D93E1}"/>
    <cellStyle name="Comma 4 6 2 3 2 3 4 2" xfId="37574" xr:uid="{83394C9D-74C5-452A-9198-D2516970428D}"/>
    <cellStyle name="Comma 4 6 2 3 2 3 5" xfId="24935" xr:uid="{EA17D36F-892F-40B0-9573-314A78C08F26}"/>
    <cellStyle name="Comma 4 6 2 3 2 4" xfId="6495" xr:uid="{719EAB42-3480-4BFD-9A2A-6914D603CAD7}"/>
    <cellStyle name="Comma 4 6 2 3 2 4 2" xfId="13860" xr:uid="{96A3A081-55DA-4F7D-A628-447CE2DAA34C}"/>
    <cellStyle name="Comma 4 6 2 3 2 4 2 2" xfId="46476" xr:uid="{117A39CE-CDED-426C-B74C-0E0C73EF4011}"/>
    <cellStyle name="Comma 4 6 2 3 2 4 2 3" xfId="33849" xr:uid="{60540D76-50A3-4E48-82C9-A658D788F1C6}"/>
    <cellStyle name="Comma 4 6 2 3 2 4 3" xfId="21220" xr:uid="{C6630E52-ED25-4DE9-B3C9-648D43FE9198}"/>
    <cellStyle name="Comma 4 6 2 3 2 4 3 2" xfId="40195" xr:uid="{DCD63592-3B99-4552-BA42-558940AB64EC}"/>
    <cellStyle name="Comma 4 6 2 3 2 4 4" xfId="27556" xr:uid="{8563AC39-AA60-42F1-981D-37A19C6C2EE6}"/>
    <cellStyle name="Comma 4 6 2 3 2 5" xfId="10366" xr:uid="{32305117-2FCF-4049-9A3A-CE10C4850E17}"/>
    <cellStyle name="Comma 4 6 2 3 2 5 2" xfId="42979" xr:uid="{BC5572AB-D8C0-4AE7-A3E5-ADF92DE98990}"/>
    <cellStyle name="Comma 4 6 2 3 2 5 3" xfId="30352" xr:uid="{5CAA61B6-45F5-4F32-B706-540E560EBF6C}"/>
    <cellStyle name="Comma 4 6 2 3 2 6" xfId="17726" xr:uid="{409EA2BC-93A6-47A3-BBA0-71AD53E00FE4}"/>
    <cellStyle name="Comma 4 6 2 3 2 6 2" xfId="36698" xr:uid="{5C55D6EF-A262-40A9-B3B2-B24CC5923AF6}"/>
    <cellStyle name="Comma 4 6 2 3 2 7" xfId="24059" xr:uid="{C661DC32-D5C8-4F75-B33E-1225F8107423}"/>
    <cellStyle name="Comma 4 6 2 3 3" xfId="4290" xr:uid="{54FB367A-D9D1-49E6-9208-2879AB519BAB}"/>
    <cellStyle name="Comma 4 6 2 3 3 2" xfId="7787" xr:uid="{FD23505E-9AE3-4971-8352-B8565C150467}"/>
    <cellStyle name="Comma 4 6 2 3 3 2 2" xfId="15152" xr:uid="{69F13A6A-277C-46C9-8AD0-2ACB684CACEB}"/>
    <cellStyle name="Comma 4 6 2 3 3 2 2 2" xfId="47768" xr:uid="{600BB595-7083-400C-8CD3-AA2E1A36A3DC}"/>
    <cellStyle name="Comma 4 6 2 3 3 2 2 3" xfId="35141" xr:uid="{F883A6E2-11B1-49E7-8AA4-42C16469AB45}"/>
    <cellStyle name="Comma 4 6 2 3 3 2 3" xfId="22512" xr:uid="{924907B3-D892-40FD-AB8E-B91B9A4E835B}"/>
    <cellStyle name="Comma 4 6 2 3 3 2 3 2" xfId="41487" xr:uid="{87283E0B-C173-4557-8A10-87340D586187}"/>
    <cellStyle name="Comma 4 6 2 3 3 2 4" xfId="28848" xr:uid="{DE5D64CA-27EE-4E1C-A44B-DE2E8EBF85D0}"/>
    <cellStyle name="Comma 4 6 2 3 3 3" xfId="5168" xr:uid="{3ABF79C3-4DF0-4F17-A1DE-4B0A8412E04A}"/>
    <cellStyle name="Comma 4 6 2 3 3 3 2" xfId="12533" xr:uid="{569E43B9-4389-456C-8041-60D1043DAA46}"/>
    <cellStyle name="Comma 4 6 2 3 3 3 2 2" xfId="45149" xr:uid="{9DF1EC91-D2B9-44C6-984C-68CAED6C52E3}"/>
    <cellStyle name="Comma 4 6 2 3 3 3 2 3" xfId="32522" xr:uid="{7CB28464-4BDE-4085-AD6A-AA5A0F8C62DE}"/>
    <cellStyle name="Comma 4 6 2 3 3 3 3" xfId="19893" xr:uid="{4EB3C629-F8DA-48C1-828E-627B773EAAA4}"/>
    <cellStyle name="Comma 4 6 2 3 3 3 3 2" xfId="38868" xr:uid="{DC57FAF9-5099-4FFA-A194-992833565A01}"/>
    <cellStyle name="Comma 4 6 2 3 3 3 4" xfId="26229" xr:uid="{A09DC97F-C684-4894-B178-E7F42B70DEA2}"/>
    <cellStyle name="Comma 4 6 2 3 3 4" xfId="11656" xr:uid="{03525C7D-31D6-476B-AD19-437882BB35C4}"/>
    <cellStyle name="Comma 4 6 2 3 3 4 2" xfId="44271" xr:uid="{1E91BEE7-19F0-48FC-9E43-119BF0E90E18}"/>
    <cellStyle name="Comma 4 6 2 3 3 4 3" xfId="31644" xr:uid="{0D772BF1-F431-4582-91A4-8B2CFD101F4E}"/>
    <cellStyle name="Comma 4 6 2 3 3 5" xfId="19016" xr:uid="{C87ECE9A-2751-4575-B77E-13C6E4D29506}"/>
    <cellStyle name="Comma 4 6 2 3 3 5 2" xfId="37990" xr:uid="{2C674CB8-3675-4C22-AFE8-34AF0E304FF5}"/>
    <cellStyle name="Comma 4 6 2 3 3 6" xfId="25351" xr:uid="{0A6B874E-0412-4C14-8C9A-009D880C6CD5}"/>
    <cellStyle name="Comma 4 6 2 3 4" xfId="3440" xr:uid="{F03C4082-FE1D-41A5-BB73-568420D95A4A}"/>
    <cellStyle name="Comma 4 6 2 3 4 2" xfId="6937" xr:uid="{62CD0271-DACD-4A2E-B726-2B621AF18123}"/>
    <cellStyle name="Comma 4 6 2 3 4 2 2" xfId="14302" xr:uid="{86A34D27-9878-4C5B-8AB3-CD2DD4224499}"/>
    <cellStyle name="Comma 4 6 2 3 4 2 2 2" xfId="46918" xr:uid="{A6172F5A-F016-4717-A133-DD21E1E41A02}"/>
    <cellStyle name="Comma 4 6 2 3 4 2 2 3" xfId="34291" xr:uid="{39429350-2B27-41A3-955E-DEC61E530CE9}"/>
    <cellStyle name="Comma 4 6 2 3 4 2 3" xfId="21662" xr:uid="{EA21E53A-589B-4744-A0D5-AD4319D82135}"/>
    <cellStyle name="Comma 4 6 2 3 4 2 3 2" xfId="40637" xr:uid="{42FAA9EA-29EA-4B1D-B010-3AE17DC47399}"/>
    <cellStyle name="Comma 4 6 2 3 4 2 4" xfId="27998" xr:uid="{979F3D10-14B1-4A67-8046-899CFDD87F30}"/>
    <cellStyle name="Comma 4 6 2 3 4 3" xfId="10806" xr:uid="{46134919-25F7-47F4-8C3F-65E7126C1B33}"/>
    <cellStyle name="Comma 4 6 2 3 4 3 2" xfId="43421" xr:uid="{6DA44DFF-81D9-4EED-9D1F-97AED6ED7239}"/>
    <cellStyle name="Comma 4 6 2 3 4 3 3" xfId="30794" xr:uid="{FE89487D-7791-4123-AEA7-4BCD6840E8FA}"/>
    <cellStyle name="Comma 4 6 2 3 4 4" xfId="18166" xr:uid="{E12E348E-E8DC-4B46-872E-AC7DEBCF7EFB}"/>
    <cellStyle name="Comma 4 6 2 3 4 4 2" xfId="37140" xr:uid="{1739A64B-970C-4B24-97A2-C328F408E173}"/>
    <cellStyle name="Comma 4 6 2 3 4 5" xfId="24501" xr:uid="{E15839CA-1888-4914-A45B-EC526FDD2EC0}"/>
    <cellStyle name="Comma 4 6 2 3 5" xfId="6053" xr:uid="{BCEF57FF-CCE9-4C8A-BFBF-8488AB889F92}"/>
    <cellStyle name="Comma 4 6 2 3 5 2" xfId="13418" xr:uid="{3A6240CF-F904-4AD1-820B-DDDF8FA42BE2}"/>
    <cellStyle name="Comma 4 6 2 3 5 2 2" xfId="46034" xr:uid="{D3FE3193-7A73-4BA6-A5C1-E54AAC6C9B1C}"/>
    <cellStyle name="Comma 4 6 2 3 5 2 3" xfId="33407" xr:uid="{F7A43D12-BDF8-4994-83ED-E07902FE2AD3}"/>
    <cellStyle name="Comma 4 6 2 3 5 3" xfId="20778" xr:uid="{9BA7FE42-7873-49E7-9E97-5CECDAF1A5CC}"/>
    <cellStyle name="Comma 4 6 2 3 5 3 2" xfId="39753" xr:uid="{94374775-A3D7-4616-BDB0-B0B4B35580BB}"/>
    <cellStyle name="Comma 4 6 2 3 5 4" xfId="27114" xr:uid="{CD84E9D6-E81A-4C01-BE38-633CC107B8F0}"/>
    <cellStyle name="Comma 4 6 2 3 6" xfId="2501" xr:uid="{75DF4C9F-0889-4664-9127-8122D9D08DC5}"/>
    <cellStyle name="Comma 4 6 2 3 6 2" xfId="9926" xr:uid="{85172031-EA84-4CCA-9CD6-7CD94F90F3B3}"/>
    <cellStyle name="Comma 4 6 2 3 6 2 2" xfId="42537" xr:uid="{6D5073CF-75D1-4E20-9947-7959C6C47DFE}"/>
    <cellStyle name="Comma 4 6 2 3 6 3" xfId="17286" xr:uid="{90C2E62A-B674-4AAB-A452-AD5ABAA0CAA6}"/>
    <cellStyle name="Comma 4 6 2 3 6 4" xfId="29910" xr:uid="{6009DA34-B2A5-4CCD-ABE1-83356C995CD4}"/>
    <cellStyle name="Comma 4 6 2 3 7" xfId="8963" xr:uid="{84AAEA62-7CD5-49FC-A6CF-B7D9565DE4C7}"/>
    <cellStyle name="Comma 4 6 2 3 7 2" xfId="36224" xr:uid="{205EA4C9-44C2-46F8-9EE7-54A7FC27890E}"/>
    <cellStyle name="Comma 4 6 2 3 8" xfId="16323" xr:uid="{5831BE80-9963-451A-8234-6382830C1C3C}"/>
    <cellStyle name="Comma 4 6 2 3 9" xfId="23613" xr:uid="{E9C627FA-71A6-4C78-9DB7-C0CA0D1FCA7E}"/>
    <cellStyle name="Comma 4 6 2 4" xfId="1080" xr:uid="{ECB76861-414C-4389-90DB-AE3147D2078E}"/>
    <cellStyle name="Comma 4 6 2 4 2" xfId="4576" xr:uid="{8C20B261-EC2F-47C2-BE13-68068E4E74E6}"/>
    <cellStyle name="Comma 4 6 2 4 2 2" xfId="8074" xr:uid="{76938149-2834-4F3C-B3B8-4AB59E6E475F}"/>
    <cellStyle name="Comma 4 6 2 4 2 2 2" xfId="15439" xr:uid="{63E478FD-61B5-470F-B877-312F69127D13}"/>
    <cellStyle name="Comma 4 6 2 4 2 2 2 2" xfId="48055" xr:uid="{C1AE6903-A87B-4C9F-BF49-4D66AF785E8A}"/>
    <cellStyle name="Comma 4 6 2 4 2 2 2 3" xfId="35428" xr:uid="{DF5BE73D-125A-4FFB-8C4C-B58B7384DA31}"/>
    <cellStyle name="Comma 4 6 2 4 2 2 3" xfId="22799" xr:uid="{EE90E24F-59E2-4CDE-8042-DA2AF18C5589}"/>
    <cellStyle name="Comma 4 6 2 4 2 2 3 2" xfId="41774" xr:uid="{C0C46F2C-DDAA-4F56-AF17-9068AEA6AE6B}"/>
    <cellStyle name="Comma 4 6 2 4 2 2 4" xfId="29135" xr:uid="{E7C1ECE1-B3BB-4B3F-B1BC-C04321D5625B}"/>
    <cellStyle name="Comma 4 6 2 4 2 3" xfId="5456" xr:uid="{22515C10-794D-4AA3-82BA-B8865E5C9179}"/>
    <cellStyle name="Comma 4 6 2 4 2 3 2" xfId="12821" xr:uid="{3AFAEED8-823E-4C86-A352-AD838F383808}"/>
    <cellStyle name="Comma 4 6 2 4 2 3 2 2" xfId="45437" xr:uid="{98C90EE6-DA53-4693-9507-C01CA97F6DD3}"/>
    <cellStyle name="Comma 4 6 2 4 2 3 2 3" xfId="32810" xr:uid="{86427399-4F8F-4DCF-AB52-304F578A4F96}"/>
    <cellStyle name="Comma 4 6 2 4 2 3 3" xfId="20181" xr:uid="{04B22523-11AE-4326-A30A-1032408670C1}"/>
    <cellStyle name="Comma 4 6 2 4 2 3 3 2" xfId="39156" xr:uid="{C52B547D-85BD-41B8-92ED-4F35F5F399C0}"/>
    <cellStyle name="Comma 4 6 2 4 2 3 4" xfId="26517" xr:uid="{E317F534-CF81-4AE4-B61D-F7BF65E5C881}"/>
    <cellStyle name="Comma 4 6 2 4 2 4" xfId="11942" xr:uid="{F0AB6F3F-D305-48B3-895B-712CEE05D44F}"/>
    <cellStyle name="Comma 4 6 2 4 2 4 2" xfId="44558" xr:uid="{88EF37CE-A086-48CF-8F26-A4AB3F1270E3}"/>
    <cellStyle name="Comma 4 6 2 4 2 4 3" xfId="31931" xr:uid="{FCFED9F8-7004-4D6E-93FD-726A9D083BA9}"/>
    <cellStyle name="Comma 4 6 2 4 2 5" xfId="19302" xr:uid="{3B2AF74C-F8CE-4344-B001-D34C0840B884}"/>
    <cellStyle name="Comma 4 6 2 4 2 5 2" xfId="38277" xr:uid="{50C9BE5B-1963-43D3-8FBA-65EE7DC9AAD1}"/>
    <cellStyle name="Comma 4 6 2 4 2 6" xfId="25638" xr:uid="{A12D5A89-B411-4709-8619-7FE328CD5E85}"/>
    <cellStyle name="Comma 4 6 2 4 3" xfId="3721" xr:uid="{70AFCB64-2EB3-439D-95DD-1B41B0476EBA}"/>
    <cellStyle name="Comma 4 6 2 4 3 2" xfId="7218" xr:uid="{44A15036-E41A-4EA8-8372-B800CA2E5988}"/>
    <cellStyle name="Comma 4 6 2 4 3 2 2" xfId="14583" xr:uid="{E59CEC4D-A6E6-4765-8154-42632B02AC6B}"/>
    <cellStyle name="Comma 4 6 2 4 3 2 2 2" xfId="47199" xr:uid="{80D46C58-FD48-4E77-A278-0B19798AA447}"/>
    <cellStyle name="Comma 4 6 2 4 3 2 2 3" xfId="34572" xr:uid="{532EE882-09F0-4AEE-9AC7-014ADF456AD1}"/>
    <cellStyle name="Comma 4 6 2 4 3 2 3" xfId="21943" xr:uid="{97950B26-30A4-41DD-A303-4A463B11F91B}"/>
    <cellStyle name="Comma 4 6 2 4 3 2 3 2" xfId="40918" xr:uid="{5EBFA184-9F46-44EC-94CC-EB1C1EB528C6}"/>
    <cellStyle name="Comma 4 6 2 4 3 2 4" xfId="28279" xr:uid="{43F85FB0-7359-4C8F-B6BF-F87E9202790B}"/>
    <cellStyle name="Comma 4 6 2 4 3 3" xfId="11087" xr:uid="{61B9D2BB-3C04-4C9A-8293-29FE493A813F}"/>
    <cellStyle name="Comma 4 6 2 4 3 3 2" xfId="43702" xr:uid="{16A43EAF-7F1B-4C9A-938F-0565F710AB9F}"/>
    <cellStyle name="Comma 4 6 2 4 3 3 3" xfId="31075" xr:uid="{AD806FB5-340E-4669-AB5B-769D1653E5AC}"/>
    <cellStyle name="Comma 4 6 2 4 3 4" xfId="18447" xr:uid="{3702AFB5-F770-4DAC-A938-7F4AD7CD81E3}"/>
    <cellStyle name="Comma 4 6 2 4 3 4 2" xfId="37421" xr:uid="{D0D2444B-7B31-47B5-80C8-36CF5C2EC078}"/>
    <cellStyle name="Comma 4 6 2 4 3 5" xfId="24782" xr:uid="{240E8A29-3B6F-4DD1-9D7E-DA81ED5FE1C7}"/>
    <cellStyle name="Comma 4 6 2 4 4" xfId="6341" xr:uid="{AB06177F-DD00-4509-9463-1CE161F34E65}"/>
    <cellStyle name="Comma 4 6 2 4 4 2" xfId="13706" xr:uid="{C4275679-164B-453E-9F90-7A6F82E0066B}"/>
    <cellStyle name="Comma 4 6 2 4 4 2 2" xfId="46322" xr:uid="{E047F19E-A007-41FB-BC78-83FA4229444D}"/>
    <cellStyle name="Comma 4 6 2 4 4 2 3" xfId="33695" xr:uid="{DD581164-E671-4B94-925B-9EE610E2B9C9}"/>
    <cellStyle name="Comma 4 6 2 4 4 3" xfId="21066" xr:uid="{3F8C5BCA-B1A7-4E0B-9218-EA5078DE4B8A}"/>
    <cellStyle name="Comma 4 6 2 4 4 3 2" xfId="40041" xr:uid="{AAA7CF0D-1621-40EA-A8A4-FBAAD473E6D7}"/>
    <cellStyle name="Comma 4 6 2 4 4 4" xfId="27402" xr:uid="{F931CCFF-FA22-4498-9C19-70154A4E497E}"/>
    <cellStyle name="Comma 4 6 2 4 5" xfId="2843" xr:uid="{BFC6431A-AEE3-41DF-B6A7-FF52B8E822E5}"/>
    <cellStyle name="Comma 4 6 2 4 5 2" xfId="10212" xr:uid="{1DF27461-440F-44CB-92FD-5B22342EAEC3}"/>
    <cellStyle name="Comma 4 6 2 4 5 2 2" xfId="42825" xr:uid="{FF57D274-721E-4F8D-90A3-310E3E40D842}"/>
    <cellStyle name="Comma 4 6 2 4 5 3" xfId="17572" xr:uid="{76A14873-849A-403A-A1C8-4C9BED600080}"/>
    <cellStyle name="Comma 4 6 2 4 5 4" xfId="30198" xr:uid="{BA1B7F4F-ADC4-474E-85E6-337A1CA4F5E2}"/>
    <cellStyle name="Comma 4 6 2 4 6" xfId="8889" xr:uid="{9EB54242-8EEE-4DA4-8A00-EFEB362EFF2F}"/>
    <cellStyle name="Comma 4 6 2 4 6 2" xfId="36544" xr:uid="{5D3E6D29-1486-4034-9BC3-D4E602ABA7C4}"/>
    <cellStyle name="Comma 4 6 2 4 7" xfId="16249" xr:uid="{EF4E2C24-6D1E-4B7C-BADC-3E458E270C1E}"/>
    <cellStyle name="Comma 4 6 2 4 8" xfId="23905" xr:uid="{874A6CCF-0828-4B13-ADAB-FD0D0D816B8D}"/>
    <cellStyle name="Comma 4 6 2 5" xfId="4137" xr:uid="{78A19387-ED28-4C8B-AB72-5A9A9279CC19}"/>
    <cellStyle name="Comma 4 6 2 5 2" xfId="7634" xr:uid="{12537CAD-E9B0-4E67-B3F8-3C3ED353CDF3}"/>
    <cellStyle name="Comma 4 6 2 5 2 2" xfId="14999" xr:uid="{290E188E-16DE-4D4E-AD8E-7974133B5CCD}"/>
    <cellStyle name="Comma 4 6 2 5 2 2 2" xfId="47615" xr:uid="{B1726FFE-DF41-4FF1-BD56-1FC7C74139C4}"/>
    <cellStyle name="Comma 4 6 2 5 2 2 3" xfId="34988" xr:uid="{BF6C542B-902D-4E6B-8B3D-61E168A286C6}"/>
    <cellStyle name="Comma 4 6 2 5 2 3" xfId="22359" xr:uid="{E3961BAC-E59F-4479-A1E7-87AEF1C0B5DE}"/>
    <cellStyle name="Comma 4 6 2 5 2 3 2" xfId="41334" xr:uid="{62421F3C-F802-4E1E-AC33-677288372814}"/>
    <cellStyle name="Comma 4 6 2 5 2 4" xfId="28695" xr:uid="{F8B777DE-1DA8-41B3-8F77-E3B71CDD2E24}"/>
    <cellStyle name="Comma 4 6 2 5 3" xfId="5014" xr:uid="{952D58A8-3EFD-4A33-A3DD-16B155B6F19B}"/>
    <cellStyle name="Comma 4 6 2 5 3 2" xfId="12379" xr:uid="{3D89F960-C57A-4402-80B9-5E3AA8F82B7C}"/>
    <cellStyle name="Comma 4 6 2 5 3 2 2" xfId="44995" xr:uid="{4B0DDA0D-3C81-4397-A405-3CBB00D5A0B4}"/>
    <cellStyle name="Comma 4 6 2 5 3 2 3" xfId="32368" xr:uid="{D0357DC5-8BEE-43E1-A3D3-309A08448900}"/>
    <cellStyle name="Comma 4 6 2 5 3 3" xfId="19739" xr:uid="{68BC7A6B-E904-4109-8CD2-B695A6DB4914}"/>
    <cellStyle name="Comma 4 6 2 5 3 3 2" xfId="38714" xr:uid="{D7F3FA0B-52D2-4F75-8C74-F2372F2E83AC}"/>
    <cellStyle name="Comma 4 6 2 5 3 4" xfId="26075" xr:uid="{5DD76F98-D5C3-4591-B2E5-CDDD8FA7C266}"/>
    <cellStyle name="Comma 4 6 2 5 4" xfId="11503" xr:uid="{AEC1D1DF-F58B-45EB-8A91-58B437746B7B}"/>
    <cellStyle name="Comma 4 6 2 5 4 2" xfId="44118" xr:uid="{17045118-D98D-49FF-8AD5-9A36A41AC638}"/>
    <cellStyle name="Comma 4 6 2 5 4 3" xfId="31491" xr:uid="{0E8AC50D-FD5C-4120-89C5-471929E3FC78}"/>
    <cellStyle name="Comma 4 6 2 5 5" xfId="18863" xr:uid="{BB5A8150-B06A-4DA5-B92D-C4E8AD640ABD}"/>
    <cellStyle name="Comma 4 6 2 5 5 2" xfId="37837" xr:uid="{28B92C5E-4ED1-439D-9F61-DB62AA1636D7}"/>
    <cellStyle name="Comma 4 6 2 5 6" xfId="25198" xr:uid="{7591E0DA-9864-447F-BE8E-2FAE85C11C29}"/>
    <cellStyle name="Comma 4 6 2 6" xfId="3287" xr:uid="{6CBCA26C-3916-44CA-9901-4FDBEA2E1B38}"/>
    <cellStyle name="Comma 4 6 2 6 2" xfId="6784" xr:uid="{D5C25E6D-2356-4FFA-929D-A09D2005DE22}"/>
    <cellStyle name="Comma 4 6 2 6 2 2" xfId="14149" xr:uid="{CE0D79AC-3BCD-4DF6-BCDE-335665661923}"/>
    <cellStyle name="Comma 4 6 2 6 2 2 2" xfId="46765" xr:uid="{3C73297B-DBA0-4337-874E-20390296E5AF}"/>
    <cellStyle name="Comma 4 6 2 6 2 2 3" xfId="34138" xr:uid="{41A945FD-6E62-46C0-8DE4-22633B06A88E}"/>
    <cellStyle name="Comma 4 6 2 6 2 3" xfId="21509" xr:uid="{E0A9993E-4CFB-4A7F-8396-086CC9EBD985}"/>
    <cellStyle name="Comma 4 6 2 6 2 3 2" xfId="40484" xr:uid="{7F44C16F-501F-4A15-BDC8-EEDB6C47B89D}"/>
    <cellStyle name="Comma 4 6 2 6 2 4" xfId="27845" xr:uid="{F5B0249D-438E-425C-BE78-28810E3F5D54}"/>
    <cellStyle name="Comma 4 6 2 6 3" xfId="10653" xr:uid="{66D7683C-47F6-438E-8404-EC7CD7C7C0BF}"/>
    <cellStyle name="Comma 4 6 2 6 3 2" xfId="43268" xr:uid="{C1E361AD-8CA0-44E4-821F-317680896B41}"/>
    <cellStyle name="Comma 4 6 2 6 3 3" xfId="30641" xr:uid="{0809F8F5-B2F7-4971-A05A-39BCA41BEABB}"/>
    <cellStyle name="Comma 4 6 2 6 4" xfId="18013" xr:uid="{976269FC-585A-48A6-81F7-DBB859F57970}"/>
    <cellStyle name="Comma 4 6 2 6 4 2" xfId="36987" xr:uid="{7C711ABA-5965-4E7D-92EE-33727A7ED75F}"/>
    <cellStyle name="Comma 4 6 2 6 5" xfId="24348" xr:uid="{5F0E63BF-5C65-45C2-9301-B626C21F315F}"/>
    <cellStyle name="Comma 4 6 2 7" xfId="5899" xr:uid="{BDA08FCB-7205-4EB9-9003-1AD462C0ABF7}"/>
    <cellStyle name="Comma 4 6 2 7 2" xfId="13264" xr:uid="{3BBF5D44-133E-48D4-B7C0-465C27856060}"/>
    <cellStyle name="Comma 4 6 2 7 2 2" xfId="45880" xr:uid="{CB904109-D48B-4A36-A89C-1437A5D3C35B}"/>
    <cellStyle name="Comma 4 6 2 7 2 3" xfId="33253" xr:uid="{B0C931CF-F821-41AC-BD08-0CA7FFBC0893}"/>
    <cellStyle name="Comma 4 6 2 7 3" xfId="20624" xr:uid="{B50999AA-B5BD-4ED5-9EC3-48DABF3BFB95}"/>
    <cellStyle name="Comma 4 6 2 7 3 2" xfId="39599" xr:uid="{962F6B0B-FF01-4574-BF41-42F37608C8D7}"/>
    <cellStyle name="Comma 4 6 2 7 4" xfId="26960" xr:uid="{4DE1FD96-F64E-47AE-90A1-4A7142EDB2B7}"/>
    <cellStyle name="Comma 4 6 2 8" xfId="2325" xr:uid="{16D7DCE7-55CD-4CD1-956F-7C7744786A27}"/>
    <cellStyle name="Comma 4 6 2 8 2" xfId="9772" xr:uid="{FCB96FA4-2029-4954-8C4A-42F786F42B0A}"/>
    <cellStyle name="Comma 4 6 2 8 2 2" xfId="42383" xr:uid="{CDFF17F4-0482-4817-AED6-0D7B52D7E4F8}"/>
    <cellStyle name="Comma 4 6 2 8 3" xfId="17132" xr:uid="{316D8AF2-301F-41F9-98E0-1280CCD27D77}"/>
    <cellStyle name="Comma 4 6 2 8 4" xfId="29756" xr:uid="{09EC3842-1926-4678-A1A1-AD79DE14AE12}"/>
    <cellStyle name="Comma 4 6 2 9" xfId="1969" xr:uid="{44F96528-C00E-41C2-AA32-D71D55DD7D54}"/>
    <cellStyle name="Comma 4 6 2 9 2" xfId="9507" xr:uid="{1A470C31-8308-4B5C-9B59-799D3AFE8DD7}"/>
    <cellStyle name="Comma 4 6 2 9 3" xfId="16867" xr:uid="{AA847C34-2AA2-4366-93A1-4C123449B833}"/>
    <cellStyle name="Comma 4 6 2 9 4" xfId="36052" xr:uid="{C9659B98-93E8-4FC5-9765-8E63A172CEC7}"/>
    <cellStyle name="Comma 4 6 3" xfId="662" xr:uid="{FBC5F00E-D927-452F-B137-B664C68224E0}"/>
    <cellStyle name="Comma 4 6 3 10" xfId="16029" xr:uid="{6C01BFBA-E02B-4B22-B362-264273B76884}"/>
    <cellStyle name="Comma 4 6 3 11" xfId="23512" xr:uid="{6BCB3F61-7AE2-4BC9-9C08-B7ACA524D23C}"/>
    <cellStyle name="Comma 4 6 3 2" xfId="1334" xr:uid="{63ECCB10-2999-46A5-BC4C-EC98DD64FB8D}"/>
    <cellStyle name="Comma 4 6 3 2 2" xfId="3052" xr:uid="{35CBFCB7-D868-4FA5-9D8C-7A9E5C055949}"/>
    <cellStyle name="Comma 4 6 3 2 2 2" xfId="4784" xr:uid="{8B220738-4DEA-4550-9350-4A91300B76E8}"/>
    <cellStyle name="Comma 4 6 3 2 2 2 2" xfId="8282" xr:uid="{2CBE5208-613B-4C04-B270-CF153E0AF796}"/>
    <cellStyle name="Comma 4 6 3 2 2 2 2 2" xfId="15647" xr:uid="{0F7045C0-70C1-4557-BAF1-9953C00E4D2B}"/>
    <cellStyle name="Comma 4 6 3 2 2 2 2 2 2" xfId="48263" xr:uid="{02347B53-780B-45A4-9768-C8D5CD4A523A}"/>
    <cellStyle name="Comma 4 6 3 2 2 2 2 2 3" xfId="35636" xr:uid="{8991DFF4-788B-4618-89FE-A17B5408554B}"/>
    <cellStyle name="Comma 4 6 3 2 2 2 2 3" xfId="23007" xr:uid="{88343F56-44EC-447E-A209-5C5A287E6860}"/>
    <cellStyle name="Comma 4 6 3 2 2 2 2 3 2" xfId="41982" xr:uid="{42B9F482-2F82-48A2-B386-4CC89BAFFE4E}"/>
    <cellStyle name="Comma 4 6 3 2 2 2 2 4" xfId="29343" xr:uid="{4B3DF001-5A6F-4D7F-A38F-1059860E69AD}"/>
    <cellStyle name="Comma 4 6 3 2 2 2 3" xfId="5664" xr:uid="{0DDCF304-B71F-4DD6-8C1A-978270202B1C}"/>
    <cellStyle name="Comma 4 6 3 2 2 2 3 2" xfId="13029" xr:uid="{07193033-327A-434C-9C26-CF8FA3F54664}"/>
    <cellStyle name="Comma 4 6 3 2 2 2 3 2 2" xfId="45645" xr:uid="{1803F3AB-6879-4409-846E-FB3C1A9AAADA}"/>
    <cellStyle name="Comma 4 6 3 2 2 2 3 2 3" xfId="33018" xr:uid="{CB6D3470-ACB5-4283-A17A-3BF0F7B0CE74}"/>
    <cellStyle name="Comma 4 6 3 2 2 2 3 3" xfId="20389" xr:uid="{80A33D87-3222-40D8-8103-02D1392739B5}"/>
    <cellStyle name="Comma 4 6 3 2 2 2 3 3 2" xfId="39364" xr:uid="{894DBB46-7A9F-4B6D-82E9-59E1C71B1E1F}"/>
    <cellStyle name="Comma 4 6 3 2 2 2 3 4" xfId="26725" xr:uid="{9AEBF331-EF84-4468-923A-D5899977A9EE}"/>
    <cellStyle name="Comma 4 6 3 2 2 2 4" xfId="12150" xr:uid="{1E622E55-7341-4DA8-9CEF-8D9684F99FF2}"/>
    <cellStyle name="Comma 4 6 3 2 2 2 4 2" xfId="44766" xr:uid="{57D1D4BE-844C-48EC-8D92-F2F8813A44D5}"/>
    <cellStyle name="Comma 4 6 3 2 2 2 4 3" xfId="32139" xr:uid="{CD8F7784-21C0-4D7D-81D5-C19B821BF514}"/>
    <cellStyle name="Comma 4 6 3 2 2 2 5" xfId="19510" xr:uid="{7E094A27-99A4-4A6D-AAFA-4948B2833D06}"/>
    <cellStyle name="Comma 4 6 3 2 2 2 5 2" xfId="38485" xr:uid="{24BDAAD5-953F-46BB-8C3F-4F08FA0C2EC0}"/>
    <cellStyle name="Comma 4 6 3 2 2 2 6" xfId="25846" xr:uid="{1C931C6A-43CF-44BB-A888-66934BBAC204}"/>
    <cellStyle name="Comma 4 6 3 2 2 3" xfId="3928" xr:uid="{8CF189F7-46D1-4F92-A131-1A1E6FE8EA4B}"/>
    <cellStyle name="Comma 4 6 3 2 2 3 2" xfId="7425" xr:uid="{32BFF13B-2099-4A3F-9E64-A858F2EC29DF}"/>
    <cellStyle name="Comma 4 6 3 2 2 3 2 2" xfId="14790" xr:uid="{8493726E-1029-41A9-9CC6-C99157C8C237}"/>
    <cellStyle name="Comma 4 6 3 2 2 3 2 2 2" xfId="47406" xr:uid="{6CC2DF1B-3B44-4717-A440-9F96CC181EC0}"/>
    <cellStyle name="Comma 4 6 3 2 2 3 2 2 3" xfId="34779" xr:uid="{DBE7C16C-9BB5-460F-829E-BD8E08EE7FC3}"/>
    <cellStyle name="Comma 4 6 3 2 2 3 2 3" xfId="22150" xr:uid="{7455ADA9-6EDC-4323-B4EA-C5194A1B660F}"/>
    <cellStyle name="Comma 4 6 3 2 2 3 2 3 2" xfId="41125" xr:uid="{047AB9F4-B5EC-4098-A705-AD0CA20B3868}"/>
    <cellStyle name="Comma 4 6 3 2 2 3 2 4" xfId="28486" xr:uid="{D840FE0B-F639-4FFA-AF8F-C71981033E0F}"/>
    <cellStyle name="Comma 4 6 3 2 2 3 3" xfId="11294" xr:uid="{7A3E5E81-837F-4C63-9EC3-385D7A51CA3F}"/>
    <cellStyle name="Comma 4 6 3 2 2 3 3 2" xfId="43909" xr:uid="{1D5A72A9-C94D-4F58-8D59-0276156DBC1C}"/>
    <cellStyle name="Comma 4 6 3 2 2 3 3 3" xfId="31282" xr:uid="{35F3CB44-04BF-4C91-8D9A-880DDD3D454A}"/>
    <cellStyle name="Comma 4 6 3 2 2 3 4" xfId="18654" xr:uid="{15560863-88C2-481E-9FE0-78179B8E2F25}"/>
    <cellStyle name="Comma 4 6 3 2 2 3 4 2" xfId="37628" xr:uid="{E193DD35-8831-49B5-BEEA-E9D3CECD7531}"/>
    <cellStyle name="Comma 4 6 3 2 2 3 5" xfId="24989" xr:uid="{29EE47B0-C328-4859-AF2C-F3AB481CC26C}"/>
    <cellStyle name="Comma 4 6 3 2 2 4" xfId="6549" xr:uid="{3E960150-896E-45B4-A13A-F690E199C312}"/>
    <cellStyle name="Comma 4 6 3 2 2 4 2" xfId="13914" xr:uid="{D05E3B4E-CFD7-446E-A46D-34D5BFA09432}"/>
    <cellStyle name="Comma 4 6 3 2 2 4 2 2" xfId="46530" xr:uid="{812339D5-6EBF-4BF1-BC90-3156B5B75ABB}"/>
    <cellStyle name="Comma 4 6 3 2 2 4 2 3" xfId="33903" xr:uid="{F234FAF4-DC1A-48B2-B471-C9E479A19DAF}"/>
    <cellStyle name="Comma 4 6 3 2 2 4 3" xfId="21274" xr:uid="{59B76DCA-CA6D-48B5-8276-4EDADE7A9AD2}"/>
    <cellStyle name="Comma 4 6 3 2 2 4 3 2" xfId="40249" xr:uid="{D4A49AF2-3676-42FE-BB8C-2B41FFD57CF6}"/>
    <cellStyle name="Comma 4 6 3 2 2 4 4" xfId="27610" xr:uid="{E1070B85-4D5A-408D-A4C6-99566B48F69A}"/>
    <cellStyle name="Comma 4 6 3 2 2 5" xfId="10420" xr:uid="{355333FE-9505-4115-9C36-7892AE526464}"/>
    <cellStyle name="Comma 4 6 3 2 2 5 2" xfId="43033" xr:uid="{FC744CFF-409D-4504-B351-EE01620AF9F4}"/>
    <cellStyle name="Comma 4 6 3 2 2 5 3" xfId="30406" xr:uid="{55551F71-C723-46F6-9172-4B5E1D0CF147}"/>
    <cellStyle name="Comma 4 6 3 2 2 6" xfId="17780" xr:uid="{51941369-A367-49F2-80FE-B5AD0827B535}"/>
    <cellStyle name="Comma 4 6 3 2 2 6 2" xfId="36752" xr:uid="{069F6CDA-02A5-4AD1-8AB1-10912165372F}"/>
    <cellStyle name="Comma 4 6 3 2 2 7" xfId="24113" xr:uid="{88195673-C51D-4F8C-841A-70F1C3078161}"/>
    <cellStyle name="Comma 4 6 3 2 3" xfId="4344" xr:uid="{2CDA5CA6-FF10-4139-BD8A-01E71AB028B6}"/>
    <cellStyle name="Comma 4 6 3 2 3 2" xfId="7841" xr:uid="{741DCAFE-836C-474D-80AA-0D21217B45B6}"/>
    <cellStyle name="Comma 4 6 3 2 3 2 2" xfId="15206" xr:uid="{992CA8E4-4ACF-4A2D-86C4-B02A3ED86C32}"/>
    <cellStyle name="Comma 4 6 3 2 3 2 2 2" xfId="47822" xr:uid="{D2669776-E547-4328-ABE8-8257DE6EF0D7}"/>
    <cellStyle name="Comma 4 6 3 2 3 2 2 3" xfId="35195" xr:uid="{BF15E905-2B97-4CD4-87F3-7F39B9CB54B9}"/>
    <cellStyle name="Comma 4 6 3 2 3 2 3" xfId="22566" xr:uid="{6E637770-282C-4A25-AF8B-44581133804D}"/>
    <cellStyle name="Comma 4 6 3 2 3 2 3 2" xfId="41541" xr:uid="{098AA33C-00FF-4334-A3DC-F3BCB19273B9}"/>
    <cellStyle name="Comma 4 6 3 2 3 2 4" xfId="28902" xr:uid="{F2E3D7D4-E719-41BD-B787-8E74BB711718}"/>
    <cellStyle name="Comma 4 6 3 2 3 3" xfId="5222" xr:uid="{37D2EA66-3662-4CA0-9481-E746D6E5E424}"/>
    <cellStyle name="Comma 4 6 3 2 3 3 2" xfId="12587" xr:uid="{F978EF49-FBA4-408D-8583-3BF31F0385FA}"/>
    <cellStyle name="Comma 4 6 3 2 3 3 2 2" xfId="45203" xr:uid="{34DA80A3-9683-4718-8AF2-B43B793BF854}"/>
    <cellStyle name="Comma 4 6 3 2 3 3 2 3" xfId="32576" xr:uid="{938B7B4F-0996-46DB-9FF0-18B443413249}"/>
    <cellStyle name="Comma 4 6 3 2 3 3 3" xfId="19947" xr:uid="{53530DEE-A427-45B2-A41C-1EBBDAB2CAC9}"/>
    <cellStyle name="Comma 4 6 3 2 3 3 3 2" xfId="38922" xr:uid="{4B0D9BA9-6F00-4ED0-A9BA-8614729476BA}"/>
    <cellStyle name="Comma 4 6 3 2 3 3 4" xfId="26283" xr:uid="{4AC4596D-BF85-44E0-871D-D367C3DA7EAD}"/>
    <cellStyle name="Comma 4 6 3 2 3 4" xfId="11710" xr:uid="{3F0E7451-F5D0-4517-90D3-806151A71A72}"/>
    <cellStyle name="Comma 4 6 3 2 3 4 2" xfId="44325" xr:uid="{495C145A-C0C0-4B57-8AE5-7BC8A7238F53}"/>
    <cellStyle name="Comma 4 6 3 2 3 4 3" xfId="31698" xr:uid="{47411936-454F-4E93-B387-66EDC071D0F9}"/>
    <cellStyle name="Comma 4 6 3 2 3 5" xfId="19070" xr:uid="{76C7F103-449C-44DC-9DFD-8F0D51ED3918}"/>
    <cellStyle name="Comma 4 6 3 2 3 5 2" xfId="38044" xr:uid="{826781E8-FC40-4AE2-9206-1826C12A0C55}"/>
    <cellStyle name="Comma 4 6 3 2 3 6" xfId="25405" xr:uid="{F1508D0E-5996-4F16-A9F5-78608600C3B3}"/>
    <cellStyle name="Comma 4 6 3 2 4" xfId="3494" xr:uid="{04B36429-7489-4370-AB6B-A4C4C140044E}"/>
    <cellStyle name="Comma 4 6 3 2 4 2" xfId="6991" xr:uid="{1926CADA-8819-4C1C-8DA1-2AFF2AA41832}"/>
    <cellStyle name="Comma 4 6 3 2 4 2 2" xfId="14356" xr:uid="{86C3219A-3D55-468A-B986-35B3F86519BB}"/>
    <cellStyle name="Comma 4 6 3 2 4 2 2 2" xfId="46972" xr:uid="{6F779DA1-D8C9-496B-9F58-AB00E32F9AA3}"/>
    <cellStyle name="Comma 4 6 3 2 4 2 2 3" xfId="34345" xr:uid="{AC97CAC0-FC92-4E93-B4A0-B30B9AED0125}"/>
    <cellStyle name="Comma 4 6 3 2 4 2 3" xfId="21716" xr:uid="{3F72373B-875A-4200-9E4C-C01922C81C44}"/>
    <cellStyle name="Comma 4 6 3 2 4 2 3 2" xfId="40691" xr:uid="{7484BA6A-FEB6-4779-9BF6-21BD23AFDB8F}"/>
    <cellStyle name="Comma 4 6 3 2 4 2 4" xfId="28052" xr:uid="{0A80D590-5594-4E2D-9078-E876BA595144}"/>
    <cellStyle name="Comma 4 6 3 2 4 3" xfId="10860" xr:uid="{B9302581-59FC-4210-B71D-52AC34370647}"/>
    <cellStyle name="Comma 4 6 3 2 4 3 2" xfId="43475" xr:uid="{5203AE75-D8AB-4419-AD55-76717C90A332}"/>
    <cellStyle name="Comma 4 6 3 2 4 3 3" xfId="30848" xr:uid="{41FFE08B-FC24-4D12-9C88-A62DDDEF27C3}"/>
    <cellStyle name="Comma 4 6 3 2 4 4" xfId="18220" xr:uid="{206DE5BD-B34C-4E63-BCF7-AA7CE1FC66F3}"/>
    <cellStyle name="Comma 4 6 3 2 4 4 2" xfId="37194" xr:uid="{38755B21-41E5-4C57-B195-E5DC8D35291C}"/>
    <cellStyle name="Comma 4 6 3 2 4 5" xfId="24555" xr:uid="{3B9E775D-C776-4C50-9952-D581188BE80A}"/>
    <cellStyle name="Comma 4 6 3 2 5" xfId="6107" xr:uid="{99F37E88-3D04-4D65-A984-0544C2362377}"/>
    <cellStyle name="Comma 4 6 3 2 5 2" xfId="13472" xr:uid="{61E39C3D-5188-4417-A7A3-BF67B6DF7F1B}"/>
    <cellStyle name="Comma 4 6 3 2 5 2 2" xfId="46088" xr:uid="{A8BB574A-6964-4B57-A4EE-6DED1F1001CA}"/>
    <cellStyle name="Comma 4 6 3 2 5 2 3" xfId="33461" xr:uid="{51B5E419-E3FD-4389-B41F-A7BF31C476F2}"/>
    <cellStyle name="Comma 4 6 3 2 5 3" xfId="20832" xr:uid="{29E22025-6CD8-4F94-B970-2B57623DB638}"/>
    <cellStyle name="Comma 4 6 3 2 5 3 2" xfId="39807" xr:uid="{2994C864-3AC3-4A08-A4D0-D97F74CC3558}"/>
    <cellStyle name="Comma 4 6 3 2 5 4" xfId="27168" xr:uid="{94D5C7CE-977C-47C1-89D3-E74DA892F002}"/>
    <cellStyle name="Comma 4 6 3 2 6" xfId="2555" xr:uid="{FADD2521-2F4C-4C2C-A40B-8102956B4F7E}"/>
    <cellStyle name="Comma 4 6 3 2 6 2" xfId="9980" xr:uid="{9DE42990-3B43-4A6D-AC29-963BE75E6F1E}"/>
    <cellStyle name="Comma 4 6 3 2 6 2 2" xfId="42591" xr:uid="{5F7C411C-1C1F-4A38-8EE9-B1FAA4F69F96}"/>
    <cellStyle name="Comma 4 6 3 2 6 3" xfId="17340" xr:uid="{94274472-D8D9-4A31-9208-7D2AC9A4A890}"/>
    <cellStyle name="Comma 4 6 3 2 6 4" xfId="29964" xr:uid="{20026E17-FC57-4E26-9F64-29E360E2A35D}"/>
    <cellStyle name="Comma 4 6 3 2 7" xfId="9118" xr:uid="{3D4A9820-62AC-4C16-ACAE-D70693E6664F}"/>
    <cellStyle name="Comma 4 6 3 2 7 2" xfId="36278" xr:uid="{D3E8D657-CE50-495E-B3CC-6415AE224447}"/>
    <cellStyle name="Comma 4 6 3 2 8" xfId="16478" xr:uid="{E9D28080-4F37-4956-817B-6926BC01087E}"/>
    <cellStyle name="Comma 4 6 3 2 9" xfId="23667" xr:uid="{7D634D89-FA77-49FB-AA71-C2EC1BD6232E}"/>
    <cellStyle name="Comma 4 6 3 3" xfId="1029" xr:uid="{4C4458CA-2228-493C-93A0-ED3F468711E2}"/>
    <cellStyle name="Comma 4 6 3 3 2" xfId="4629" xr:uid="{DB00A38B-1071-4E20-AD70-7083D9B87759}"/>
    <cellStyle name="Comma 4 6 3 3 2 2" xfId="8127" xr:uid="{A3FEBF47-9BE6-40BA-877A-A2EE117E605F}"/>
    <cellStyle name="Comma 4 6 3 3 2 2 2" xfId="15492" xr:uid="{6B338E4F-4DD2-434D-8185-A2E0D2CA68C0}"/>
    <cellStyle name="Comma 4 6 3 3 2 2 2 2" xfId="48108" xr:uid="{0117DF1D-68D4-4882-AFF7-86280ECB4E78}"/>
    <cellStyle name="Comma 4 6 3 3 2 2 2 3" xfId="35481" xr:uid="{3801ED7D-9462-497B-894C-9F061CD0E559}"/>
    <cellStyle name="Comma 4 6 3 3 2 2 3" xfId="22852" xr:uid="{39030964-7E57-46D0-8354-A5A0E35A9583}"/>
    <cellStyle name="Comma 4 6 3 3 2 2 3 2" xfId="41827" xr:uid="{E3352BC6-F142-4A88-B8C3-9EE82C4AC7DF}"/>
    <cellStyle name="Comma 4 6 3 3 2 2 4" xfId="29188" xr:uid="{6A16F558-F81C-4A50-B12B-EF7023577FA9}"/>
    <cellStyle name="Comma 4 6 3 3 2 3" xfId="5509" xr:uid="{16F3BE26-FE6D-45D0-B051-E7EE6D0F7C19}"/>
    <cellStyle name="Comma 4 6 3 3 2 3 2" xfId="12874" xr:uid="{52CAB4CA-3E78-4DF0-8474-7FF3D99EA484}"/>
    <cellStyle name="Comma 4 6 3 3 2 3 2 2" xfId="45490" xr:uid="{2E5021D6-D090-41C5-9171-CBAD12A24254}"/>
    <cellStyle name="Comma 4 6 3 3 2 3 2 3" xfId="32863" xr:uid="{D6175BA1-F46C-44CF-A081-5B9A7EEDDF28}"/>
    <cellStyle name="Comma 4 6 3 3 2 3 3" xfId="20234" xr:uid="{52FEF881-CD20-4726-B4BE-4BA629054B02}"/>
    <cellStyle name="Comma 4 6 3 3 2 3 3 2" xfId="39209" xr:uid="{0FBB0D0F-B610-4A19-9F2D-01E9EBE67EE2}"/>
    <cellStyle name="Comma 4 6 3 3 2 3 4" xfId="26570" xr:uid="{BAD5DCA1-518B-4924-A8F9-FA030C6EA536}"/>
    <cellStyle name="Comma 4 6 3 3 2 4" xfId="11995" xr:uid="{A1542AC1-AC99-4628-A52F-FF22D5D5D968}"/>
    <cellStyle name="Comma 4 6 3 3 2 4 2" xfId="44611" xr:uid="{3F7E7B30-9DF8-4263-89F7-7E2941CF8CAD}"/>
    <cellStyle name="Comma 4 6 3 3 2 4 3" xfId="31984" xr:uid="{BFD2E8E7-4A20-47A2-BF60-390BDD4D207B}"/>
    <cellStyle name="Comma 4 6 3 3 2 5" xfId="19355" xr:uid="{92E2B63D-266F-4A5D-8501-F33D148E300B}"/>
    <cellStyle name="Comma 4 6 3 3 2 5 2" xfId="38330" xr:uid="{F56DDA08-4524-49CA-888E-AD6AF97BE5CC}"/>
    <cellStyle name="Comma 4 6 3 3 2 6" xfId="25691" xr:uid="{0CF84EFB-EADC-40C6-9AFD-50C98A28D4C9}"/>
    <cellStyle name="Comma 4 6 3 3 3" xfId="3774" xr:uid="{5F054544-61A4-4747-BCF8-1B3736F05B83}"/>
    <cellStyle name="Comma 4 6 3 3 3 2" xfId="7271" xr:uid="{41794090-B461-4641-A847-5E930E4AE5E4}"/>
    <cellStyle name="Comma 4 6 3 3 3 2 2" xfId="14636" xr:uid="{FEBDDBB4-E809-4239-9C89-2179079779C2}"/>
    <cellStyle name="Comma 4 6 3 3 3 2 2 2" xfId="47252" xr:uid="{E858E8F7-9FD3-4346-BE23-A8207C0C813E}"/>
    <cellStyle name="Comma 4 6 3 3 3 2 2 3" xfId="34625" xr:uid="{D0C46D91-CAB1-47A2-AC08-828B38EABD87}"/>
    <cellStyle name="Comma 4 6 3 3 3 2 3" xfId="21996" xr:uid="{376218CE-31FF-4FAD-B781-0CA50403ED7F}"/>
    <cellStyle name="Comma 4 6 3 3 3 2 3 2" xfId="40971" xr:uid="{0FCB1298-298A-4D9D-AE6F-EE3C173A2F88}"/>
    <cellStyle name="Comma 4 6 3 3 3 2 4" xfId="28332" xr:uid="{4A2DEBC1-DBEC-4C52-877A-44521F76DA01}"/>
    <cellStyle name="Comma 4 6 3 3 3 3" xfId="11140" xr:uid="{41F6A3F3-8F71-433D-A4D2-FB092BF1EA61}"/>
    <cellStyle name="Comma 4 6 3 3 3 3 2" xfId="43755" xr:uid="{2C4A0891-DA7B-431B-A64C-CDFE43308D8F}"/>
    <cellStyle name="Comma 4 6 3 3 3 3 3" xfId="31128" xr:uid="{9EEDA337-D64D-4B5B-AB15-AC550F41C02F}"/>
    <cellStyle name="Comma 4 6 3 3 3 4" xfId="18500" xr:uid="{A8BA4418-929A-400E-B2B4-41F17F14B8E8}"/>
    <cellStyle name="Comma 4 6 3 3 3 4 2" xfId="37474" xr:uid="{481D2813-9861-4EC1-8C13-C56900D98251}"/>
    <cellStyle name="Comma 4 6 3 3 3 5" xfId="24835" xr:uid="{BAE4709B-316B-4938-8731-9303DAC9EC57}"/>
    <cellStyle name="Comma 4 6 3 3 4" xfId="6394" xr:uid="{77B72C8E-1DDD-4F1F-AE61-824FAC54A858}"/>
    <cellStyle name="Comma 4 6 3 3 4 2" xfId="13759" xr:uid="{527635DF-57F7-466B-9A68-A15FAEB62061}"/>
    <cellStyle name="Comma 4 6 3 3 4 2 2" xfId="46375" xr:uid="{D62F0854-7736-4DDB-A147-E40A926AAD55}"/>
    <cellStyle name="Comma 4 6 3 3 4 2 3" xfId="33748" xr:uid="{CC774CC7-72CC-4FEF-ACED-462B6A4CB920}"/>
    <cellStyle name="Comma 4 6 3 3 4 3" xfId="21119" xr:uid="{BDA49F85-4C17-47E8-AD1B-E0E87D8DE1E0}"/>
    <cellStyle name="Comma 4 6 3 3 4 3 2" xfId="40094" xr:uid="{29C3BF3E-FDA8-41DA-B9DD-09F0FAA2942A}"/>
    <cellStyle name="Comma 4 6 3 3 4 4" xfId="27455" xr:uid="{0C4F65AE-90E8-4FC1-BA22-55AF8B4BDCA9}"/>
    <cellStyle name="Comma 4 6 3 3 5" xfId="2897" xr:uid="{93B9D071-B5D2-4FDA-9DCB-504B30C7CC6A}"/>
    <cellStyle name="Comma 4 6 3 3 5 2" xfId="10265" xr:uid="{AB77AC40-F7EC-4AF7-9223-4D7342C07FDE}"/>
    <cellStyle name="Comma 4 6 3 3 5 2 2" xfId="42878" xr:uid="{BE4647DE-5E33-4BED-A46F-B36D9C71F845}"/>
    <cellStyle name="Comma 4 6 3 3 5 3" xfId="17625" xr:uid="{4E60F2D9-F9E6-404E-8CB6-4825B217B634}"/>
    <cellStyle name="Comma 4 6 3 3 5 4" xfId="30251" xr:uid="{21731ECD-5FFC-4EAB-AD18-FE5108008883}"/>
    <cellStyle name="Comma 4 6 3 3 6" xfId="8838" xr:uid="{3CCACCB0-57CB-4AE9-AF18-4975A8473507}"/>
    <cellStyle name="Comma 4 6 3 3 6 2" xfId="36597" xr:uid="{936F1C9D-E2EE-4D95-8CE0-7080A87AFD5C}"/>
    <cellStyle name="Comma 4 6 3 3 7" xfId="16198" xr:uid="{CCAF2E28-8D79-4FBB-AD9E-ACC2B5863C7F}"/>
    <cellStyle name="Comma 4 6 3 3 8" xfId="23958" xr:uid="{E57640B6-9D68-4E91-9FEA-0DADBC776C0E}"/>
    <cellStyle name="Comma 4 6 3 4" xfId="4189" xr:uid="{28372041-75BC-4FDA-BB99-3C8C796A9B12}"/>
    <cellStyle name="Comma 4 6 3 4 2" xfId="7686" xr:uid="{8D7AB456-9980-4ADC-98FB-663578E70231}"/>
    <cellStyle name="Comma 4 6 3 4 2 2" xfId="15051" xr:uid="{6509A273-AEFA-43D5-B863-9EFDDC9A81B3}"/>
    <cellStyle name="Comma 4 6 3 4 2 2 2" xfId="47667" xr:uid="{263D0911-2E6B-4584-8656-1580E5168CE9}"/>
    <cellStyle name="Comma 4 6 3 4 2 2 3" xfId="35040" xr:uid="{67E8E2E4-C872-4F66-8C56-DD97F061762C}"/>
    <cellStyle name="Comma 4 6 3 4 2 3" xfId="22411" xr:uid="{87C49367-196D-4875-AA23-78DD87FEC8FB}"/>
    <cellStyle name="Comma 4 6 3 4 2 3 2" xfId="41386" xr:uid="{7ADC0E11-E0FC-457C-9F2E-18A41B03CCDB}"/>
    <cellStyle name="Comma 4 6 3 4 2 4" xfId="28747" xr:uid="{A83D472A-F0A1-4CFC-BEA8-EE08CE1FB297}"/>
    <cellStyle name="Comma 4 6 3 4 3" xfId="5067" xr:uid="{6F2A5438-4C94-4D79-9917-7F97EDA3C8A4}"/>
    <cellStyle name="Comma 4 6 3 4 3 2" xfId="12432" xr:uid="{5EE82E80-1B06-4949-AF2F-DA7BCF0B8A5F}"/>
    <cellStyle name="Comma 4 6 3 4 3 2 2" xfId="45048" xr:uid="{FC3AEF43-C429-4A7D-89D9-483452411D49}"/>
    <cellStyle name="Comma 4 6 3 4 3 2 3" xfId="32421" xr:uid="{40D1B6B0-998D-4154-9183-A3CB09AB6398}"/>
    <cellStyle name="Comma 4 6 3 4 3 3" xfId="19792" xr:uid="{DAE5401F-F1AB-4B26-B6F5-60209F254137}"/>
    <cellStyle name="Comma 4 6 3 4 3 3 2" xfId="38767" xr:uid="{8FB385F7-76E4-4F8D-B4CE-67498847DA80}"/>
    <cellStyle name="Comma 4 6 3 4 3 4" xfId="26128" xr:uid="{BD68DB11-93A9-449B-9083-730BA4EA5FF7}"/>
    <cellStyle name="Comma 4 6 3 4 4" xfId="11555" xr:uid="{77253B9A-9C92-489E-B794-EE65EF2DC657}"/>
    <cellStyle name="Comma 4 6 3 4 4 2" xfId="44170" xr:uid="{A8CA7684-CE94-4CC0-846C-D7E8C0A62C3D}"/>
    <cellStyle name="Comma 4 6 3 4 4 3" xfId="31543" xr:uid="{C504B517-0599-4158-83D7-5542AC9F76DE}"/>
    <cellStyle name="Comma 4 6 3 4 5" xfId="18915" xr:uid="{91F54F42-47C2-41E7-BCC6-DFB86699976D}"/>
    <cellStyle name="Comma 4 6 3 4 5 2" xfId="37889" xr:uid="{8ECB7B37-A4F8-472F-951C-B36AF3A8013F}"/>
    <cellStyle name="Comma 4 6 3 4 6" xfId="25250" xr:uid="{A489104D-4ED6-44C3-B5B4-50E9CDC2093F}"/>
    <cellStyle name="Comma 4 6 3 5" xfId="3339" xr:uid="{A82EA399-B1AB-48C4-8400-062A554930FA}"/>
    <cellStyle name="Comma 4 6 3 5 2" xfId="6836" xr:uid="{FF1D0751-513B-4B8D-BF1F-99619458339F}"/>
    <cellStyle name="Comma 4 6 3 5 2 2" xfId="14201" xr:uid="{A308F239-8879-4B37-BE77-C7DC5D387B28}"/>
    <cellStyle name="Comma 4 6 3 5 2 2 2" xfId="46817" xr:uid="{750F2D4F-9818-409B-A5DC-D12D3E00D885}"/>
    <cellStyle name="Comma 4 6 3 5 2 2 3" xfId="34190" xr:uid="{71129E74-ED4E-4C42-9E7E-40069E39A1FE}"/>
    <cellStyle name="Comma 4 6 3 5 2 3" xfId="21561" xr:uid="{7B25E00F-1EE9-4F22-9787-C7789DD1C5A9}"/>
    <cellStyle name="Comma 4 6 3 5 2 3 2" xfId="40536" xr:uid="{3B6A7280-487F-4AC2-A3E0-37B662C5955C}"/>
    <cellStyle name="Comma 4 6 3 5 2 4" xfId="27897" xr:uid="{E021B1EB-E791-430E-B13D-C84214043ED3}"/>
    <cellStyle name="Comma 4 6 3 5 3" xfId="10705" xr:uid="{131A6FAF-8D02-45F4-A7FD-C8C0949A6993}"/>
    <cellStyle name="Comma 4 6 3 5 3 2" xfId="43320" xr:uid="{6C3692CA-8553-4F08-A38A-6B95F4DAB5A5}"/>
    <cellStyle name="Comma 4 6 3 5 3 3" xfId="30693" xr:uid="{8DECEE2D-615A-4C94-916D-EF4BD5C3CE92}"/>
    <cellStyle name="Comma 4 6 3 5 4" xfId="18065" xr:uid="{8215259F-5B8E-4EE8-A230-841E1FE7B3CC}"/>
    <cellStyle name="Comma 4 6 3 5 4 2" xfId="37039" xr:uid="{74D8EF5C-9FD7-4900-B79E-60A84000FD8F}"/>
    <cellStyle name="Comma 4 6 3 5 5" xfId="24400" xr:uid="{A01911AA-5B84-4EB0-A510-F8625842AE75}"/>
    <cellStyle name="Comma 4 6 3 6" xfId="5952" xr:uid="{AE8F2FDF-EFCB-40DA-9A6C-EDC88BF46916}"/>
    <cellStyle name="Comma 4 6 3 6 2" xfId="13317" xr:uid="{E0022737-6F4A-45E6-967A-6391EF7EDE95}"/>
    <cellStyle name="Comma 4 6 3 6 2 2" xfId="45933" xr:uid="{89F2FDF0-3BF6-4285-B302-00BE30A572D7}"/>
    <cellStyle name="Comma 4 6 3 6 2 3" xfId="33306" xr:uid="{703DB111-6903-46B8-ABEA-F32AB8524059}"/>
    <cellStyle name="Comma 4 6 3 6 3" xfId="20677" xr:uid="{CC66AEE4-3CD3-4982-A641-77D53462AF7E}"/>
    <cellStyle name="Comma 4 6 3 6 3 2" xfId="39652" xr:uid="{C3EAF059-74BE-4212-A3FB-2B6131ECECF3}"/>
    <cellStyle name="Comma 4 6 3 6 4" xfId="27013" xr:uid="{F0016E3D-967C-4E10-9A7E-4AA5BD6444F8}"/>
    <cellStyle name="Comma 4 6 3 7" xfId="2400" xr:uid="{6F068C7F-3814-48B9-865D-E54566E8A6ED}"/>
    <cellStyle name="Comma 4 6 3 7 2" xfId="9825" xr:uid="{8DFFD9F2-A97C-42AA-A59A-89710AC5D6DD}"/>
    <cellStyle name="Comma 4 6 3 7 2 2" xfId="42436" xr:uid="{068436C4-BA73-4264-BCF2-B17557718458}"/>
    <cellStyle name="Comma 4 6 3 7 3" xfId="17185" xr:uid="{A3FCF027-8E5A-4366-A773-D9F056F65A9B}"/>
    <cellStyle name="Comma 4 6 3 7 4" xfId="29809" xr:uid="{B52D6F52-A190-47ED-BCF9-79779669F75A}"/>
    <cellStyle name="Comma 4 6 3 8" xfId="2066" xr:uid="{DD24C60E-3442-4D61-B5B1-E3040970CEF2}"/>
    <cellStyle name="Comma 4 6 3 8 2" xfId="9603" xr:uid="{A9908901-16B6-467A-9FB3-A44A629FDDC4}"/>
    <cellStyle name="Comma 4 6 3 8 3" xfId="16963" xr:uid="{6D445309-7160-41FB-8715-BF8B54F917A3}"/>
    <cellStyle name="Comma 4 6 3 8 4" xfId="36123" xr:uid="{B2D6AB92-62B5-4609-91C0-A331C7733D6E}"/>
    <cellStyle name="Comma 4 6 3 9" xfId="8669" xr:uid="{81F7C8E1-897E-441C-A24B-1BF7F57957F2}"/>
    <cellStyle name="Comma 4 6 4" xfId="613" xr:uid="{F51BF748-625E-45BD-90EB-5A8711793861}"/>
    <cellStyle name="Comma 4 6 4 2" xfId="1217" xr:uid="{423D6E5E-AB59-4B72-9F2F-84A15F0C5F52}"/>
    <cellStyle name="Comma 4 6 4 2 2" xfId="4708" xr:uid="{DCF0C7D8-F1FC-489B-AF17-7295A84701CE}"/>
    <cellStyle name="Comma 4 6 4 2 2 2" xfId="8206" xr:uid="{E5C9CF02-377E-4B8E-9C3B-0B67771FD88E}"/>
    <cellStyle name="Comma 4 6 4 2 2 2 2" xfId="15571" xr:uid="{AA5A6BB9-B74A-4F4E-82F3-FCE64BE55650}"/>
    <cellStyle name="Comma 4 6 4 2 2 2 2 2" xfId="48187" xr:uid="{236924AF-3DC2-44F9-A197-5597F50CF8A2}"/>
    <cellStyle name="Comma 4 6 4 2 2 2 2 3" xfId="35560" xr:uid="{EEBDC1D4-2866-41F9-8B87-9695175ADA7A}"/>
    <cellStyle name="Comma 4 6 4 2 2 2 3" xfId="22931" xr:uid="{1608C5CF-F025-4189-9074-950BE51B1B79}"/>
    <cellStyle name="Comma 4 6 4 2 2 2 3 2" xfId="41906" xr:uid="{E64A33A2-A356-4FD6-BBA0-2A5FFEA4FD06}"/>
    <cellStyle name="Comma 4 6 4 2 2 2 4" xfId="29267" xr:uid="{A7B88C3B-E96D-46E5-A204-B19832082C19}"/>
    <cellStyle name="Comma 4 6 4 2 2 3" xfId="5588" xr:uid="{21C5FE6E-CF26-471C-879F-69C7B4AC9928}"/>
    <cellStyle name="Comma 4 6 4 2 2 3 2" xfId="12953" xr:uid="{40C0F27B-920E-44D0-9AD6-5FCAE0B072DD}"/>
    <cellStyle name="Comma 4 6 4 2 2 3 2 2" xfId="45569" xr:uid="{9FCFC1B8-AC32-46EE-B726-3CE6A7A800B0}"/>
    <cellStyle name="Comma 4 6 4 2 2 3 2 3" xfId="32942" xr:uid="{4D370971-1DA9-48B6-844B-523187EA319D}"/>
    <cellStyle name="Comma 4 6 4 2 2 3 3" xfId="20313" xr:uid="{1E1188A7-C376-4345-B1BB-2D2A84CE8341}"/>
    <cellStyle name="Comma 4 6 4 2 2 3 3 2" xfId="39288" xr:uid="{2C5E48C7-9B7F-4BC9-BBB0-BE9CC88A901A}"/>
    <cellStyle name="Comma 4 6 4 2 2 3 4" xfId="26649" xr:uid="{AC588502-6252-4562-9028-BCD8DB0B2935}"/>
    <cellStyle name="Comma 4 6 4 2 2 4" xfId="12074" xr:uid="{50C11839-EB4E-4490-8B99-ACF6A7387D9A}"/>
    <cellStyle name="Comma 4 6 4 2 2 4 2" xfId="44690" xr:uid="{6B8712C7-7536-4454-A4AB-60C04F78B07B}"/>
    <cellStyle name="Comma 4 6 4 2 2 4 3" xfId="32063" xr:uid="{37785D64-0F99-43C0-8BB3-17154C9AE06E}"/>
    <cellStyle name="Comma 4 6 4 2 2 5" xfId="19434" xr:uid="{DB88C280-72C5-4DDC-960B-27486EE62F78}"/>
    <cellStyle name="Comma 4 6 4 2 2 5 2" xfId="38409" xr:uid="{A90652D2-CC9F-4B1B-B44E-8C7EE320A129}"/>
    <cellStyle name="Comma 4 6 4 2 2 6" xfId="25770" xr:uid="{01639AB4-B063-4D6C-A83E-3A8E60CF0BBC}"/>
    <cellStyle name="Comma 4 6 4 2 3" xfId="3852" xr:uid="{DCD77ADA-D70B-4F7C-8B5B-008F8AF17678}"/>
    <cellStyle name="Comma 4 6 4 2 3 2" xfId="7349" xr:uid="{2070E96D-E945-4B72-8212-C1693AAAD1AD}"/>
    <cellStyle name="Comma 4 6 4 2 3 2 2" xfId="14714" xr:uid="{0C8C0D59-95EE-4436-A0B4-FD9B20E2568F}"/>
    <cellStyle name="Comma 4 6 4 2 3 2 2 2" xfId="47330" xr:uid="{25967444-16AA-4C57-887A-AB529A82E8FE}"/>
    <cellStyle name="Comma 4 6 4 2 3 2 2 3" xfId="34703" xr:uid="{352BB413-56CF-47F9-BDC8-E93DCD1D2A56}"/>
    <cellStyle name="Comma 4 6 4 2 3 2 3" xfId="22074" xr:uid="{CA9CD3F0-26EE-4C30-992D-64001D65A297}"/>
    <cellStyle name="Comma 4 6 4 2 3 2 3 2" xfId="41049" xr:uid="{A8CAD8A2-9DD8-400D-AF9C-BC4D42A21778}"/>
    <cellStyle name="Comma 4 6 4 2 3 2 4" xfId="28410" xr:uid="{E6A86F31-3437-4A01-9F1F-D67F738D0ACC}"/>
    <cellStyle name="Comma 4 6 4 2 3 3" xfId="11218" xr:uid="{FC5281C5-6521-4D1A-9E80-E2B2282EFDA8}"/>
    <cellStyle name="Comma 4 6 4 2 3 3 2" xfId="43833" xr:uid="{541622FA-2A46-4D4C-BDE3-34F5D6D0155B}"/>
    <cellStyle name="Comma 4 6 4 2 3 3 3" xfId="31206" xr:uid="{AD5DA639-3CB9-4374-B6FC-87CEC327C3C2}"/>
    <cellStyle name="Comma 4 6 4 2 3 4" xfId="18578" xr:uid="{30FAF7F7-CCB6-41EC-9077-E94C473FB812}"/>
    <cellStyle name="Comma 4 6 4 2 3 4 2" xfId="37552" xr:uid="{24988DB4-EFF1-4240-AE26-496F975375E3}"/>
    <cellStyle name="Comma 4 6 4 2 3 5" xfId="24913" xr:uid="{7F95599A-BB20-48CD-810F-8EA388A70DCF}"/>
    <cellStyle name="Comma 4 6 4 2 4" xfId="6473" xr:uid="{58628A74-6865-422D-9254-E1074AEA1491}"/>
    <cellStyle name="Comma 4 6 4 2 4 2" xfId="13838" xr:uid="{4206AC02-C094-4F6D-9461-A3372D9A72D4}"/>
    <cellStyle name="Comma 4 6 4 2 4 2 2" xfId="46454" xr:uid="{82FF9664-0CD1-4207-A3E1-9EAE3C5EB6D0}"/>
    <cellStyle name="Comma 4 6 4 2 4 2 3" xfId="33827" xr:uid="{14401241-D31A-4623-91D9-9A0AA1830E1A}"/>
    <cellStyle name="Comma 4 6 4 2 4 3" xfId="21198" xr:uid="{C8552EB0-D4A7-4BA9-B979-1934E0F03AA0}"/>
    <cellStyle name="Comma 4 6 4 2 4 3 2" xfId="40173" xr:uid="{5425D683-FF8B-4AF6-B81F-8B488DCE8947}"/>
    <cellStyle name="Comma 4 6 4 2 4 4" xfId="27534" xr:uid="{1E8FCAB1-A4D1-4755-BFF6-0F66387E98E9}"/>
    <cellStyle name="Comma 4 6 4 2 5" xfId="2976" xr:uid="{3C862E4E-48A0-4703-AFEC-D0927D19C95E}"/>
    <cellStyle name="Comma 4 6 4 2 5 2" xfId="10344" xr:uid="{66DB0F62-DD52-457A-BFAA-BC0A97DED676}"/>
    <cellStyle name="Comma 4 6 4 2 5 2 2" xfId="42957" xr:uid="{76DA2E9C-9A01-4449-976C-06DE6955B051}"/>
    <cellStyle name="Comma 4 6 4 2 5 3" xfId="17704" xr:uid="{8EDA2D7B-4A0A-4A17-8549-474A5BEB0180}"/>
    <cellStyle name="Comma 4 6 4 2 5 4" xfId="30330" xr:uid="{D699B8EC-83B3-4D69-A802-05C68C42E264}"/>
    <cellStyle name="Comma 4 6 4 2 6" xfId="9013" xr:uid="{218C8AC7-21FB-44F4-80BD-52479A59E1B6}"/>
    <cellStyle name="Comma 4 6 4 2 6 2" xfId="36676" xr:uid="{BB2F0442-59CD-4B08-9B32-B2E559D16F0F}"/>
    <cellStyle name="Comma 4 6 4 2 7" xfId="16373" xr:uid="{D6D827F6-A669-4643-AD5B-E80F79E38573}"/>
    <cellStyle name="Comma 4 6 4 2 8" xfId="24037" xr:uid="{1B1C51B9-7716-445E-8900-76EB427C0CF7}"/>
    <cellStyle name="Comma 4 6 4 3" xfId="4268" xr:uid="{73DC262E-639E-4571-B612-18C23F15F772}"/>
    <cellStyle name="Comma 4 6 4 3 2" xfId="7765" xr:uid="{4EED0821-6A61-4D69-8CA9-46FC67C416E4}"/>
    <cellStyle name="Comma 4 6 4 3 2 2" xfId="15130" xr:uid="{1DB85AB6-DD57-48D8-8CF2-63BD3C07CF97}"/>
    <cellStyle name="Comma 4 6 4 3 2 2 2" xfId="47746" xr:uid="{2C75E7F1-56F6-4C93-A126-F1634483B130}"/>
    <cellStyle name="Comma 4 6 4 3 2 2 3" xfId="35119" xr:uid="{A88E90A8-9A1D-404C-905B-5448A49255DD}"/>
    <cellStyle name="Comma 4 6 4 3 2 3" xfId="22490" xr:uid="{EC08BA4A-ABC4-4E5C-9B4C-776062161F55}"/>
    <cellStyle name="Comma 4 6 4 3 2 3 2" xfId="41465" xr:uid="{FF557FCD-0215-4D62-9B9F-CF438594A0A0}"/>
    <cellStyle name="Comma 4 6 4 3 2 4" xfId="28826" xr:uid="{12C177A6-A73F-40F0-BF1B-570A66E4D8A3}"/>
    <cellStyle name="Comma 4 6 4 3 3" xfId="5146" xr:uid="{6FEA1DF4-1880-4643-80D1-A1D84740152A}"/>
    <cellStyle name="Comma 4 6 4 3 3 2" xfId="12511" xr:uid="{6D750FFD-CE03-4205-B57C-AAB964EF60B0}"/>
    <cellStyle name="Comma 4 6 4 3 3 2 2" xfId="45127" xr:uid="{5EBF7646-C244-4997-807A-9571729116B9}"/>
    <cellStyle name="Comma 4 6 4 3 3 2 3" xfId="32500" xr:uid="{1C40A8BB-DC62-4070-843A-02F0876E1257}"/>
    <cellStyle name="Comma 4 6 4 3 3 3" xfId="19871" xr:uid="{381F3073-AB40-498E-89CF-B4ED491509B5}"/>
    <cellStyle name="Comma 4 6 4 3 3 3 2" xfId="38846" xr:uid="{B0B763BE-5621-48DD-870F-6CC833FF65ED}"/>
    <cellStyle name="Comma 4 6 4 3 3 4" xfId="26207" xr:uid="{22331C78-94A9-4B34-A420-9B37CEF6332E}"/>
    <cellStyle name="Comma 4 6 4 3 4" xfId="11634" xr:uid="{CF98EAA4-62BA-4416-96F5-50D622D95165}"/>
    <cellStyle name="Comma 4 6 4 3 4 2" xfId="44249" xr:uid="{31E46DFB-F49E-4AAB-9939-480764FB293F}"/>
    <cellStyle name="Comma 4 6 4 3 4 3" xfId="31622" xr:uid="{A444B6BE-9D2E-4C16-A4A8-09B8C2F9A90A}"/>
    <cellStyle name="Comma 4 6 4 3 5" xfId="18994" xr:uid="{59D6CB08-B482-4433-9D05-A030D9ED8FD0}"/>
    <cellStyle name="Comma 4 6 4 3 5 2" xfId="37968" xr:uid="{930C6056-0A0E-4E8D-ABA4-2604491D4B24}"/>
    <cellStyle name="Comma 4 6 4 3 6" xfId="25329" xr:uid="{9E327FC6-4151-4B20-AA00-3A455FF7D25D}"/>
    <cellStyle name="Comma 4 6 4 4" xfId="3418" xr:uid="{9C834514-E423-4047-A46A-F5D26844959C}"/>
    <cellStyle name="Comma 4 6 4 4 2" xfId="6915" xr:uid="{1E111F0A-FEDA-4D8D-8F4D-82A23FEC63DF}"/>
    <cellStyle name="Comma 4 6 4 4 2 2" xfId="14280" xr:uid="{07001E1D-8206-4F6F-BC04-373F7808AD37}"/>
    <cellStyle name="Comma 4 6 4 4 2 2 2" xfId="46896" xr:uid="{F19FC867-684C-40BD-B14E-6E7DF9BE055A}"/>
    <cellStyle name="Comma 4 6 4 4 2 2 3" xfId="34269" xr:uid="{BB12EC74-BE25-40FD-B84B-41DBAD083D01}"/>
    <cellStyle name="Comma 4 6 4 4 2 3" xfId="21640" xr:uid="{E7832650-4F8F-444D-AD5A-22A891F1B29D}"/>
    <cellStyle name="Comma 4 6 4 4 2 3 2" xfId="40615" xr:uid="{3838C633-BC74-446F-957C-9A11D9CCB8AD}"/>
    <cellStyle name="Comma 4 6 4 4 2 4" xfId="27976" xr:uid="{057D1DD5-18C5-48EE-A328-1D488FF2354D}"/>
    <cellStyle name="Comma 4 6 4 4 3" xfId="10784" xr:uid="{004B14F5-D37F-416D-855B-DF3492359F6D}"/>
    <cellStyle name="Comma 4 6 4 4 3 2" xfId="43399" xr:uid="{BD95D640-D646-4F7E-84A6-D0733F38AD04}"/>
    <cellStyle name="Comma 4 6 4 4 3 3" xfId="30772" xr:uid="{6638B733-C1DA-456A-9722-16E7B9CBEC51}"/>
    <cellStyle name="Comma 4 6 4 4 4" xfId="18144" xr:uid="{8804FE9D-AD18-4BDE-A3E6-23797932CC9C}"/>
    <cellStyle name="Comma 4 6 4 4 4 2" xfId="37118" xr:uid="{4280C0C0-DA12-4E62-94B0-66DEFCCE1429}"/>
    <cellStyle name="Comma 4 6 4 4 5" xfId="24479" xr:uid="{3DDD2FAA-C148-44D5-9BA4-1CD178559E27}"/>
    <cellStyle name="Comma 4 6 4 5" xfId="6031" xr:uid="{DC53FE71-6269-430D-9E88-ACF430AC0F5B}"/>
    <cellStyle name="Comma 4 6 4 5 2" xfId="13396" xr:uid="{77787139-F2F1-43B3-8179-5D35165DAB01}"/>
    <cellStyle name="Comma 4 6 4 5 2 2" xfId="46012" xr:uid="{563F37D7-89CD-4363-A366-3719B42290F0}"/>
    <cellStyle name="Comma 4 6 4 5 2 3" xfId="33385" xr:uid="{7262725F-C96C-452C-B237-DEC6ACAF8A21}"/>
    <cellStyle name="Comma 4 6 4 5 3" xfId="20756" xr:uid="{F0821039-E0A1-4397-AE2C-6C09A5191CA7}"/>
    <cellStyle name="Comma 4 6 4 5 3 2" xfId="39731" xr:uid="{3E9ED53E-50D6-4957-8F32-83EE11EF9347}"/>
    <cellStyle name="Comma 4 6 4 5 4" xfId="27092" xr:uid="{D7688AF9-7859-4ED6-AABD-620A23D5222C}"/>
    <cellStyle name="Comma 4 6 4 6" xfId="2479" xr:uid="{885D83B2-EF72-4E83-BA02-E7AE80D12CC6}"/>
    <cellStyle name="Comma 4 6 4 6 2" xfId="9904" xr:uid="{84FF7972-7881-41EF-91E7-CDB8DFB75276}"/>
    <cellStyle name="Comma 4 6 4 6 2 2" xfId="42515" xr:uid="{90A7AED1-B45C-4FAC-9350-054A9D20FB04}"/>
    <cellStyle name="Comma 4 6 4 6 3" xfId="17264" xr:uid="{6959EF03-5782-43BE-AF67-D01244BC8006}"/>
    <cellStyle name="Comma 4 6 4 6 4" xfId="29888" xr:uid="{45E05C4B-C835-47B4-8A01-C0A160B84034}"/>
    <cellStyle name="Comma 4 6 4 7" xfId="8642" xr:uid="{1A83D179-6903-48DD-9B6A-5E02E8A192FE}"/>
    <cellStyle name="Comma 4 6 4 7 2" xfId="36202" xr:uid="{6DF5E439-AF0A-4058-A01C-5E33D1A3336A}"/>
    <cellStyle name="Comma 4 6 4 8" xfId="16002" xr:uid="{33514F5E-7CF8-4735-80DF-3D89E0D1331B}"/>
    <cellStyle name="Comma 4 6 4 9" xfId="23591" xr:uid="{F10C9A3B-EC57-4DFF-8510-BC188F1AD0B3}"/>
    <cellStyle name="Comma 4 6 5" xfId="1422" xr:uid="{BAF74E18-7E9E-4554-A2B6-CE231AA8C953}"/>
    <cellStyle name="Comma 4 6 5 2" xfId="2822" xr:uid="{64806CF2-00E9-48E0-A526-049F9B9C18D6}"/>
    <cellStyle name="Comma 4 6 5 2 2" xfId="4556" xr:uid="{A6D6F2D3-CCA1-44B7-94F1-DF4C467B050D}"/>
    <cellStyle name="Comma 4 6 5 2 2 2" xfId="8054" xr:uid="{DC1465E7-2950-4B1E-9B4A-AD2249FD106B}"/>
    <cellStyle name="Comma 4 6 5 2 2 2 2" xfId="15419" xr:uid="{12E3E0C9-1D05-4686-9608-88B0ED8AC32F}"/>
    <cellStyle name="Comma 4 6 5 2 2 2 2 2" xfId="48035" xr:uid="{D419C534-9393-471C-94D3-549F56C64288}"/>
    <cellStyle name="Comma 4 6 5 2 2 2 2 3" xfId="35408" xr:uid="{4DD58A4F-8690-432E-B165-87BCECA5B32D}"/>
    <cellStyle name="Comma 4 6 5 2 2 2 3" xfId="22779" xr:uid="{0D50A1B4-A524-4958-98AD-0F9F92A36B5D}"/>
    <cellStyle name="Comma 4 6 5 2 2 2 3 2" xfId="41754" xr:uid="{7DC30A4E-6E7B-4194-83FC-E5A587E68E38}"/>
    <cellStyle name="Comma 4 6 5 2 2 2 4" xfId="29115" xr:uid="{B0B7393E-9542-4AEA-9E11-A3639B81C64A}"/>
    <cellStyle name="Comma 4 6 5 2 2 3" xfId="5436" xr:uid="{96232306-66F7-43F1-B123-CCAADA14EE33}"/>
    <cellStyle name="Comma 4 6 5 2 2 3 2" xfId="12801" xr:uid="{2FF18C27-AA24-4A0E-B69F-AACBB5F7F091}"/>
    <cellStyle name="Comma 4 6 5 2 2 3 2 2" xfId="45417" xr:uid="{60E23823-B1BB-4370-B173-1F9890E7A84D}"/>
    <cellStyle name="Comma 4 6 5 2 2 3 2 3" xfId="32790" xr:uid="{1B838853-707C-4D66-9EE6-CF6B4721FBE2}"/>
    <cellStyle name="Comma 4 6 5 2 2 3 3" xfId="20161" xr:uid="{27247940-C22A-4E75-A5C4-34A16DF1291B}"/>
    <cellStyle name="Comma 4 6 5 2 2 3 3 2" xfId="39136" xr:uid="{CECB1B5A-684B-4030-9824-8D94F6232A9B}"/>
    <cellStyle name="Comma 4 6 5 2 2 3 4" xfId="26497" xr:uid="{D65B1F8A-52CF-4A3C-9417-0768C4AE70DE}"/>
    <cellStyle name="Comma 4 6 5 2 2 4" xfId="11922" xr:uid="{A9122454-C86D-4E63-B8B3-CEABC1B0F344}"/>
    <cellStyle name="Comma 4 6 5 2 2 4 2" xfId="44538" xr:uid="{E60752A5-2694-43BB-835B-65A22104A1A2}"/>
    <cellStyle name="Comma 4 6 5 2 2 4 3" xfId="31911" xr:uid="{66A69532-411B-43F2-B10C-77963591BFB3}"/>
    <cellStyle name="Comma 4 6 5 2 2 5" xfId="19282" xr:uid="{5F3A0F3B-1CAF-4F19-ACFF-8297B69713E8}"/>
    <cellStyle name="Comma 4 6 5 2 2 5 2" xfId="38257" xr:uid="{AE3745C3-A379-467D-8DD3-683416D98E48}"/>
    <cellStyle name="Comma 4 6 5 2 2 6" xfId="25618" xr:uid="{284DCEE5-68ED-4011-A0E2-8A818722947E}"/>
    <cellStyle name="Comma 4 6 5 2 3" xfId="3701" xr:uid="{FB304084-70BF-4E08-AA93-4DD343C3C2C7}"/>
    <cellStyle name="Comma 4 6 5 2 3 2" xfId="7198" xr:uid="{39D818D2-8960-4A5A-83BA-F05BCA00A553}"/>
    <cellStyle name="Comma 4 6 5 2 3 2 2" xfId="14563" xr:uid="{47A92B29-08FF-4AB8-A48C-1E8EE28131B7}"/>
    <cellStyle name="Comma 4 6 5 2 3 2 2 2" xfId="47179" xr:uid="{D963616B-B3F6-4C19-AEA7-77337F74B7FD}"/>
    <cellStyle name="Comma 4 6 5 2 3 2 2 3" xfId="34552" xr:uid="{15A1B389-35F6-403F-A175-8C4F3D0A84C7}"/>
    <cellStyle name="Comma 4 6 5 2 3 2 3" xfId="21923" xr:uid="{609B761D-2024-4BE1-9DEC-96E143CB4B7D}"/>
    <cellStyle name="Comma 4 6 5 2 3 2 3 2" xfId="40898" xr:uid="{799D7BAF-C051-436B-8AC4-72645BD00C3A}"/>
    <cellStyle name="Comma 4 6 5 2 3 2 4" xfId="28259" xr:uid="{0761B7F8-7A0F-4E45-B7F5-5AE6E107DA66}"/>
    <cellStyle name="Comma 4 6 5 2 3 3" xfId="11067" xr:uid="{45213EE4-CAA0-4BF5-8977-CFB1F5C5CF3B}"/>
    <cellStyle name="Comma 4 6 5 2 3 3 2" xfId="43682" xr:uid="{DAD2E7DB-3866-46F1-892B-1A7A7C56F158}"/>
    <cellStyle name="Comma 4 6 5 2 3 3 3" xfId="31055" xr:uid="{962F58BD-44D3-4CE1-B416-7A5182735D0B}"/>
    <cellStyle name="Comma 4 6 5 2 3 4" xfId="18427" xr:uid="{B4616764-98D3-4A64-A778-F67B79E0A986}"/>
    <cellStyle name="Comma 4 6 5 2 3 4 2" xfId="37401" xr:uid="{C890DB62-CD8A-4522-A59A-4E4DC79EDF9B}"/>
    <cellStyle name="Comma 4 6 5 2 3 5" xfId="24762" xr:uid="{B93F97AF-3AFE-407B-8114-21A7A1F0F1B8}"/>
    <cellStyle name="Comma 4 6 5 2 4" xfId="6321" xr:uid="{1FCEB5AE-B67D-46F5-86D0-1C540795FB2E}"/>
    <cellStyle name="Comma 4 6 5 2 4 2" xfId="13686" xr:uid="{C38B7483-8CBC-4264-BA33-8087E5966206}"/>
    <cellStyle name="Comma 4 6 5 2 4 2 2" xfId="46302" xr:uid="{5C0BB3C9-74EE-481D-921D-6D3362A416BB}"/>
    <cellStyle name="Comma 4 6 5 2 4 2 3" xfId="33675" xr:uid="{DA207FA5-3483-4857-9F45-8E1BE5811502}"/>
    <cellStyle name="Comma 4 6 5 2 4 3" xfId="21046" xr:uid="{D478C8EE-6787-40F5-8C52-961565C08A6F}"/>
    <cellStyle name="Comma 4 6 5 2 4 3 2" xfId="40021" xr:uid="{BB9AE9B8-58B0-4B9D-AC02-E1ACC173CA0B}"/>
    <cellStyle name="Comma 4 6 5 2 4 4" xfId="27382" xr:uid="{1479B387-D522-4EE4-87F9-46C46774D2A0}"/>
    <cellStyle name="Comma 4 6 5 2 5" xfId="10192" xr:uid="{4E3E6F5A-EFC3-4340-BD81-93B5D020E7CB}"/>
    <cellStyle name="Comma 4 6 5 2 5 2" xfId="42805" xr:uid="{6D29F588-902F-4F24-AFF5-498E744A9D6A}"/>
    <cellStyle name="Comma 4 6 5 2 5 3" xfId="30178" xr:uid="{7A1C0FAF-4221-4EF4-984A-8871767DD2A9}"/>
    <cellStyle name="Comma 4 6 5 2 6" xfId="17552" xr:uid="{A04D5935-6434-4CE2-9021-B1EAD428920F}"/>
    <cellStyle name="Comma 4 6 5 2 6 2" xfId="36524" xr:uid="{AC792C13-FBFA-4EA9-BA42-B5980183678B}"/>
    <cellStyle name="Comma 4 6 5 2 7" xfId="23885" xr:uid="{988F097B-95ED-4C6F-A03F-5492AE80521B}"/>
    <cellStyle name="Comma 4 6 5 3" xfId="4117" xr:uid="{54F9D7BD-4FBB-4D63-900A-59E3B0DD8273}"/>
    <cellStyle name="Comma 4 6 5 3 2" xfId="7614" xr:uid="{F4387F22-7455-4F97-AFE8-AEE686B5CE82}"/>
    <cellStyle name="Comma 4 6 5 3 2 2" xfId="14979" xr:uid="{01AEEA86-2385-405A-ACEA-CDCFEF4E58C6}"/>
    <cellStyle name="Comma 4 6 5 3 2 2 2" xfId="47595" xr:uid="{63ADA6FB-4139-4A27-93F6-F212FCB59569}"/>
    <cellStyle name="Comma 4 6 5 3 2 2 3" xfId="34968" xr:uid="{8E92813F-6984-4CAE-B3B5-2E9686816A50}"/>
    <cellStyle name="Comma 4 6 5 3 2 3" xfId="22339" xr:uid="{8E355E1D-A9EE-4D20-9E87-C3E637C42F7F}"/>
    <cellStyle name="Comma 4 6 5 3 2 3 2" xfId="41314" xr:uid="{C7152819-08CB-44DD-8261-598B79B59D03}"/>
    <cellStyle name="Comma 4 6 5 3 2 4" xfId="28675" xr:uid="{06E47A76-BFB5-4B68-A1FF-6D36645497DE}"/>
    <cellStyle name="Comma 4 6 5 3 3" xfId="4992" xr:uid="{95466494-5F53-4FF5-B7D6-47D110AEF8B2}"/>
    <cellStyle name="Comma 4 6 5 3 3 2" xfId="12357" xr:uid="{ECB19538-43FC-4895-B62A-466BEBE389EB}"/>
    <cellStyle name="Comma 4 6 5 3 3 2 2" xfId="44973" xr:uid="{80BA6B53-A64F-4F58-992D-650BCC22D968}"/>
    <cellStyle name="Comma 4 6 5 3 3 2 3" xfId="32346" xr:uid="{A0D70F93-87B3-4527-95DD-DC189727278B}"/>
    <cellStyle name="Comma 4 6 5 3 3 3" xfId="19717" xr:uid="{5555D111-13EE-4EAA-A460-8523DBC3E760}"/>
    <cellStyle name="Comma 4 6 5 3 3 3 2" xfId="38692" xr:uid="{BA0A66B1-5453-4182-A95E-D9FE44916405}"/>
    <cellStyle name="Comma 4 6 5 3 3 4" xfId="26053" xr:uid="{C7E8CCEF-DB68-4026-9AF1-D71950B0EB4E}"/>
    <cellStyle name="Comma 4 6 5 3 4" xfId="11483" xr:uid="{27983905-E9FE-45D4-ACBA-E008B8B7AFFC}"/>
    <cellStyle name="Comma 4 6 5 3 4 2" xfId="44098" xr:uid="{CC84B532-A20E-47D0-BB96-7C915E5332A1}"/>
    <cellStyle name="Comma 4 6 5 3 4 3" xfId="31471" xr:uid="{0C4285F7-3983-4206-87BD-A49D00C3F08E}"/>
    <cellStyle name="Comma 4 6 5 3 5" xfId="18843" xr:uid="{594A3168-BF63-4CAE-9BC3-5CBCD7A13798}"/>
    <cellStyle name="Comma 4 6 5 3 5 2" xfId="37817" xr:uid="{7B4B5A84-8BD6-4C01-973C-A81246B3451F}"/>
    <cellStyle name="Comma 4 6 5 3 6" xfId="25178" xr:uid="{AD2040C0-012B-4A7B-8A0A-7704BBC43CE4}"/>
    <cellStyle name="Comma 4 6 5 4" xfId="3267" xr:uid="{2DF5758B-7FB5-4BEF-8958-E26A6869E5E7}"/>
    <cellStyle name="Comma 4 6 5 4 2" xfId="6764" xr:uid="{BB57CEE5-D7FC-4F68-A917-39EF2901CC4D}"/>
    <cellStyle name="Comma 4 6 5 4 2 2" xfId="14129" xr:uid="{D5FCB4DA-CC7E-43AB-8793-A48A973A3972}"/>
    <cellStyle name="Comma 4 6 5 4 2 2 2" xfId="46745" xr:uid="{C7D5D2C1-8681-4316-B66C-CF74CC8D73AA}"/>
    <cellStyle name="Comma 4 6 5 4 2 2 3" xfId="34118" xr:uid="{E5765994-39F5-484B-85A1-DDCAD73DCD27}"/>
    <cellStyle name="Comma 4 6 5 4 2 3" xfId="21489" xr:uid="{D4DD0AE3-0A8B-4F4E-8AFC-6DE24ED5420A}"/>
    <cellStyle name="Comma 4 6 5 4 2 3 2" xfId="40464" xr:uid="{5C8A8166-E501-41A7-ACFE-812566933B62}"/>
    <cellStyle name="Comma 4 6 5 4 2 4" xfId="27825" xr:uid="{5E0B0885-11D9-44B4-9C3F-A4A9FE4521D0}"/>
    <cellStyle name="Comma 4 6 5 4 3" xfId="10633" xr:uid="{A44B9270-537C-481E-9454-57703F5B5790}"/>
    <cellStyle name="Comma 4 6 5 4 3 2" xfId="43248" xr:uid="{CBA22EDE-2633-4C44-92E4-91C94C500445}"/>
    <cellStyle name="Comma 4 6 5 4 3 3" xfId="30621" xr:uid="{2039DA98-4A23-42AE-A1BB-FED32315C0D8}"/>
    <cellStyle name="Comma 4 6 5 4 4" xfId="17993" xr:uid="{F2C4CD45-8BE6-48F7-93DD-C198274453F4}"/>
    <cellStyle name="Comma 4 6 5 4 4 2" xfId="36967" xr:uid="{289BD1E4-576D-4D7D-8456-5385FBAA72BE}"/>
    <cellStyle name="Comma 4 6 5 4 5" xfId="24328" xr:uid="{7C009DD0-82F5-459D-A085-F2EF86966DB4}"/>
    <cellStyle name="Comma 4 6 5 5" xfId="5877" xr:uid="{7DB5FD6C-5CDE-473D-BFC5-9D7CA2934412}"/>
    <cellStyle name="Comma 4 6 5 5 2" xfId="13242" xr:uid="{F3DBFD74-9F1D-4A5F-92C4-2814A4B0E8EE}"/>
    <cellStyle name="Comma 4 6 5 5 2 2" xfId="45858" xr:uid="{82847E82-EC50-41B3-9DD0-536160974F03}"/>
    <cellStyle name="Comma 4 6 5 5 2 3" xfId="33231" xr:uid="{79EE4234-6431-4459-A86F-DD1437B8800C}"/>
    <cellStyle name="Comma 4 6 5 5 3" xfId="20602" xr:uid="{72271647-71D9-4B57-B342-273A42C216EF}"/>
    <cellStyle name="Comma 4 6 5 5 3 2" xfId="39577" xr:uid="{BCFC45EC-7D62-4F5D-81D3-724FCD776370}"/>
    <cellStyle name="Comma 4 6 5 5 4" xfId="26938" xr:uid="{354A9943-16F1-4677-A36C-AE6DBB74F88E}"/>
    <cellStyle name="Comma 4 6 5 6" xfId="2275" xr:uid="{999DAD9C-514E-4F8C-899E-24FCF68A120D}"/>
    <cellStyle name="Comma 4 6 5 6 2" xfId="9750" xr:uid="{627C7A37-A0BB-4D4E-9493-80B0540EA6D7}"/>
    <cellStyle name="Comma 4 6 5 6 2 2" xfId="42361" xr:uid="{BCAB8A2A-3428-4F21-B414-E147D1F32772}"/>
    <cellStyle name="Comma 4 6 5 6 3" xfId="17110" xr:uid="{EA8A330E-7DE1-4398-8159-7D3BC80BDDFB}"/>
    <cellStyle name="Comma 4 6 5 6 4" xfId="29734" xr:uid="{0B3EE91E-E185-4F7F-9CCD-0BE486EEF73C}"/>
    <cellStyle name="Comma 4 6 5 7" xfId="9194" xr:uid="{B376C368-967B-4C78-B2C6-549410ACE216}"/>
    <cellStyle name="Comma 4 6 5 7 2" xfId="36017" xr:uid="{6FB8C9E2-51FB-4939-8F3F-522740DD0F2B}"/>
    <cellStyle name="Comma 4 6 5 8" xfId="16554" xr:uid="{347B7EFC-0D38-4A7B-A9E8-C2BF89336414}"/>
    <cellStyle name="Comma 4 6 5 9" xfId="23436" xr:uid="{F33B4982-25A3-47FE-9AF2-A021C4488FFA}"/>
    <cellStyle name="Comma 4 6 6" xfId="1002" xr:uid="{C2F35D5B-60DC-4B94-AF0D-55FCA84542A1}"/>
    <cellStyle name="Comma 4 6 6 2" xfId="4473" xr:uid="{BDC750C4-0E89-4759-A09D-922C82E52C38}"/>
    <cellStyle name="Comma 4 6 6 2 2" xfId="7971" xr:uid="{9B95E7E9-73C6-4021-81C4-AB464AF15784}"/>
    <cellStyle name="Comma 4 6 6 2 2 2" xfId="15336" xr:uid="{064F5056-4075-45FA-8B94-543967317234}"/>
    <cellStyle name="Comma 4 6 6 2 2 2 2" xfId="47952" xr:uid="{97AE3298-E9A0-4C5D-A978-9E45FCED4971}"/>
    <cellStyle name="Comma 4 6 6 2 2 2 3" xfId="35325" xr:uid="{67724F8D-89FA-4B5C-BD4D-D850DC72E7A3}"/>
    <cellStyle name="Comma 4 6 6 2 2 3" xfId="22696" xr:uid="{673CAA5B-5864-43E8-A9BC-6539A37757AA}"/>
    <cellStyle name="Comma 4 6 6 2 2 3 2" xfId="41671" xr:uid="{FB125A80-A32D-4F26-8D82-93E148D38DFA}"/>
    <cellStyle name="Comma 4 6 6 2 2 4" xfId="29032" xr:uid="{357FCE0A-5D24-4AE5-ABE4-3EC99AA3BF6E}"/>
    <cellStyle name="Comma 4 6 6 2 3" xfId="5353" xr:uid="{24D7C6E8-FCF9-444D-A926-5808B09A6E04}"/>
    <cellStyle name="Comma 4 6 6 2 3 2" xfId="12718" xr:uid="{C9A40AFC-B19C-4FFC-ACBD-4853702F1513}"/>
    <cellStyle name="Comma 4 6 6 2 3 2 2" xfId="45334" xr:uid="{AA751CA3-4D5C-4853-BF57-9D9C6BCACC52}"/>
    <cellStyle name="Comma 4 6 6 2 3 2 3" xfId="32707" xr:uid="{39344910-9BBA-4769-9207-0DDCE80D752F}"/>
    <cellStyle name="Comma 4 6 6 2 3 3" xfId="20078" xr:uid="{23D34D68-4320-405D-A99F-4B721E5E7A0F}"/>
    <cellStyle name="Comma 4 6 6 2 3 3 2" xfId="39053" xr:uid="{91B376A9-232D-43A6-B38A-B905553F0446}"/>
    <cellStyle name="Comma 4 6 6 2 3 4" xfId="26414" xr:uid="{29A6BF8C-96C2-45A0-88BA-5884B99850AE}"/>
    <cellStyle name="Comma 4 6 6 2 4" xfId="11839" xr:uid="{1559D141-3579-414D-9B89-57EFBF581AB2}"/>
    <cellStyle name="Comma 4 6 6 2 4 2" xfId="44455" xr:uid="{8F5943D6-EB96-438C-99F8-7A67EB7F62EF}"/>
    <cellStyle name="Comma 4 6 6 2 4 3" xfId="31828" xr:uid="{0052A8BE-27D3-4122-864C-1FBF6992F37F}"/>
    <cellStyle name="Comma 4 6 6 2 5" xfId="19199" xr:uid="{0807DFB1-B60C-40F3-908C-80364CADD6C4}"/>
    <cellStyle name="Comma 4 6 6 2 5 2" xfId="38174" xr:uid="{98459FF6-7537-4F33-B67F-5549ED686191}"/>
    <cellStyle name="Comma 4 6 6 2 6" xfId="25535" xr:uid="{6326E1CE-75A5-4D64-8B14-724A40AF7DAA}"/>
    <cellStyle name="Comma 4 6 6 3" xfId="3623" xr:uid="{0A87F265-DC30-444E-95EB-9E7BE9681F12}"/>
    <cellStyle name="Comma 4 6 6 3 2" xfId="7120" xr:uid="{86D2D539-76C4-475F-8602-30C9B9063B03}"/>
    <cellStyle name="Comma 4 6 6 3 2 2" xfId="14485" xr:uid="{7D1AA0EA-5216-416E-B5CB-04ACA6BE3265}"/>
    <cellStyle name="Comma 4 6 6 3 2 2 2" xfId="47101" xr:uid="{5716505F-0D5A-4D3B-A4D6-82A4E0A80EBC}"/>
    <cellStyle name="Comma 4 6 6 3 2 2 3" xfId="34474" xr:uid="{E96C4C79-4BFD-4527-961D-6AC8BE1DF9CB}"/>
    <cellStyle name="Comma 4 6 6 3 2 3" xfId="21845" xr:uid="{FC58A714-900D-467F-941C-650CC2B46316}"/>
    <cellStyle name="Comma 4 6 6 3 2 3 2" xfId="40820" xr:uid="{FB79CAB8-9A82-4025-8380-FCE1DA3CA1B3}"/>
    <cellStyle name="Comma 4 6 6 3 2 4" xfId="28181" xr:uid="{534550F1-7EBF-4849-9537-F85A714EFFDD}"/>
    <cellStyle name="Comma 4 6 6 3 3" xfId="10989" xr:uid="{73E732F6-57C2-4985-AF1D-DFD14C27BDB1}"/>
    <cellStyle name="Comma 4 6 6 3 3 2" xfId="43604" xr:uid="{EC074A0D-879F-4C7D-850F-D646DE111663}"/>
    <cellStyle name="Comma 4 6 6 3 3 3" xfId="30977" xr:uid="{E51453C7-F5DB-4A45-8D6D-8B27E44EC950}"/>
    <cellStyle name="Comma 4 6 6 3 4" xfId="18349" xr:uid="{5475999D-4F7D-4BBC-948D-FF28FCFDF2D5}"/>
    <cellStyle name="Comma 4 6 6 3 4 2" xfId="37323" xr:uid="{34C5153C-4930-4CA0-A7F0-C78C4C3ADE41}"/>
    <cellStyle name="Comma 4 6 6 3 5" xfId="24684" xr:uid="{37D01E03-9B81-45C8-A316-0027643767A0}"/>
    <cellStyle name="Comma 4 6 6 4" xfId="6238" xr:uid="{D443D4C2-F3B9-481F-B6FD-BBD2855D88B3}"/>
    <cellStyle name="Comma 4 6 6 4 2" xfId="13603" xr:uid="{C7C9E854-DD8F-4DD6-BD15-3696AA170726}"/>
    <cellStyle name="Comma 4 6 6 4 2 2" xfId="46219" xr:uid="{8FE4A6F9-7170-4BAC-9F2F-FE21631F54C7}"/>
    <cellStyle name="Comma 4 6 6 4 2 3" xfId="33592" xr:uid="{72178B38-E62B-4C7D-A490-588C434F9FC8}"/>
    <cellStyle name="Comma 4 6 6 4 3" xfId="20963" xr:uid="{EEF7D369-4699-4E3F-8256-8ACF8968F810}"/>
    <cellStyle name="Comma 4 6 6 4 3 2" xfId="39938" xr:uid="{CADE9028-D263-49B9-8BF8-145F41D22446}"/>
    <cellStyle name="Comma 4 6 6 4 4" xfId="27299" xr:uid="{7F2EB8B1-2D25-461E-B5C3-E96564E2FD05}"/>
    <cellStyle name="Comma 4 6 6 5" xfId="2718" xr:uid="{E7A6ED28-B369-4BD8-B677-D64D677C50F4}"/>
    <cellStyle name="Comma 4 6 6 5 2" xfId="10110" xr:uid="{DB90CFE5-8861-41A2-8CF7-9AE93335FA79}"/>
    <cellStyle name="Comma 4 6 6 5 2 2" xfId="42722" xr:uid="{4826C7BD-66D1-4D48-B6B2-C76D898DCA15}"/>
    <cellStyle name="Comma 4 6 6 5 3" xfId="17470" xr:uid="{78C5917E-8766-44C2-9537-B3F7A83623BC}"/>
    <cellStyle name="Comma 4 6 6 5 4" xfId="30095" xr:uid="{BEE66EF0-8F73-4624-B4F7-1A256CC9F101}"/>
    <cellStyle name="Comma 4 6 6 6" xfId="8811" xr:uid="{9B1414E8-9F12-41AD-9CF9-E247822A4B4E}"/>
    <cellStyle name="Comma 4 6 6 6 2" xfId="36422" xr:uid="{F52D8092-43C3-4798-A3FA-23AFAE091BE6}"/>
    <cellStyle name="Comma 4 6 6 7" xfId="16171" xr:uid="{BC7D8A69-D788-484D-AF97-BEA3892C99DA}"/>
    <cellStyle name="Comma 4 6 6 8" xfId="23802" xr:uid="{ACD64390-2E97-462B-81E4-FF3645DF88CF}"/>
    <cellStyle name="Comma 4 6 7" xfId="1614" xr:uid="{5066DD9E-03DD-47FB-9063-4FCBBE95CCCA}"/>
    <cellStyle name="Comma 4 6 7 2" xfId="7555" xr:uid="{5FEC16EF-3FCC-429C-9C4E-4AF5C093490F}"/>
    <cellStyle name="Comma 4 6 7 2 2" xfId="14920" xr:uid="{64E18AD4-0C9D-429C-88CE-0BD12A64A3BE}"/>
    <cellStyle name="Comma 4 6 7 2 2 2" xfId="47536" xr:uid="{13D3B03F-FBE8-46AF-83DF-A8FBE77E2C53}"/>
    <cellStyle name="Comma 4 6 7 2 2 3" xfId="34909" xr:uid="{1F6B86B0-6759-4B4B-BDBF-FEA1AE312486}"/>
    <cellStyle name="Comma 4 6 7 2 3" xfId="22280" xr:uid="{2679003A-CA1B-4B6A-9CD0-91FA7B456C09}"/>
    <cellStyle name="Comma 4 6 7 2 3 2" xfId="41255" xr:uid="{EC8E4062-7640-484D-96B0-29391EB208E7}"/>
    <cellStyle name="Comma 4 6 7 2 4" xfId="28616" xr:uid="{4A26F511-83A7-4CDF-8D57-29440805CFA0}"/>
    <cellStyle name="Comma 4 6 7 3" xfId="4933" xr:uid="{1E2689DF-A60D-4E83-AD6D-3F0B0C7CFC9D}"/>
    <cellStyle name="Comma 4 6 7 3 2" xfId="12298" xr:uid="{0E0EB35A-3B47-49C0-8295-D7C524544908}"/>
    <cellStyle name="Comma 4 6 7 3 2 2" xfId="44914" xr:uid="{BA007A8D-F21E-49E2-A3E7-461535794807}"/>
    <cellStyle name="Comma 4 6 7 3 2 3" xfId="32287" xr:uid="{6BC84DE1-49E4-484F-94CD-3D610B9D60DC}"/>
    <cellStyle name="Comma 4 6 7 3 3" xfId="19658" xr:uid="{3554F822-9EF2-497E-9CDE-F2A497FE675C}"/>
    <cellStyle name="Comma 4 6 7 3 3 2" xfId="38633" xr:uid="{B3222229-42CF-40F7-8F7A-2A2095D20C5C}"/>
    <cellStyle name="Comma 4 6 7 3 4" xfId="25994" xr:uid="{92F7002D-FA08-4418-872D-DCB2ECCEA15D}"/>
    <cellStyle name="Comma 4 6 7 4" xfId="4058" xr:uid="{A45605FB-3737-4303-9676-0278BE99DE05}"/>
    <cellStyle name="Comma 4 6 7 4 2" xfId="11424" xr:uid="{B940C67D-6341-4B94-8891-1560A416D28F}"/>
    <cellStyle name="Comma 4 6 7 4 2 2" xfId="44039" xr:uid="{B792C45D-7E35-4733-983E-0C817BCE61E7}"/>
    <cellStyle name="Comma 4 6 7 4 3" xfId="18784" xr:uid="{8DAD04D0-3FFF-4302-8837-0B80C892F23D}"/>
    <cellStyle name="Comma 4 6 7 4 4" xfId="31412" xr:uid="{6C2AA0C3-E4B9-449A-9BD6-0F6579407C5D}"/>
    <cellStyle name="Comma 4 6 7 5" xfId="9251" xr:uid="{F90F4777-3B9C-4549-84B1-C60CAB95D032}"/>
    <cellStyle name="Comma 4 6 7 5 2" xfId="37758" xr:uid="{D418B077-002E-43C8-A9EA-E7136862A535}"/>
    <cellStyle name="Comma 4 6 7 6" xfId="16611" xr:uid="{2961FD54-5584-4BF0-8C2D-D46918E8C942}"/>
    <cellStyle name="Comma 4 6 7 7" xfId="25119" xr:uid="{90877C61-AD2D-420B-B092-D68DBD30F750}"/>
    <cellStyle name="Comma 4 6 8" xfId="3209" xr:uid="{CA5D2BDD-B39B-4C00-BC87-47739DDFBCC8}"/>
    <cellStyle name="Comma 4 6 8 2" xfId="6706" xr:uid="{20C31029-3694-42A2-B91C-7D896B0AA270}"/>
    <cellStyle name="Comma 4 6 8 2 2" xfId="14071" xr:uid="{5F8507B5-AA6B-4A9B-ABA7-2AC515654F68}"/>
    <cellStyle name="Comma 4 6 8 2 2 2" xfId="46687" xr:uid="{F510B5A8-EA35-40F0-AD71-9F6364B1CF1C}"/>
    <cellStyle name="Comma 4 6 8 2 2 3" xfId="34060" xr:uid="{D3A1C366-C2E1-42C3-B35E-3AEC28607E21}"/>
    <cellStyle name="Comma 4 6 8 2 3" xfId="21431" xr:uid="{0B9F0189-C919-4EDC-9FDF-C1A892DD64EF}"/>
    <cellStyle name="Comma 4 6 8 2 3 2" xfId="40406" xr:uid="{3BA0D348-545C-4CD4-8F51-0DBE0F26EB2F}"/>
    <cellStyle name="Comma 4 6 8 2 4" xfId="27767" xr:uid="{8E935F2B-9582-47C8-B72D-BACC40078C30}"/>
    <cellStyle name="Comma 4 6 8 3" xfId="10575" xr:uid="{7A19439F-9E4F-401E-83DE-84ADA6A7F8D4}"/>
    <cellStyle name="Comma 4 6 8 3 2" xfId="43190" xr:uid="{B57908FE-3119-46AC-8EE2-82D2A00BA9FE}"/>
    <cellStyle name="Comma 4 6 8 3 3" xfId="30563" xr:uid="{37289E28-9393-43DA-A6EA-382A98D6169B}"/>
    <cellStyle name="Comma 4 6 8 4" xfId="17935" xr:uid="{96845D6C-5062-403C-9757-1535B72DAE39}"/>
    <cellStyle name="Comma 4 6 8 4 2" xfId="36909" xr:uid="{2385029F-113A-4DAC-BD20-21B8A7721431}"/>
    <cellStyle name="Comma 4 6 8 5" xfId="24270" xr:uid="{FB371A22-D9E5-43CF-AB81-9CF177916282}"/>
    <cellStyle name="Comma 4 6 9" xfId="5818" xr:uid="{96EA2132-59B6-49B4-91FE-AC20CBF729CB}"/>
    <cellStyle name="Comma 4 6 9 2" xfId="13183" xr:uid="{8969EEAF-D1B0-40D6-876B-0B19A411B2B3}"/>
    <cellStyle name="Comma 4 6 9 2 2" xfId="45799" xr:uid="{908F5688-F9D7-4C22-8BA1-D1C8CCDF8468}"/>
    <cellStyle name="Comma 4 6 9 2 3" xfId="33172" xr:uid="{7C287F9D-E022-4185-B3F2-5AB3DFC0A666}"/>
    <cellStyle name="Comma 4 6 9 3" xfId="20543" xr:uid="{B85E5499-2876-44E4-A74B-8AAD4FBBB4F5}"/>
    <cellStyle name="Comma 4 6 9 3 2" xfId="39518" xr:uid="{91B9CB9A-E551-4D42-981B-F1A06246FCDC}"/>
    <cellStyle name="Comma 4 6 9 4" xfId="26879" xr:uid="{76451B0C-1913-4A33-81B6-BB4581B53CA7}"/>
    <cellStyle name="Comma 4 7" xfId="462" xr:uid="{313CF039-2001-4A1E-9657-2ABA3DBAA06E}"/>
    <cellStyle name="Comma 4 7 10" xfId="8469" xr:uid="{D32A00B0-61AE-47A1-B97C-F3094188191E}"/>
    <cellStyle name="Comma 4 7 10 2" xfId="15834" xr:uid="{3F1FADEE-4EA6-4B57-8FEF-632DB8908062}"/>
    <cellStyle name="Comma 4 7 10 2 2" xfId="36023" xr:uid="{F6C0070D-A2E7-4598-A8EA-0257DE483306}"/>
    <cellStyle name="Comma 4 7 10 3" xfId="23194" xr:uid="{37D87114-16CF-4953-B0BC-382C4B10FB2B}"/>
    <cellStyle name="Comma 4 7 10 4" xfId="23440" xr:uid="{C3B4D943-FCBB-4F14-9997-A9D058D4D567}"/>
    <cellStyle name="Comma 4 7 11" xfId="1657" xr:uid="{489A99CF-6C80-4DA0-96FC-A8445E9AD980}"/>
    <cellStyle name="Comma 4 7 11 2" xfId="9286" xr:uid="{2C790836-C859-4FC8-91C2-E1B2DA0704BF}"/>
    <cellStyle name="Comma 4 7 11 2 2" xfId="42365" xr:uid="{732B0858-872D-4160-A59F-52DC077BB6DE}"/>
    <cellStyle name="Comma 4 7 11 3" xfId="16646" xr:uid="{7AAF30EE-FB94-4303-AF93-BFAC454764CE}"/>
    <cellStyle name="Comma 4 7 11 4" xfId="29738" xr:uid="{596869D6-6A28-4D7B-AA96-AA4E74EDECA2}"/>
    <cellStyle name="Comma 4 7 12" xfId="8525" xr:uid="{BF77E3FF-A8F2-4FDD-8D6A-3C8EBFDC1AB6}"/>
    <cellStyle name="Comma 4 7 12 2" xfId="35768" xr:uid="{139AAA7A-86E0-4ABF-BC12-49244031DF57}"/>
    <cellStyle name="Comma 4 7 13" xfId="15886" xr:uid="{1F771D0C-9392-45AA-A376-4ED41CC931D3}"/>
    <cellStyle name="Comma 4 7 14" xfId="23238" xr:uid="{1DA5CCDA-895B-4926-BEE3-D2B98C66DDCC}"/>
    <cellStyle name="Comma 4 7 2" xfId="781" xr:uid="{CEBF9023-5F9A-440F-B799-32A2472B620F}"/>
    <cellStyle name="Comma 4 7 2 10" xfId="8698" xr:uid="{300AE1EA-12F4-4D2F-BC1B-127BB15293CB}"/>
    <cellStyle name="Comma 4 7 2 11" xfId="16058" xr:uid="{BCF86DA1-D1A1-475C-A296-C1130562A952}"/>
    <cellStyle name="Comma 4 7 2 12" xfId="23462" xr:uid="{EC808038-5678-4C49-BA01-C7218842A002}"/>
    <cellStyle name="Comma 4 7 2 2" xfId="1351" xr:uid="{487A53B8-9277-45C8-AA37-83B735279992}"/>
    <cellStyle name="Comma 4 7 2 2 10" xfId="23538" xr:uid="{03E97E4B-93E6-43E0-80ED-8C4A69B44D91}"/>
    <cellStyle name="Comma 4 7 2 2 2" xfId="2581" xr:uid="{AF8929BA-AC92-4CE6-B010-440C5B454122}"/>
    <cellStyle name="Comma 4 7 2 2 2 2" xfId="3078" xr:uid="{ED00F93C-873C-4890-84E2-A990323C55D7}"/>
    <cellStyle name="Comma 4 7 2 2 2 2 2" xfId="4810" xr:uid="{19728D1C-632A-4787-8D97-F7ED8E3BAD50}"/>
    <cellStyle name="Comma 4 7 2 2 2 2 2 2" xfId="8308" xr:uid="{3AC93F84-3318-4AF5-9E1E-5EF3C7CF0B68}"/>
    <cellStyle name="Comma 4 7 2 2 2 2 2 2 2" xfId="15673" xr:uid="{CA3AFB8C-942B-48C3-BE90-06B8CA441C64}"/>
    <cellStyle name="Comma 4 7 2 2 2 2 2 2 2 2" xfId="48289" xr:uid="{EB629236-D8A8-4E88-A601-FCB6E9651EAA}"/>
    <cellStyle name="Comma 4 7 2 2 2 2 2 2 2 3" xfId="35662" xr:uid="{EE23656B-28BD-4602-8340-1DBE5A9ED741}"/>
    <cellStyle name="Comma 4 7 2 2 2 2 2 2 3" xfId="23033" xr:uid="{28260FCC-74CE-4AB4-A589-D7E584486494}"/>
    <cellStyle name="Comma 4 7 2 2 2 2 2 2 3 2" xfId="42008" xr:uid="{E70EB6CD-F1FE-4F43-957E-910FCA988BDF}"/>
    <cellStyle name="Comma 4 7 2 2 2 2 2 2 4" xfId="29369" xr:uid="{E706C55F-D088-4169-A449-C277541ADCB8}"/>
    <cellStyle name="Comma 4 7 2 2 2 2 2 3" xfId="5690" xr:uid="{A2A365A5-B8D1-453F-AF24-9865370A9984}"/>
    <cellStyle name="Comma 4 7 2 2 2 2 2 3 2" xfId="13055" xr:uid="{A031B81A-C92B-4997-A31D-B3617E37F5EB}"/>
    <cellStyle name="Comma 4 7 2 2 2 2 2 3 2 2" xfId="45671" xr:uid="{E2F9DCFB-8A9D-423B-8257-F0CBA90D4B7D}"/>
    <cellStyle name="Comma 4 7 2 2 2 2 2 3 2 3" xfId="33044" xr:uid="{3A42AD6F-12D3-4206-AA77-5921378AE224}"/>
    <cellStyle name="Comma 4 7 2 2 2 2 2 3 3" xfId="20415" xr:uid="{452F6E50-E522-4398-8FAE-62B8515AE921}"/>
    <cellStyle name="Comma 4 7 2 2 2 2 2 3 3 2" xfId="39390" xr:uid="{1848181D-5403-4BCB-B119-A5DFDD467EDE}"/>
    <cellStyle name="Comma 4 7 2 2 2 2 2 3 4" xfId="26751" xr:uid="{5E3A0FBB-51CD-4899-9344-B86A869F210A}"/>
    <cellStyle name="Comma 4 7 2 2 2 2 2 4" xfId="12176" xr:uid="{8E5D0609-2F77-46B6-AA8F-668698BC2A31}"/>
    <cellStyle name="Comma 4 7 2 2 2 2 2 4 2" xfId="44792" xr:uid="{4CF96B77-D9F0-408E-95E5-DE6ADCBC07C4}"/>
    <cellStyle name="Comma 4 7 2 2 2 2 2 4 3" xfId="32165" xr:uid="{3D1C034D-5C0E-4117-B7A4-403B7EE78CA5}"/>
    <cellStyle name="Comma 4 7 2 2 2 2 2 5" xfId="19536" xr:uid="{A0B83398-1B3A-4807-A17D-D8837B7CA5CF}"/>
    <cellStyle name="Comma 4 7 2 2 2 2 2 5 2" xfId="38511" xr:uid="{92053CC4-7662-4811-A2AE-2A2C418C0345}"/>
    <cellStyle name="Comma 4 7 2 2 2 2 2 6" xfId="25872" xr:uid="{41BDF362-ABAE-4D65-BFA3-556DEB31A115}"/>
    <cellStyle name="Comma 4 7 2 2 2 2 3" xfId="3954" xr:uid="{9551BB07-975F-480E-8841-DEF26C93B15E}"/>
    <cellStyle name="Comma 4 7 2 2 2 2 3 2" xfId="7451" xr:uid="{A7600636-1728-4EDD-B1DD-EA8781C3F055}"/>
    <cellStyle name="Comma 4 7 2 2 2 2 3 2 2" xfId="14816" xr:uid="{8C5B1916-D727-496B-AC4A-22D8BE9AEEE1}"/>
    <cellStyle name="Comma 4 7 2 2 2 2 3 2 2 2" xfId="47432" xr:uid="{531B0CD5-691C-4891-8DAD-0639CFB1D4D4}"/>
    <cellStyle name="Comma 4 7 2 2 2 2 3 2 2 3" xfId="34805" xr:uid="{A465598B-0C9C-4E5B-994C-2675FF7989E4}"/>
    <cellStyle name="Comma 4 7 2 2 2 2 3 2 3" xfId="22176" xr:uid="{3242C71C-FBBC-4D64-B442-5E8804E01EB7}"/>
    <cellStyle name="Comma 4 7 2 2 2 2 3 2 3 2" xfId="41151" xr:uid="{B06AD952-BB0C-4D32-B30C-8B052E23AA36}"/>
    <cellStyle name="Comma 4 7 2 2 2 2 3 2 4" xfId="28512" xr:uid="{130046E1-2D67-454B-B873-6753FE7EAC14}"/>
    <cellStyle name="Comma 4 7 2 2 2 2 3 3" xfId="11320" xr:uid="{2737E79F-2D8F-4CE5-A1FD-D4628BA854F3}"/>
    <cellStyle name="Comma 4 7 2 2 2 2 3 3 2" xfId="43935" xr:uid="{7864390B-700D-4065-8675-CF45A582911B}"/>
    <cellStyle name="Comma 4 7 2 2 2 2 3 3 3" xfId="31308" xr:uid="{912CD8AD-2577-447C-9484-25820F27FB7D}"/>
    <cellStyle name="Comma 4 7 2 2 2 2 3 4" xfId="18680" xr:uid="{E4AF742D-633F-4E45-A06E-846AB77F7B39}"/>
    <cellStyle name="Comma 4 7 2 2 2 2 3 4 2" xfId="37654" xr:uid="{CAEEDDD4-948A-44E5-B94C-E442960806F3}"/>
    <cellStyle name="Comma 4 7 2 2 2 2 3 5" xfId="25015" xr:uid="{D1F789C1-87A7-4E82-AB3D-8640178D2DEB}"/>
    <cellStyle name="Comma 4 7 2 2 2 2 4" xfId="6575" xr:uid="{BBBC9461-DFF8-4FC0-9FC2-55B9D54FEA75}"/>
    <cellStyle name="Comma 4 7 2 2 2 2 4 2" xfId="13940" xr:uid="{FE261CBF-D995-4A01-B597-5FD19E54457A}"/>
    <cellStyle name="Comma 4 7 2 2 2 2 4 2 2" xfId="46556" xr:uid="{EB8D1C69-0042-4171-AF47-B95BABB7061D}"/>
    <cellStyle name="Comma 4 7 2 2 2 2 4 2 3" xfId="33929" xr:uid="{EA9C78DB-6171-4DE4-A55E-D2661F370965}"/>
    <cellStyle name="Comma 4 7 2 2 2 2 4 3" xfId="21300" xr:uid="{D4B3ACCA-B79B-442C-BFBD-CF00F38AC112}"/>
    <cellStyle name="Comma 4 7 2 2 2 2 4 3 2" xfId="40275" xr:uid="{16871036-B6BE-4622-890D-33B320DEF361}"/>
    <cellStyle name="Comma 4 7 2 2 2 2 4 4" xfId="27636" xr:uid="{BC9DFDF2-B92B-4B26-9BD5-21D92274007E}"/>
    <cellStyle name="Comma 4 7 2 2 2 2 5" xfId="10446" xr:uid="{A2889B58-9D5B-4874-8EF0-A7A4A9582F90}"/>
    <cellStyle name="Comma 4 7 2 2 2 2 5 2" xfId="43059" xr:uid="{C8966824-B5AA-4B30-8903-7670BEF40770}"/>
    <cellStyle name="Comma 4 7 2 2 2 2 5 3" xfId="30432" xr:uid="{4B28217B-8EEF-4237-8385-57A63F27D4B9}"/>
    <cellStyle name="Comma 4 7 2 2 2 2 6" xfId="17806" xr:uid="{2524780D-B9DA-4953-84B6-F6BEE48250B1}"/>
    <cellStyle name="Comma 4 7 2 2 2 2 6 2" xfId="36778" xr:uid="{30712F23-FB42-4869-BCBF-DE6B057D4DF1}"/>
    <cellStyle name="Comma 4 7 2 2 2 2 7" xfId="24139" xr:uid="{55CB297A-5358-42A6-90FC-1BA81EB2ACEF}"/>
    <cellStyle name="Comma 4 7 2 2 2 3" xfId="4370" xr:uid="{4945DFF0-9616-42C2-9BF6-CBB903E969D9}"/>
    <cellStyle name="Comma 4 7 2 2 2 3 2" xfId="7867" xr:uid="{643E44FC-C0F5-4EC1-8CAF-0E8E3B93550E}"/>
    <cellStyle name="Comma 4 7 2 2 2 3 2 2" xfId="15232" xr:uid="{81488C7F-C319-4AB8-A411-BDBDD4B17800}"/>
    <cellStyle name="Comma 4 7 2 2 2 3 2 2 2" xfId="47848" xr:uid="{6CF6D6A1-29A0-4617-90C3-73137485B1D2}"/>
    <cellStyle name="Comma 4 7 2 2 2 3 2 2 3" xfId="35221" xr:uid="{ED283D5C-A6AE-4C56-ADB7-A363F3FA35DD}"/>
    <cellStyle name="Comma 4 7 2 2 2 3 2 3" xfId="22592" xr:uid="{F6263B74-A8E8-45BD-BE04-D584BEF07DE6}"/>
    <cellStyle name="Comma 4 7 2 2 2 3 2 3 2" xfId="41567" xr:uid="{40BA8311-3890-4026-8898-97912F9D88B1}"/>
    <cellStyle name="Comma 4 7 2 2 2 3 2 4" xfId="28928" xr:uid="{AA35B28E-70A4-40FA-AAD6-648CE5E938C9}"/>
    <cellStyle name="Comma 4 7 2 2 2 3 3" xfId="5248" xr:uid="{B0219421-1047-4B31-83CD-82993F4C2BB8}"/>
    <cellStyle name="Comma 4 7 2 2 2 3 3 2" xfId="12613" xr:uid="{0ECB8502-5E74-42AC-9A73-8CC45608F5BB}"/>
    <cellStyle name="Comma 4 7 2 2 2 3 3 2 2" xfId="45229" xr:uid="{9ECF8FF1-5D69-4C5D-89F3-E42AFD71B501}"/>
    <cellStyle name="Comma 4 7 2 2 2 3 3 2 3" xfId="32602" xr:uid="{3FA740EC-B19A-4765-93E7-EE65A15450D2}"/>
    <cellStyle name="Comma 4 7 2 2 2 3 3 3" xfId="19973" xr:uid="{BA4E56EA-06BE-428D-B8C7-785116545F65}"/>
    <cellStyle name="Comma 4 7 2 2 2 3 3 3 2" xfId="38948" xr:uid="{9FFAD857-A8BC-441A-8A82-F80BC220CBD2}"/>
    <cellStyle name="Comma 4 7 2 2 2 3 3 4" xfId="26309" xr:uid="{0189A52E-A9E2-4AC4-BE9A-61AFB7EF57F8}"/>
    <cellStyle name="Comma 4 7 2 2 2 3 4" xfId="11736" xr:uid="{850E78F2-FA6D-40EC-86FE-7F1020A3FD63}"/>
    <cellStyle name="Comma 4 7 2 2 2 3 4 2" xfId="44351" xr:uid="{A6A74C74-4B7C-4A34-9018-F6BA31AAC049}"/>
    <cellStyle name="Comma 4 7 2 2 2 3 4 3" xfId="31724" xr:uid="{5323CB23-9FF6-4DC1-A1C6-9D1BA14B5EB6}"/>
    <cellStyle name="Comma 4 7 2 2 2 3 5" xfId="19096" xr:uid="{5B69950F-34BB-40ED-AE8A-B46F4930E0BF}"/>
    <cellStyle name="Comma 4 7 2 2 2 3 5 2" xfId="38070" xr:uid="{578E3725-9B8E-4C37-A92F-5BF82E0169B6}"/>
    <cellStyle name="Comma 4 7 2 2 2 3 6" xfId="25431" xr:uid="{EAC3F16E-0414-4557-B273-9D890F4DB3DC}"/>
    <cellStyle name="Comma 4 7 2 2 2 4" xfId="3520" xr:uid="{20C977C7-F135-4EC5-ABB9-23A34EBB4A3B}"/>
    <cellStyle name="Comma 4 7 2 2 2 4 2" xfId="7017" xr:uid="{826D03EA-FCF5-4A74-946E-BFC33AAB5121}"/>
    <cellStyle name="Comma 4 7 2 2 2 4 2 2" xfId="14382" xr:uid="{5B09B9A5-823D-4923-9DF7-AE331AC61E25}"/>
    <cellStyle name="Comma 4 7 2 2 2 4 2 2 2" xfId="46998" xr:uid="{05824591-1CCF-49E5-B058-14762965F091}"/>
    <cellStyle name="Comma 4 7 2 2 2 4 2 2 3" xfId="34371" xr:uid="{073DC273-B82F-488D-9AB5-0020602E2A6E}"/>
    <cellStyle name="Comma 4 7 2 2 2 4 2 3" xfId="21742" xr:uid="{2AA2F089-7651-428B-8EA8-6E45FBC88AFF}"/>
    <cellStyle name="Comma 4 7 2 2 2 4 2 3 2" xfId="40717" xr:uid="{00A1A373-A60E-41D7-B34F-D020F822F761}"/>
    <cellStyle name="Comma 4 7 2 2 2 4 2 4" xfId="28078" xr:uid="{48615207-F5AE-4BB7-BC89-E143FDABC379}"/>
    <cellStyle name="Comma 4 7 2 2 2 4 3" xfId="10886" xr:uid="{2E4F9589-834A-4F17-A766-247B04FD8E64}"/>
    <cellStyle name="Comma 4 7 2 2 2 4 3 2" xfId="43501" xr:uid="{558E4EA1-3146-40D6-8A04-E683333E7398}"/>
    <cellStyle name="Comma 4 7 2 2 2 4 3 3" xfId="30874" xr:uid="{D1013736-1543-49CD-B53B-907853AF1B0E}"/>
    <cellStyle name="Comma 4 7 2 2 2 4 4" xfId="18246" xr:uid="{4F5DDEF3-0016-4AB5-AF38-0455C13BDB20}"/>
    <cellStyle name="Comma 4 7 2 2 2 4 4 2" xfId="37220" xr:uid="{E2BDB942-AAB4-4E81-BE87-55649672D07B}"/>
    <cellStyle name="Comma 4 7 2 2 2 4 5" xfId="24581" xr:uid="{C98BB208-1D11-46FC-91EA-09671929811F}"/>
    <cellStyle name="Comma 4 7 2 2 2 5" xfId="6133" xr:uid="{F45CBE46-2B7D-43D0-A63C-B7108123EE1D}"/>
    <cellStyle name="Comma 4 7 2 2 2 5 2" xfId="13498" xr:uid="{9B26D11C-C09D-4152-8435-1B624FBE810E}"/>
    <cellStyle name="Comma 4 7 2 2 2 5 2 2" xfId="46114" xr:uid="{C6260313-5D1F-4622-8760-FBB90CBB34D1}"/>
    <cellStyle name="Comma 4 7 2 2 2 5 2 3" xfId="33487" xr:uid="{753F33E1-40FD-45C0-9D44-1052E96868F4}"/>
    <cellStyle name="Comma 4 7 2 2 2 5 3" xfId="20858" xr:uid="{24CAFCF2-40F6-4FB7-A496-ECE23EB4CD96}"/>
    <cellStyle name="Comma 4 7 2 2 2 5 3 2" xfId="39833" xr:uid="{EA87AE39-8892-48BF-85A4-4C65AA8F1993}"/>
    <cellStyle name="Comma 4 7 2 2 2 5 4" xfId="27194" xr:uid="{82EAA815-2D8A-4207-82D9-CBDF139CDF80}"/>
    <cellStyle name="Comma 4 7 2 2 2 6" xfId="10006" xr:uid="{F88A9381-EA58-4EF6-8338-992A8B726020}"/>
    <cellStyle name="Comma 4 7 2 2 2 6 2" xfId="42617" xr:uid="{0E9233A7-61F7-4D3C-ACF4-08D2F1241004}"/>
    <cellStyle name="Comma 4 7 2 2 2 6 3" xfId="29990" xr:uid="{2C2A0AAF-84FF-4AC8-A84E-20F89BBD0173}"/>
    <cellStyle name="Comma 4 7 2 2 2 7" xfId="17366" xr:uid="{20AF9F3B-58F3-4093-92FC-28DBC4D0588D}"/>
    <cellStyle name="Comma 4 7 2 2 2 7 2" xfId="36304" xr:uid="{DF905D01-F040-46BE-9D13-FB5E5483A788}"/>
    <cellStyle name="Comma 4 7 2 2 2 8" xfId="23693" xr:uid="{9EBE42D1-9D4D-4331-AA32-FAFF23881EB5}"/>
    <cellStyle name="Comma 4 7 2 2 3" xfId="2923" xr:uid="{94766351-2E91-4B64-89E9-5E9B962A0333}"/>
    <cellStyle name="Comma 4 7 2 2 3 2" xfId="4655" xr:uid="{67F3EEC2-82E9-41B9-81EF-9BEE3F0BEFD5}"/>
    <cellStyle name="Comma 4 7 2 2 3 2 2" xfId="8153" xr:uid="{69FB7CEF-88A2-474F-A2E3-68E51FF21BD4}"/>
    <cellStyle name="Comma 4 7 2 2 3 2 2 2" xfId="15518" xr:uid="{22BDCD25-0E7A-4DD7-B59F-F2A590552E30}"/>
    <cellStyle name="Comma 4 7 2 2 3 2 2 2 2" xfId="48134" xr:uid="{E3B4A6BD-DB44-4848-A07E-71B155031965}"/>
    <cellStyle name="Comma 4 7 2 2 3 2 2 2 3" xfId="35507" xr:uid="{1D9FEBE9-3163-495C-A578-76C8533EC502}"/>
    <cellStyle name="Comma 4 7 2 2 3 2 2 3" xfId="22878" xr:uid="{59D51424-4F6B-41D1-94F1-BDB294C495A1}"/>
    <cellStyle name="Comma 4 7 2 2 3 2 2 3 2" xfId="41853" xr:uid="{AC36BF4D-942E-4E18-9F23-92F0A166B385}"/>
    <cellStyle name="Comma 4 7 2 2 3 2 2 4" xfId="29214" xr:uid="{8DA38BF0-7D24-461E-9253-303C6A171509}"/>
    <cellStyle name="Comma 4 7 2 2 3 2 3" xfId="5535" xr:uid="{5AEBD5A2-23B0-4045-9462-4ECE614B94EC}"/>
    <cellStyle name="Comma 4 7 2 2 3 2 3 2" xfId="12900" xr:uid="{72136B2F-4FA8-40EA-8285-21014BC54940}"/>
    <cellStyle name="Comma 4 7 2 2 3 2 3 2 2" xfId="45516" xr:uid="{E0A72B32-0A2F-472A-BDF3-71A32D6D7CFD}"/>
    <cellStyle name="Comma 4 7 2 2 3 2 3 2 3" xfId="32889" xr:uid="{2BD1590C-6EDB-4494-A9EC-A9A86005D5EB}"/>
    <cellStyle name="Comma 4 7 2 2 3 2 3 3" xfId="20260" xr:uid="{183493D0-8FB4-48BB-991B-3C725631AAC0}"/>
    <cellStyle name="Comma 4 7 2 2 3 2 3 3 2" xfId="39235" xr:uid="{7B061337-B676-4F24-91BA-840547CC9B84}"/>
    <cellStyle name="Comma 4 7 2 2 3 2 3 4" xfId="26596" xr:uid="{C2C53AE0-38BE-448D-BCF5-E5D83FBBEEC5}"/>
    <cellStyle name="Comma 4 7 2 2 3 2 4" xfId="12021" xr:uid="{803B6D46-90D5-4F89-A527-8D0C8049CD8C}"/>
    <cellStyle name="Comma 4 7 2 2 3 2 4 2" xfId="44637" xr:uid="{BF0A92D2-4795-4DCF-BE3C-A376E4CE66C0}"/>
    <cellStyle name="Comma 4 7 2 2 3 2 4 3" xfId="32010" xr:uid="{A33DD1AA-26C3-4AA8-96BC-13788DDD044C}"/>
    <cellStyle name="Comma 4 7 2 2 3 2 5" xfId="19381" xr:uid="{85F391D2-B549-410F-9F40-9B31DC86EF6E}"/>
    <cellStyle name="Comma 4 7 2 2 3 2 5 2" xfId="38356" xr:uid="{AB52C6B2-C852-4902-95EA-ABF494C19297}"/>
    <cellStyle name="Comma 4 7 2 2 3 2 6" xfId="25717" xr:uid="{3C19032D-0EF4-4AC6-9041-FF92C031EA27}"/>
    <cellStyle name="Comma 4 7 2 2 3 3" xfId="3800" xr:uid="{7AC41B3F-166E-4BB3-918C-C5760955A997}"/>
    <cellStyle name="Comma 4 7 2 2 3 3 2" xfId="7297" xr:uid="{A43E8D5C-6F13-490E-AC5E-20DAC70D6DB9}"/>
    <cellStyle name="Comma 4 7 2 2 3 3 2 2" xfId="14662" xr:uid="{084379CB-BE18-4F2C-9C05-6232C4B5268F}"/>
    <cellStyle name="Comma 4 7 2 2 3 3 2 2 2" xfId="47278" xr:uid="{5CB4FE71-25DA-4163-B412-FD9DE89AFF64}"/>
    <cellStyle name="Comma 4 7 2 2 3 3 2 2 3" xfId="34651" xr:uid="{42E04EA2-D6C7-4CA2-A759-2A37F83E73AF}"/>
    <cellStyle name="Comma 4 7 2 2 3 3 2 3" xfId="22022" xr:uid="{E1AC6A47-685F-4E3F-A30F-063B6B9542B6}"/>
    <cellStyle name="Comma 4 7 2 2 3 3 2 3 2" xfId="40997" xr:uid="{D9CB819D-A83F-44AA-85D3-5CBA3833F4BE}"/>
    <cellStyle name="Comma 4 7 2 2 3 3 2 4" xfId="28358" xr:uid="{547F4462-788B-483E-A198-ACA5E5556B21}"/>
    <cellStyle name="Comma 4 7 2 2 3 3 3" xfId="11166" xr:uid="{9FF56512-D508-46A9-A6A2-57677A5D5872}"/>
    <cellStyle name="Comma 4 7 2 2 3 3 3 2" xfId="43781" xr:uid="{6471C7CB-2B94-4287-8D51-769C0D30A0C3}"/>
    <cellStyle name="Comma 4 7 2 2 3 3 3 3" xfId="31154" xr:uid="{2F401B05-7D4F-4AA7-862D-BD86E46AC23B}"/>
    <cellStyle name="Comma 4 7 2 2 3 3 4" xfId="18526" xr:uid="{3CFF66F6-4A51-4A06-9C89-694F36AC37B5}"/>
    <cellStyle name="Comma 4 7 2 2 3 3 4 2" xfId="37500" xr:uid="{873FEA1D-9BF8-4ED7-8B31-3E77E15229E7}"/>
    <cellStyle name="Comma 4 7 2 2 3 3 5" xfId="24861" xr:uid="{9D2FACCE-7371-4A84-B4AB-10DA341884E3}"/>
    <cellStyle name="Comma 4 7 2 2 3 4" xfId="6420" xr:uid="{1E5E9229-86CA-4CC3-9645-77508D228EA4}"/>
    <cellStyle name="Comma 4 7 2 2 3 4 2" xfId="13785" xr:uid="{39D4A641-2AE1-437B-B197-19F075841D5B}"/>
    <cellStyle name="Comma 4 7 2 2 3 4 2 2" xfId="46401" xr:uid="{62ABEB5F-3CB5-4353-B682-1B0D7BACE7FF}"/>
    <cellStyle name="Comma 4 7 2 2 3 4 2 3" xfId="33774" xr:uid="{450427FF-D7A6-45DB-B0A0-035DC17A7A8E}"/>
    <cellStyle name="Comma 4 7 2 2 3 4 3" xfId="21145" xr:uid="{2A5259F9-AD9E-4098-8E76-7CEB60C58AE2}"/>
    <cellStyle name="Comma 4 7 2 2 3 4 3 2" xfId="40120" xr:uid="{4C81DD49-1572-4101-A8F9-E5AD7C02107C}"/>
    <cellStyle name="Comma 4 7 2 2 3 4 4" xfId="27481" xr:uid="{F151FF3B-9064-424B-AED5-39CEEA244254}"/>
    <cellStyle name="Comma 4 7 2 2 3 5" xfId="10291" xr:uid="{9440EED3-6C3E-48E4-B6A9-52C169D62D81}"/>
    <cellStyle name="Comma 4 7 2 2 3 5 2" xfId="42904" xr:uid="{99793FB1-5E7B-47FD-BBDD-30B8CADD2971}"/>
    <cellStyle name="Comma 4 7 2 2 3 5 3" xfId="30277" xr:uid="{2D8E036F-A016-4B69-8D67-5F7FD8F07F76}"/>
    <cellStyle name="Comma 4 7 2 2 3 6" xfId="17651" xr:uid="{0215E244-8A4F-40CF-9EDA-01B983869FB8}"/>
    <cellStyle name="Comma 4 7 2 2 3 6 2" xfId="36623" xr:uid="{CFEF0435-A062-4ECC-959B-8D1202B31826}"/>
    <cellStyle name="Comma 4 7 2 2 3 7" xfId="23984" xr:uid="{F4D9D2AB-D46B-4094-8870-0492811A08C0}"/>
    <cellStyle name="Comma 4 7 2 2 4" xfId="4215" xr:uid="{04D5FC21-C9A5-4B39-BA8E-4C9969E6C802}"/>
    <cellStyle name="Comma 4 7 2 2 4 2" xfId="7712" xr:uid="{B8741513-8E6E-4463-AD56-444B37E62EB3}"/>
    <cellStyle name="Comma 4 7 2 2 4 2 2" xfId="15077" xr:uid="{1DCCDC45-A736-44A9-BA00-D6314EE83E1C}"/>
    <cellStyle name="Comma 4 7 2 2 4 2 2 2" xfId="47693" xr:uid="{D3C21A23-6E47-4AD9-87E3-0AEFF0632A30}"/>
    <cellStyle name="Comma 4 7 2 2 4 2 2 3" xfId="35066" xr:uid="{7FC16EA9-396E-4C98-8F37-EF315B72E57F}"/>
    <cellStyle name="Comma 4 7 2 2 4 2 3" xfId="22437" xr:uid="{37574445-2ED7-4D81-BDCD-BE9ADDB4E41B}"/>
    <cellStyle name="Comma 4 7 2 2 4 2 3 2" xfId="41412" xr:uid="{EF80096A-F5FF-4FDC-9E7D-C728BD874330}"/>
    <cellStyle name="Comma 4 7 2 2 4 2 4" xfId="28773" xr:uid="{E976DA1D-6032-43D4-A527-0350B05C8E25}"/>
    <cellStyle name="Comma 4 7 2 2 4 3" xfId="5093" xr:uid="{42E68295-7C96-47D6-8D88-34BF2F5C789D}"/>
    <cellStyle name="Comma 4 7 2 2 4 3 2" xfId="12458" xr:uid="{C8A358D4-7CE5-4EEB-9A7D-8DCD9D0BE7B0}"/>
    <cellStyle name="Comma 4 7 2 2 4 3 2 2" xfId="45074" xr:uid="{B3FC8370-E7A7-4F0A-ABE0-988215BE0F4C}"/>
    <cellStyle name="Comma 4 7 2 2 4 3 2 3" xfId="32447" xr:uid="{38306E70-FF9B-4662-96E0-AA02554C714D}"/>
    <cellStyle name="Comma 4 7 2 2 4 3 3" xfId="19818" xr:uid="{149A30FE-0CDD-4202-AB7C-959B54341B49}"/>
    <cellStyle name="Comma 4 7 2 2 4 3 3 2" xfId="38793" xr:uid="{2BEFBD4A-0297-42BB-8964-348B6C2DE5E8}"/>
    <cellStyle name="Comma 4 7 2 2 4 3 4" xfId="26154" xr:uid="{95F25E4E-EB90-4946-8FDC-7674A19C70F5}"/>
    <cellStyle name="Comma 4 7 2 2 4 4" xfId="11581" xr:uid="{5C526395-6543-4E69-BB04-A3ABFACC6331}"/>
    <cellStyle name="Comma 4 7 2 2 4 4 2" xfId="44196" xr:uid="{BD363A84-D600-4BC4-8762-1A4A6122F92A}"/>
    <cellStyle name="Comma 4 7 2 2 4 4 3" xfId="31569" xr:uid="{4C652EB9-71F9-4AF9-A512-FB0A5B591078}"/>
    <cellStyle name="Comma 4 7 2 2 4 5" xfId="18941" xr:uid="{86876BF8-C9E9-4C35-AC65-A6CE410FFAA0}"/>
    <cellStyle name="Comma 4 7 2 2 4 5 2" xfId="37915" xr:uid="{40826CBD-F07E-481F-8B68-9035FC5C3A20}"/>
    <cellStyle name="Comma 4 7 2 2 4 6" xfId="25276" xr:uid="{AC79A6D9-8B81-47E9-8691-2A4C4A15F8EE}"/>
    <cellStyle name="Comma 4 7 2 2 5" xfId="3365" xr:uid="{8FEB3614-76A7-4A0E-82FF-7CDA81656B72}"/>
    <cellStyle name="Comma 4 7 2 2 5 2" xfId="6862" xr:uid="{95FE1A0B-F03D-4F20-BC56-39244204EC79}"/>
    <cellStyle name="Comma 4 7 2 2 5 2 2" xfId="14227" xr:uid="{325C1848-3C42-4B22-8002-2C958BF4D9CD}"/>
    <cellStyle name="Comma 4 7 2 2 5 2 2 2" xfId="46843" xr:uid="{7D168606-F6C6-44E2-BF5E-841D44030E64}"/>
    <cellStyle name="Comma 4 7 2 2 5 2 2 3" xfId="34216" xr:uid="{2444AB94-7AA3-4179-8A51-95C6BF6A1B22}"/>
    <cellStyle name="Comma 4 7 2 2 5 2 3" xfId="21587" xr:uid="{D5AB387B-98B1-4654-9B57-0933BC803A7A}"/>
    <cellStyle name="Comma 4 7 2 2 5 2 3 2" xfId="40562" xr:uid="{A102D435-14DA-4681-AC7F-DC80DA9322B4}"/>
    <cellStyle name="Comma 4 7 2 2 5 2 4" xfId="27923" xr:uid="{21AD5C17-79BF-45E6-8279-A4B9BCD1FDFF}"/>
    <cellStyle name="Comma 4 7 2 2 5 3" xfId="10731" xr:uid="{0CEC40D1-A985-4CDF-ACFD-552EF2CB98AA}"/>
    <cellStyle name="Comma 4 7 2 2 5 3 2" xfId="43346" xr:uid="{6D75AE21-FEC5-4361-8D76-C945F0A11F6C}"/>
    <cellStyle name="Comma 4 7 2 2 5 3 3" xfId="30719" xr:uid="{4BF0BB96-FF54-41CC-B5A2-5B158B2D25B0}"/>
    <cellStyle name="Comma 4 7 2 2 5 4" xfId="18091" xr:uid="{7A6B467D-178E-46AC-9FBB-EB2514197FDB}"/>
    <cellStyle name="Comma 4 7 2 2 5 4 2" xfId="37065" xr:uid="{0353D939-8B92-44CF-BAB4-F3DE29C54A70}"/>
    <cellStyle name="Comma 4 7 2 2 5 5" xfId="24426" xr:uid="{F12A328D-8159-410F-B416-671544FF1D4C}"/>
    <cellStyle name="Comma 4 7 2 2 6" xfId="5978" xr:uid="{EA3F5E21-70C1-413C-B38B-358E63454C2D}"/>
    <cellStyle name="Comma 4 7 2 2 6 2" xfId="13343" xr:uid="{8E8EC8C6-D392-4B7E-A834-3E69736AE100}"/>
    <cellStyle name="Comma 4 7 2 2 6 2 2" xfId="45959" xr:uid="{27BE7F53-6E5F-4D63-8361-45D8C1690F0D}"/>
    <cellStyle name="Comma 4 7 2 2 6 2 3" xfId="33332" xr:uid="{F5703D34-5766-4A96-B6C1-C1A29931642C}"/>
    <cellStyle name="Comma 4 7 2 2 6 3" xfId="20703" xr:uid="{341E3625-2F78-4765-8309-963B6AAD8211}"/>
    <cellStyle name="Comma 4 7 2 2 6 3 2" xfId="39678" xr:uid="{6E285BBA-5395-4E5A-A2A3-954F2DFCD9CF}"/>
    <cellStyle name="Comma 4 7 2 2 6 4" xfId="27039" xr:uid="{4DA1D1D6-C3FC-44C6-BE5A-E4D38DED4B88}"/>
    <cellStyle name="Comma 4 7 2 2 7" xfId="2426" xr:uid="{697BC7EC-C67A-4913-AA67-D1509856E63F}"/>
    <cellStyle name="Comma 4 7 2 2 7 2" xfId="9851" xr:uid="{262E5A07-75A6-4A26-A1BF-2B331A710474}"/>
    <cellStyle name="Comma 4 7 2 2 7 2 2" xfId="42462" xr:uid="{1E8AEC23-5E89-4DF0-9A80-37FBD51AE5EF}"/>
    <cellStyle name="Comma 4 7 2 2 7 3" xfId="17211" xr:uid="{0E6D9066-18F1-4C6F-ADEE-8C176639D9E8}"/>
    <cellStyle name="Comma 4 7 2 2 7 4" xfId="29835" xr:uid="{B87AE6C8-DB70-49EF-B88C-96D79B39923C}"/>
    <cellStyle name="Comma 4 7 2 2 8" xfId="9134" xr:uid="{F61507DD-70C4-4914-B20F-2FCDBBD638DD}"/>
    <cellStyle name="Comma 4 7 2 2 8 2" xfId="36149" xr:uid="{A090BC59-A529-49FF-90B3-4F54BFA83AFF}"/>
    <cellStyle name="Comma 4 7 2 2 9" xfId="16494" xr:uid="{D74470BC-CBE5-48B4-A1A1-D0736F00A23C}"/>
    <cellStyle name="Comma 4 7 2 3" xfId="1058" xr:uid="{DD482697-2B44-47CB-BC2E-7128E5B6A811}"/>
    <cellStyle name="Comma 4 7 2 3 2" xfId="3002" xr:uid="{D653B079-4904-4C46-9BA2-95234D11D0E9}"/>
    <cellStyle name="Comma 4 7 2 3 2 2" xfId="4734" xr:uid="{DCCE651A-1B5F-4CE0-890A-F5302906FBAD}"/>
    <cellStyle name="Comma 4 7 2 3 2 2 2" xfId="8232" xr:uid="{60C237BB-34F2-44BA-84F0-34B797DDC8CB}"/>
    <cellStyle name="Comma 4 7 2 3 2 2 2 2" xfId="15597" xr:uid="{1A6EE37F-AA2D-4053-A0B4-05F512FF97AB}"/>
    <cellStyle name="Comma 4 7 2 3 2 2 2 2 2" xfId="48213" xr:uid="{7A65174B-521D-4F59-9258-74941F83EA4B}"/>
    <cellStyle name="Comma 4 7 2 3 2 2 2 2 3" xfId="35586" xr:uid="{54CBDC3D-D9E1-469E-8524-BC5494BA7F7D}"/>
    <cellStyle name="Comma 4 7 2 3 2 2 2 3" xfId="22957" xr:uid="{D8A13CDD-A3BA-4ED4-ACE4-D2B54FD6939F}"/>
    <cellStyle name="Comma 4 7 2 3 2 2 2 3 2" xfId="41932" xr:uid="{B6FE5CF0-8138-4E24-967B-8021D6E0AB08}"/>
    <cellStyle name="Comma 4 7 2 3 2 2 2 4" xfId="29293" xr:uid="{CF745BE8-816C-4A1B-A214-E8DEFB24431D}"/>
    <cellStyle name="Comma 4 7 2 3 2 2 3" xfId="5614" xr:uid="{99B98C51-710F-4BEB-A7EE-69FECEE0D800}"/>
    <cellStyle name="Comma 4 7 2 3 2 2 3 2" xfId="12979" xr:uid="{2E21A5CC-3FAA-4784-88A1-38AEDE6BA7A1}"/>
    <cellStyle name="Comma 4 7 2 3 2 2 3 2 2" xfId="45595" xr:uid="{0A12A4B0-B401-4720-9D99-750C74FCDB37}"/>
    <cellStyle name="Comma 4 7 2 3 2 2 3 2 3" xfId="32968" xr:uid="{076AEA70-1C26-4BE5-904E-DDDF04445412}"/>
    <cellStyle name="Comma 4 7 2 3 2 2 3 3" xfId="20339" xr:uid="{D09344DE-BC98-4EE4-B5ED-BDA78D9CEB0B}"/>
    <cellStyle name="Comma 4 7 2 3 2 2 3 3 2" xfId="39314" xr:uid="{7E77C144-EA81-439E-A5E6-6D3CC3695605}"/>
    <cellStyle name="Comma 4 7 2 3 2 2 3 4" xfId="26675" xr:uid="{8F83DCB8-2A7E-47E6-B6A6-E86041BB65E2}"/>
    <cellStyle name="Comma 4 7 2 3 2 2 4" xfId="12100" xr:uid="{980021C3-5D11-436E-8B10-44B32A6C3F76}"/>
    <cellStyle name="Comma 4 7 2 3 2 2 4 2" xfId="44716" xr:uid="{E3D5455C-DA37-486B-93CE-C15035D25351}"/>
    <cellStyle name="Comma 4 7 2 3 2 2 4 3" xfId="32089" xr:uid="{4777D6A8-17B7-4EC0-B46C-E01A82CBB482}"/>
    <cellStyle name="Comma 4 7 2 3 2 2 5" xfId="19460" xr:uid="{077F15A4-2147-4613-9DEA-AC06A3C20925}"/>
    <cellStyle name="Comma 4 7 2 3 2 2 5 2" xfId="38435" xr:uid="{69D7A68D-3DC0-4918-BC06-8B2300DDDEB1}"/>
    <cellStyle name="Comma 4 7 2 3 2 2 6" xfId="25796" xr:uid="{ABFB24BD-03CA-4C21-9B38-CB6F2798DA23}"/>
    <cellStyle name="Comma 4 7 2 3 2 3" xfId="3878" xr:uid="{D7B8F307-DD13-42FC-867B-3533D86C9691}"/>
    <cellStyle name="Comma 4 7 2 3 2 3 2" xfId="7375" xr:uid="{DB7B089D-B28B-471D-8D33-F917A8958D51}"/>
    <cellStyle name="Comma 4 7 2 3 2 3 2 2" xfId="14740" xr:uid="{ABF06FDE-1076-4170-97A0-C85FDAC61943}"/>
    <cellStyle name="Comma 4 7 2 3 2 3 2 2 2" xfId="47356" xr:uid="{EF8E1F9B-4E89-487D-A410-592BF9F2C4BB}"/>
    <cellStyle name="Comma 4 7 2 3 2 3 2 2 3" xfId="34729" xr:uid="{47718102-FA0F-41C4-8F10-347B483903A9}"/>
    <cellStyle name="Comma 4 7 2 3 2 3 2 3" xfId="22100" xr:uid="{A9B45880-CFC8-498F-99B0-C47955B536F7}"/>
    <cellStyle name="Comma 4 7 2 3 2 3 2 3 2" xfId="41075" xr:uid="{7CBFD960-FC4E-49E6-ADB2-B6ED5EC39034}"/>
    <cellStyle name="Comma 4 7 2 3 2 3 2 4" xfId="28436" xr:uid="{1DFB2739-2B06-4AFC-9DB4-B6711F1D6883}"/>
    <cellStyle name="Comma 4 7 2 3 2 3 3" xfId="11244" xr:uid="{BD19C93F-6C35-434B-A0CD-452218028DFD}"/>
    <cellStyle name="Comma 4 7 2 3 2 3 3 2" xfId="43859" xr:uid="{984753DB-1C1C-4392-88D4-7D8A9C0C6A14}"/>
    <cellStyle name="Comma 4 7 2 3 2 3 3 3" xfId="31232" xr:uid="{C68E30F9-B09A-4F92-8334-CFF588675860}"/>
    <cellStyle name="Comma 4 7 2 3 2 3 4" xfId="18604" xr:uid="{E7636C8F-F19F-49D5-B30D-C254078E924D}"/>
    <cellStyle name="Comma 4 7 2 3 2 3 4 2" xfId="37578" xr:uid="{0BA5E29A-DB8D-4BEA-91F6-B859CEB9D1F2}"/>
    <cellStyle name="Comma 4 7 2 3 2 3 5" xfId="24939" xr:uid="{9A8C295A-62C1-4624-AEC7-87537A2D72BE}"/>
    <cellStyle name="Comma 4 7 2 3 2 4" xfId="6499" xr:uid="{B26E18CF-6C17-4AFB-B7B0-C8FED399E351}"/>
    <cellStyle name="Comma 4 7 2 3 2 4 2" xfId="13864" xr:uid="{19DC7757-4EC6-4EE3-9B57-F8F707CB72DF}"/>
    <cellStyle name="Comma 4 7 2 3 2 4 2 2" xfId="46480" xr:uid="{3B314D5A-7D49-4424-B9AC-3EFAAB3FBEEC}"/>
    <cellStyle name="Comma 4 7 2 3 2 4 2 3" xfId="33853" xr:uid="{C29A19B5-006B-4FCF-A065-E1153868A017}"/>
    <cellStyle name="Comma 4 7 2 3 2 4 3" xfId="21224" xr:uid="{EF15A099-43C6-4E89-B56E-50F70B28BBDF}"/>
    <cellStyle name="Comma 4 7 2 3 2 4 3 2" xfId="40199" xr:uid="{871E48DC-8A83-446E-9205-5B3E2917BFD6}"/>
    <cellStyle name="Comma 4 7 2 3 2 4 4" xfId="27560" xr:uid="{E1D7D80A-A9D3-4734-8D47-8997673FA5DF}"/>
    <cellStyle name="Comma 4 7 2 3 2 5" xfId="10370" xr:uid="{96EE6824-E98A-4128-BBCB-8031E3C93383}"/>
    <cellStyle name="Comma 4 7 2 3 2 5 2" xfId="42983" xr:uid="{7CE96D94-2EF8-4466-9FD1-CE598711CB9D}"/>
    <cellStyle name="Comma 4 7 2 3 2 5 3" xfId="30356" xr:uid="{1FA180F3-AA58-443B-81C8-E364A7B21F88}"/>
    <cellStyle name="Comma 4 7 2 3 2 6" xfId="17730" xr:uid="{9D3A51E8-642A-42D1-9C9F-B284E8003134}"/>
    <cellStyle name="Comma 4 7 2 3 2 6 2" xfId="36702" xr:uid="{BB0CF6E2-00E8-4FDF-8EE6-764B9D5357C6}"/>
    <cellStyle name="Comma 4 7 2 3 2 7" xfId="24063" xr:uid="{3D2B1580-3180-4A33-A1F8-87B017325A8D}"/>
    <cellStyle name="Comma 4 7 2 3 3" xfId="4294" xr:uid="{B7F73C1A-1F55-4A26-94A8-DC3851759047}"/>
    <cellStyle name="Comma 4 7 2 3 3 2" xfId="7791" xr:uid="{A8645C80-E556-4D88-A49B-C65477D73B90}"/>
    <cellStyle name="Comma 4 7 2 3 3 2 2" xfId="15156" xr:uid="{0B7BD94A-AB67-4F39-9395-6AE9DB61426C}"/>
    <cellStyle name="Comma 4 7 2 3 3 2 2 2" xfId="47772" xr:uid="{C0539CEB-FD0D-446B-A327-AEEA52B84D06}"/>
    <cellStyle name="Comma 4 7 2 3 3 2 2 3" xfId="35145" xr:uid="{002909C3-18C0-4218-A0B0-A9B940C0C459}"/>
    <cellStyle name="Comma 4 7 2 3 3 2 3" xfId="22516" xr:uid="{DBAD6A89-ADCF-4CA2-94B5-FED97BE98670}"/>
    <cellStyle name="Comma 4 7 2 3 3 2 3 2" xfId="41491" xr:uid="{8CD3697E-D115-4893-B4E6-23316370BF6B}"/>
    <cellStyle name="Comma 4 7 2 3 3 2 4" xfId="28852" xr:uid="{DB726899-BBCF-4F41-B4E5-68565EF45B7B}"/>
    <cellStyle name="Comma 4 7 2 3 3 3" xfId="5172" xr:uid="{99372EB4-C2D8-4F51-AC14-290B75B3EF87}"/>
    <cellStyle name="Comma 4 7 2 3 3 3 2" xfId="12537" xr:uid="{A1347CB0-0B88-4290-9772-CF79CAF30667}"/>
    <cellStyle name="Comma 4 7 2 3 3 3 2 2" xfId="45153" xr:uid="{69E8764B-55B4-470C-AF37-16C66FED6AF3}"/>
    <cellStyle name="Comma 4 7 2 3 3 3 2 3" xfId="32526" xr:uid="{0A55BD02-A577-4808-B230-0CDD9092B7B8}"/>
    <cellStyle name="Comma 4 7 2 3 3 3 3" xfId="19897" xr:uid="{DEC0F8C7-FB69-4F03-8AFD-4E0EE7AFE565}"/>
    <cellStyle name="Comma 4 7 2 3 3 3 3 2" xfId="38872" xr:uid="{96470945-7C52-4793-9639-6E66CEC20451}"/>
    <cellStyle name="Comma 4 7 2 3 3 3 4" xfId="26233" xr:uid="{35FDC2D3-F844-4C79-83F2-39DBFEE8A6AF}"/>
    <cellStyle name="Comma 4 7 2 3 3 4" xfId="11660" xr:uid="{04058713-B507-47F1-A5B8-A3B86A7F753E}"/>
    <cellStyle name="Comma 4 7 2 3 3 4 2" xfId="44275" xr:uid="{FCCC59F8-C659-402E-AD86-61EAAE2DF61D}"/>
    <cellStyle name="Comma 4 7 2 3 3 4 3" xfId="31648" xr:uid="{6879FC93-946B-45CA-A81D-ABFA9BA7F6BB}"/>
    <cellStyle name="Comma 4 7 2 3 3 5" xfId="19020" xr:uid="{30B6B685-BD45-43F8-A72C-8993ADA97211}"/>
    <cellStyle name="Comma 4 7 2 3 3 5 2" xfId="37994" xr:uid="{C644950A-383F-434D-9D77-DE385FC47308}"/>
    <cellStyle name="Comma 4 7 2 3 3 6" xfId="25355" xr:uid="{A850C04F-A6AD-4BE1-AEBC-134BA9B78A46}"/>
    <cellStyle name="Comma 4 7 2 3 4" xfId="3444" xr:uid="{50C98C5D-E66B-465F-8FF7-70FB94C5CA64}"/>
    <cellStyle name="Comma 4 7 2 3 4 2" xfId="6941" xr:uid="{5A2AF758-A618-47F7-88DF-06919891EC6A}"/>
    <cellStyle name="Comma 4 7 2 3 4 2 2" xfId="14306" xr:uid="{C69ED5A0-9327-4C85-9484-A21E988F5EB6}"/>
    <cellStyle name="Comma 4 7 2 3 4 2 2 2" xfId="46922" xr:uid="{F293BADD-6F5A-4E97-B560-7ABF78DEE0F4}"/>
    <cellStyle name="Comma 4 7 2 3 4 2 2 3" xfId="34295" xr:uid="{89D1EB81-FCAA-45F1-AFBB-22B2EABBCC84}"/>
    <cellStyle name="Comma 4 7 2 3 4 2 3" xfId="21666" xr:uid="{F8F1FF92-9D70-44F9-9C10-BD5B00EC0C37}"/>
    <cellStyle name="Comma 4 7 2 3 4 2 3 2" xfId="40641" xr:uid="{D1F46B40-29CE-4FB8-9949-1ACD15B6373B}"/>
    <cellStyle name="Comma 4 7 2 3 4 2 4" xfId="28002" xr:uid="{2F194717-8737-4437-B251-3736F9F4E602}"/>
    <cellStyle name="Comma 4 7 2 3 4 3" xfId="10810" xr:uid="{94B1F9D1-6803-4ED9-8D02-79B549546671}"/>
    <cellStyle name="Comma 4 7 2 3 4 3 2" xfId="43425" xr:uid="{2D89F15E-3F18-432A-9B92-5605DC1EDAA2}"/>
    <cellStyle name="Comma 4 7 2 3 4 3 3" xfId="30798" xr:uid="{CE655DDA-0A7B-47AA-92A2-A0EB3C7BF64D}"/>
    <cellStyle name="Comma 4 7 2 3 4 4" xfId="18170" xr:uid="{1E48B2C2-3659-46B9-84F0-C29708A08391}"/>
    <cellStyle name="Comma 4 7 2 3 4 4 2" xfId="37144" xr:uid="{B84540B0-FE45-4484-BBF4-5821B7610026}"/>
    <cellStyle name="Comma 4 7 2 3 4 5" xfId="24505" xr:uid="{2BE1843F-9EFB-404E-BE87-91B5B2C34C74}"/>
    <cellStyle name="Comma 4 7 2 3 5" xfId="6057" xr:uid="{6724DA94-FE03-4938-BA70-A0181A7C653A}"/>
    <cellStyle name="Comma 4 7 2 3 5 2" xfId="13422" xr:uid="{97BC291F-06DC-46EC-AF39-C962DF94FEC8}"/>
    <cellStyle name="Comma 4 7 2 3 5 2 2" xfId="46038" xr:uid="{23A6284A-DE4A-4D61-AE83-71293FCC7C98}"/>
    <cellStyle name="Comma 4 7 2 3 5 2 3" xfId="33411" xr:uid="{B92E0C04-FE53-4D43-BECD-CA91D873A6F7}"/>
    <cellStyle name="Comma 4 7 2 3 5 3" xfId="20782" xr:uid="{B0DB25A6-B9F0-41ED-981C-623AA4D84705}"/>
    <cellStyle name="Comma 4 7 2 3 5 3 2" xfId="39757" xr:uid="{0A537E7B-FD3A-4B50-A550-556FE06DF6B6}"/>
    <cellStyle name="Comma 4 7 2 3 5 4" xfId="27118" xr:uid="{245B28D2-43F1-4461-AB4A-9C0A19527666}"/>
    <cellStyle name="Comma 4 7 2 3 6" xfId="2505" xr:uid="{A6B726DE-A728-4454-93F7-D9D46CF5BD04}"/>
    <cellStyle name="Comma 4 7 2 3 6 2" xfId="9930" xr:uid="{2164810E-2145-40A5-9D30-D54F235C1FD7}"/>
    <cellStyle name="Comma 4 7 2 3 6 2 2" xfId="42541" xr:uid="{54812177-27BF-4BD0-A5D1-B0B8DBB1A000}"/>
    <cellStyle name="Comma 4 7 2 3 6 3" xfId="17290" xr:uid="{731ACCAB-516C-41EC-8235-3E96655EACAC}"/>
    <cellStyle name="Comma 4 7 2 3 6 4" xfId="29914" xr:uid="{ECE94AFB-C4AC-4E2D-84B2-06385E5E31D0}"/>
    <cellStyle name="Comma 4 7 2 3 7" xfId="8867" xr:uid="{F04A40B9-F47E-4759-8341-5F6375206BD9}"/>
    <cellStyle name="Comma 4 7 2 3 7 2" xfId="36228" xr:uid="{AF8CF126-116C-4B2F-9362-6335CB7CADC7}"/>
    <cellStyle name="Comma 4 7 2 3 8" xfId="16227" xr:uid="{4BDBC44B-9827-4654-BB07-FC38600EA8A2}"/>
    <cellStyle name="Comma 4 7 2 3 9" xfId="23617" xr:uid="{A571DD4D-5821-44B9-8419-6733C3C81020}"/>
    <cellStyle name="Comma 4 7 2 4" xfId="2847" xr:uid="{01C9BEDB-89E7-4FA0-A6BB-61050AF216ED}"/>
    <cellStyle name="Comma 4 7 2 4 2" xfId="4580" xr:uid="{C3A8E365-0ECC-4A18-B448-E8337A255F73}"/>
    <cellStyle name="Comma 4 7 2 4 2 2" xfId="8078" xr:uid="{98A748BB-45C9-4A6E-BDDF-C949E57DFE86}"/>
    <cellStyle name="Comma 4 7 2 4 2 2 2" xfId="15443" xr:uid="{2530BCB1-580D-4715-BE54-09D17D57ECD0}"/>
    <cellStyle name="Comma 4 7 2 4 2 2 2 2" xfId="48059" xr:uid="{57654546-C464-4C28-BDCC-12B030632CAC}"/>
    <cellStyle name="Comma 4 7 2 4 2 2 2 3" xfId="35432" xr:uid="{A7A8B6AD-9278-4DA2-A808-01AD4C91F1EF}"/>
    <cellStyle name="Comma 4 7 2 4 2 2 3" xfId="22803" xr:uid="{2D38B368-6BCC-429E-898B-B2229C972CF8}"/>
    <cellStyle name="Comma 4 7 2 4 2 2 3 2" xfId="41778" xr:uid="{F8D43391-F263-435F-8998-307053FF4C1B}"/>
    <cellStyle name="Comma 4 7 2 4 2 2 4" xfId="29139" xr:uid="{EA7C24A3-32FA-4EB5-8A87-54630477CB4F}"/>
    <cellStyle name="Comma 4 7 2 4 2 3" xfId="5460" xr:uid="{C65BFB0C-6CC1-438E-9287-A1AECE155051}"/>
    <cellStyle name="Comma 4 7 2 4 2 3 2" xfId="12825" xr:uid="{8B270C50-25C2-469F-841C-A539CBEE5D21}"/>
    <cellStyle name="Comma 4 7 2 4 2 3 2 2" xfId="45441" xr:uid="{6C1415B9-66D3-4851-853C-875ECE5B0B77}"/>
    <cellStyle name="Comma 4 7 2 4 2 3 2 3" xfId="32814" xr:uid="{26975A35-030E-4ECC-A630-647F7AC296B6}"/>
    <cellStyle name="Comma 4 7 2 4 2 3 3" xfId="20185" xr:uid="{C224D297-097E-4983-88F6-3F91ADBC149D}"/>
    <cellStyle name="Comma 4 7 2 4 2 3 3 2" xfId="39160" xr:uid="{27C3FD3F-6056-47E9-AEEE-774DE1E0BB36}"/>
    <cellStyle name="Comma 4 7 2 4 2 3 4" xfId="26521" xr:uid="{D604150D-A6F5-45AB-9077-5FCA45A87302}"/>
    <cellStyle name="Comma 4 7 2 4 2 4" xfId="11946" xr:uid="{EC2438A9-5923-4161-AC83-11162CB81684}"/>
    <cellStyle name="Comma 4 7 2 4 2 4 2" xfId="44562" xr:uid="{6D6089B8-117B-4115-8832-5C80FFCABFA3}"/>
    <cellStyle name="Comma 4 7 2 4 2 4 3" xfId="31935" xr:uid="{E295AAA4-822A-4330-9259-FD072D516D5A}"/>
    <cellStyle name="Comma 4 7 2 4 2 5" xfId="19306" xr:uid="{E0173CB2-54B9-45AE-965C-22000E753570}"/>
    <cellStyle name="Comma 4 7 2 4 2 5 2" xfId="38281" xr:uid="{691466A9-2546-4412-8AA4-499403BCFA75}"/>
    <cellStyle name="Comma 4 7 2 4 2 6" xfId="25642" xr:uid="{8FCA9AC8-F8A7-44A4-9183-5C7911F28DEE}"/>
    <cellStyle name="Comma 4 7 2 4 3" xfId="3725" xr:uid="{AEE9A44E-702B-4513-A2DB-9E9A352DC20C}"/>
    <cellStyle name="Comma 4 7 2 4 3 2" xfId="7222" xr:uid="{C2C2F98D-06BD-4254-9CF1-1330755E6E5E}"/>
    <cellStyle name="Comma 4 7 2 4 3 2 2" xfId="14587" xr:uid="{C03C7EEA-9409-43F5-B366-49A20D96C832}"/>
    <cellStyle name="Comma 4 7 2 4 3 2 2 2" xfId="47203" xr:uid="{DDB5F2DE-49EC-4481-B8F8-8A2FD25C9F7B}"/>
    <cellStyle name="Comma 4 7 2 4 3 2 2 3" xfId="34576" xr:uid="{6ADD64A7-3F11-436E-A400-B67A315EED7E}"/>
    <cellStyle name="Comma 4 7 2 4 3 2 3" xfId="21947" xr:uid="{8B9B8586-5F65-446C-89CE-8A43E6448533}"/>
    <cellStyle name="Comma 4 7 2 4 3 2 3 2" xfId="40922" xr:uid="{CB27A0BA-FB74-4602-B6E2-266FFF2D11C1}"/>
    <cellStyle name="Comma 4 7 2 4 3 2 4" xfId="28283" xr:uid="{6E43A61B-FC00-4269-8E50-6EC0964F99C2}"/>
    <cellStyle name="Comma 4 7 2 4 3 3" xfId="11091" xr:uid="{81274DC4-7989-48A9-BADD-E5C0B58AA9F5}"/>
    <cellStyle name="Comma 4 7 2 4 3 3 2" xfId="43706" xr:uid="{575569CA-461E-49CD-B2E6-DB026D85D8D7}"/>
    <cellStyle name="Comma 4 7 2 4 3 3 3" xfId="31079" xr:uid="{8819C75E-90BF-4CFA-949E-F88F3513E3C4}"/>
    <cellStyle name="Comma 4 7 2 4 3 4" xfId="18451" xr:uid="{AFC1E8AC-D61F-48E8-BD89-38CDC55096ED}"/>
    <cellStyle name="Comma 4 7 2 4 3 4 2" xfId="37425" xr:uid="{920A9550-B208-4290-B6D8-4DD6BF702718}"/>
    <cellStyle name="Comma 4 7 2 4 3 5" xfId="24786" xr:uid="{EDF559C5-3C23-40D0-A7A9-BEA2A16447E0}"/>
    <cellStyle name="Comma 4 7 2 4 4" xfId="6345" xr:uid="{6E7ACE2E-CB8C-4200-AA46-6D10F6802236}"/>
    <cellStyle name="Comma 4 7 2 4 4 2" xfId="13710" xr:uid="{48E1B681-539C-4FF8-BBA7-E7C565452561}"/>
    <cellStyle name="Comma 4 7 2 4 4 2 2" xfId="46326" xr:uid="{BAE19C13-E04D-4D5C-AF7B-6128F0D0A1CA}"/>
    <cellStyle name="Comma 4 7 2 4 4 2 3" xfId="33699" xr:uid="{17AA8B20-68AC-43DD-8DDA-FF34598F49E1}"/>
    <cellStyle name="Comma 4 7 2 4 4 3" xfId="21070" xr:uid="{4585B0CE-10E0-4241-8F30-A5576AC9E3BD}"/>
    <cellStyle name="Comma 4 7 2 4 4 3 2" xfId="40045" xr:uid="{F07A9CCF-6DA5-405F-971E-B4D94891A035}"/>
    <cellStyle name="Comma 4 7 2 4 4 4" xfId="27406" xr:uid="{BFEC3617-8761-4036-8BE9-B6DD8A363A41}"/>
    <cellStyle name="Comma 4 7 2 4 5" xfId="10216" xr:uid="{7170E8B8-1B44-4CE4-BE1B-6E551AE28EDB}"/>
    <cellStyle name="Comma 4 7 2 4 5 2" xfId="42829" xr:uid="{8E951764-EAE7-4CCA-AC4F-234E28FE219B}"/>
    <cellStyle name="Comma 4 7 2 4 5 3" xfId="30202" xr:uid="{014C4C12-78B4-4BA6-819D-14743FD4AE46}"/>
    <cellStyle name="Comma 4 7 2 4 6" xfId="17576" xr:uid="{64212F90-A9E7-4210-AA3A-B2852DF47AC9}"/>
    <cellStyle name="Comma 4 7 2 4 6 2" xfId="36548" xr:uid="{3A25198D-99EF-40C9-9C77-F6D72F7BC34B}"/>
    <cellStyle name="Comma 4 7 2 4 7" xfId="23909" xr:uid="{5E955061-F5B6-4E6E-B8A0-59E7938418D3}"/>
    <cellStyle name="Comma 4 7 2 5" xfId="4141" xr:uid="{BC871262-D30D-4A88-86D5-B78DFF9831BC}"/>
    <cellStyle name="Comma 4 7 2 5 2" xfId="7638" xr:uid="{BFD6DDB3-F980-419D-B3C1-0A17002F7171}"/>
    <cellStyle name="Comma 4 7 2 5 2 2" xfId="15003" xr:uid="{5DEBEDCE-3C39-44BE-ABAB-DEA54124E9F4}"/>
    <cellStyle name="Comma 4 7 2 5 2 2 2" xfId="47619" xr:uid="{3108A045-06B8-4E8C-AAF8-44B177C11C18}"/>
    <cellStyle name="Comma 4 7 2 5 2 2 3" xfId="34992" xr:uid="{B7E971B2-DC7A-4FC8-AD31-CEF7E56C1023}"/>
    <cellStyle name="Comma 4 7 2 5 2 3" xfId="22363" xr:uid="{E02D75F8-BC1A-457C-B676-76B226B272C2}"/>
    <cellStyle name="Comma 4 7 2 5 2 3 2" xfId="41338" xr:uid="{D4E73BAD-27F9-442A-9DF8-E140DBF6FD47}"/>
    <cellStyle name="Comma 4 7 2 5 2 4" xfId="28699" xr:uid="{FA4A9130-5BA8-4CB7-BDAC-D42347C0AFB4}"/>
    <cellStyle name="Comma 4 7 2 5 3" xfId="5018" xr:uid="{1B48EFC2-1F71-442D-A271-38C76FFF970D}"/>
    <cellStyle name="Comma 4 7 2 5 3 2" xfId="12383" xr:uid="{377DCE43-04B0-423B-8B1C-EF5F6330BACA}"/>
    <cellStyle name="Comma 4 7 2 5 3 2 2" xfId="44999" xr:uid="{ABD6900B-21DF-46FF-8735-043023237C1B}"/>
    <cellStyle name="Comma 4 7 2 5 3 2 3" xfId="32372" xr:uid="{1A05C048-A3C7-4513-B73B-CAB5E7947084}"/>
    <cellStyle name="Comma 4 7 2 5 3 3" xfId="19743" xr:uid="{7FFD22A6-C8F4-4DF2-91B0-50D7FCD6F39E}"/>
    <cellStyle name="Comma 4 7 2 5 3 3 2" xfId="38718" xr:uid="{7CDA8121-2BB3-4A93-8ABD-16FD6D809D90}"/>
    <cellStyle name="Comma 4 7 2 5 3 4" xfId="26079" xr:uid="{BC95FAE8-01AB-4DD1-99EE-1FA01012A052}"/>
    <cellStyle name="Comma 4 7 2 5 4" xfId="11507" xr:uid="{A53D9825-2EB6-49C7-A748-AA871D861554}"/>
    <cellStyle name="Comma 4 7 2 5 4 2" xfId="44122" xr:uid="{26712D54-E450-456B-AB49-111677AD8C58}"/>
    <cellStyle name="Comma 4 7 2 5 4 3" xfId="31495" xr:uid="{85856EDD-A5CA-4191-A5B5-DD3402581B81}"/>
    <cellStyle name="Comma 4 7 2 5 5" xfId="18867" xr:uid="{944AC5B8-DD3F-4BD6-9243-040B8AFEA0B2}"/>
    <cellStyle name="Comma 4 7 2 5 5 2" xfId="37841" xr:uid="{ACAF63AC-EFC9-4DC4-A9B6-138E67F6E1E3}"/>
    <cellStyle name="Comma 4 7 2 5 6" xfId="25202" xr:uid="{B92B5B64-386A-4B03-AA24-36EA23187ED0}"/>
    <cellStyle name="Comma 4 7 2 6" xfId="3291" xr:uid="{D423C39C-3FA1-43A3-B76A-A9B44663EA65}"/>
    <cellStyle name="Comma 4 7 2 6 2" xfId="6788" xr:uid="{52AC0306-8357-4F4F-8B50-A3E32DD3DCAE}"/>
    <cellStyle name="Comma 4 7 2 6 2 2" xfId="14153" xr:uid="{2A55D645-A28A-4108-B3A2-686B2AACF682}"/>
    <cellStyle name="Comma 4 7 2 6 2 2 2" xfId="46769" xr:uid="{45CA15A8-A75E-4E65-A45E-55C2565DC6C3}"/>
    <cellStyle name="Comma 4 7 2 6 2 2 3" xfId="34142" xr:uid="{6785F020-5A17-4CD0-8354-7640B2455193}"/>
    <cellStyle name="Comma 4 7 2 6 2 3" xfId="21513" xr:uid="{F1E3AF06-B887-4CCA-942C-A9333561D47F}"/>
    <cellStyle name="Comma 4 7 2 6 2 3 2" xfId="40488" xr:uid="{3156B382-6969-4236-9E82-96B66310DA39}"/>
    <cellStyle name="Comma 4 7 2 6 2 4" xfId="27849" xr:uid="{C13FAA67-5939-4C9C-B23D-35EC30549813}"/>
    <cellStyle name="Comma 4 7 2 6 3" xfId="10657" xr:uid="{C94458D1-15FD-4295-81A2-46DAD6D7C55B}"/>
    <cellStyle name="Comma 4 7 2 6 3 2" xfId="43272" xr:uid="{E6E82F4F-0332-444C-B129-7E956E2E46A4}"/>
    <cellStyle name="Comma 4 7 2 6 3 3" xfId="30645" xr:uid="{07148DB3-F5E1-4B36-8198-43D7744A02A7}"/>
    <cellStyle name="Comma 4 7 2 6 4" xfId="18017" xr:uid="{0A99AA3F-8E4E-4477-AFD8-9377E36C8166}"/>
    <cellStyle name="Comma 4 7 2 6 4 2" xfId="36991" xr:uid="{9CB0D19A-D4F9-4323-85C9-091CF5A3BB71}"/>
    <cellStyle name="Comma 4 7 2 6 5" xfId="24352" xr:uid="{A0395EDE-B1C3-49BA-87A0-C22CB6A3B037}"/>
    <cellStyle name="Comma 4 7 2 7" xfId="5903" xr:uid="{471DABFB-48AE-4EA1-8B24-08B27AC8ECCA}"/>
    <cellStyle name="Comma 4 7 2 7 2" xfId="13268" xr:uid="{6EA2F919-BB71-49EC-87AC-BBB207A876AA}"/>
    <cellStyle name="Comma 4 7 2 7 2 2" xfId="45884" xr:uid="{C5D606E8-F427-4B6C-B426-F46E47E9A806}"/>
    <cellStyle name="Comma 4 7 2 7 2 3" xfId="33257" xr:uid="{E41442D3-EEA8-4DFC-97BD-0F2DC0997714}"/>
    <cellStyle name="Comma 4 7 2 7 3" xfId="20628" xr:uid="{3662417D-0B18-490A-BC3A-B0B068D5E83D}"/>
    <cellStyle name="Comma 4 7 2 7 3 2" xfId="39603" xr:uid="{AA66144B-9BAD-4F63-800C-03AB76F5F21C}"/>
    <cellStyle name="Comma 4 7 2 7 4" xfId="26964" xr:uid="{D09C3DCF-4CE8-4E19-8F53-A2D9098E10CD}"/>
    <cellStyle name="Comma 4 7 2 8" xfId="2335" xr:uid="{16C829FF-67F0-493F-B00B-CA7A53F735A5}"/>
    <cellStyle name="Comma 4 7 2 8 2" xfId="9776" xr:uid="{C1239771-D476-4F86-BCBA-6B7D319220C0}"/>
    <cellStyle name="Comma 4 7 2 8 2 2" xfId="42387" xr:uid="{0E3204CC-6062-4005-82B4-8FEEA78FD699}"/>
    <cellStyle name="Comma 4 7 2 8 3" xfId="17136" xr:uid="{F7C6EAE3-42B7-4392-8908-D429104301F3}"/>
    <cellStyle name="Comma 4 7 2 8 4" xfId="29760" xr:uid="{409216E2-98F5-45B5-8212-BAD43697883C}"/>
    <cellStyle name="Comma 4 7 2 9" xfId="1972" xr:uid="{9BD33BAA-B823-4DFD-B7BC-FE5E216E4B39}"/>
    <cellStyle name="Comma 4 7 2 9 2" xfId="9509" xr:uid="{11B82D74-A69A-4E3A-AD84-F449A51D45C8}"/>
    <cellStyle name="Comma 4 7 2 9 3" xfId="16869" xr:uid="{4F134541-05ED-451E-94BB-3F9657C312A5}"/>
    <cellStyle name="Comma 4 7 2 9 4" xfId="36061" xr:uid="{851B2AA1-211C-4579-8FB3-96F5A0CCAE73}"/>
    <cellStyle name="Comma 4 7 3" xfId="634" xr:uid="{713B4CFE-DC9E-4194-BF56-82EDEA088409}"/>
    <cellStyle name="Comma 4 7 3 10" xfId="16007" xr:uid="{EA99719A-4843-4E55-9567-7BE995443DF6}"/>
    <cellStyle name="Comma 4 7 3 11" xfId="23516" xr:uid="{17911E42-5797-48C7-893B-C4D367B8DB48}"/>
    <cellStyle name="Comma 4 7 3 2" xfId="1220" xr:uid="{7A5AC46C-DCB9-49BB-8410-5C9D1FD6B0AC}"/>
    <cellStyle name="Comma 4 7 3 2 2" xfId="3056" xr:uid="{8391137A-79C6-47C2-9E9F-9516D88A54F0}"/>
    <cellStyle name="Comma 4 7 3 2 2 2" xfId="4788" xr:uid="{63A253B5-A1F2-41D6-9D33-9612C1D75251}"/>
    <cellStyle name="Comma 4 7 3 2 2 2 2" xfId="8286" xr:uid="{9D760512-3125-4C7C-A13E-46AAAEDE1447}"/>
    <cellStyle name="Comma 4 7 3 2 2 2 2 2" xfId="15651" xr:uid="{CDDDA4BC-F05F-4844-93B9-6DF95870A93A}"/>
    <cellStyle name="Comma 4 7 3 2 2 2 2 2 2" xfId="48267" xr:uid="{5F779E78-8A56-4B3E-B119-8F577F16B8CE}"/>
    <cellStyle name="Comma 4 7 3 2 2 2 2 2 3" xfId="35640" xr:uid="{2C2FF1F8-76EB-4FBA-BEDB-660BD7BFF69A}"/>
    <cellStyle name="Comma 4 7 3 2 2 2 2 3" xfId="23011" xr:uid="{B7F74191-B409-46B2-8C6F-63901A5B0F02}"/>
    <cellStyle name="Comma 4 7 3 2 2 2 2 3 2" xfId="41986" xr:uid="{BA9EFD86-E248-47D7-BD31-5624CD431CC1}"/>
    <cellStyle name="Comma 4 7 3 2 2 2 2 4" xfId="29347" xr:uid="{FB137BF6-F300-4D83-AC2B-8B2AA0AFB87C}"/>
    <cellStyle name="Comma 4 7 3 2 2 2 3" xfId="5668" xr:uid="{2C729960-950E-4F14-8B04-232623B5ADF2}"/>
    <cellStyle name="Comma 4 7 3 2 2 2 3 2" xfId="13033" xr:uid="{E4C8FD74-0FB6-4CE8-AF4A-DA32B38442F8}"/>
    <cellStyle name="Comma 4 7 3 2 2 2 3 2 2" xfId="45649" xr:uid="{0DFB8F8B-7611-4675-81C5-C450C1DBCF6C}"/>
    <cellStyle name="Comma 4 7 3 2 2 2 3 2 3" xfId="33022" xr:uid="{2E365C16-0CB7-4EA7-9649-B38323CBB928}"/>
    <cellStyle name="Comma 4 7 3 2 2 2 3 3" xfId="20393" xr:uid="{EF5DCE7A-A6CC-4389-9AC4-59F67D2B02DB}"/>
    <cellStyle name="Comma 4 7 3 2 2 2 3 3 2" xfId="39368" xr:uid="{2E9262D1-E9CA-4267-965C-910B45DE08E2}"/>
    <cellStyle name="Comma 4 7 3 2 2 2 3 4" xfId="26729" xr:uid="{BEC89C88-0FD1-4F8A-8974-1B05AE3B7425}"/>
    <cellStyle name="Comma 4 7 3 2 2 2 4" xfId="12154" xr:uid="{EDADCEBB-E503-4384-AF95-C6E5AAA69603}"/>
    <cellStyle name="Comma 4 7 3 2 2 2 4 2" xfId="44770" xr:uid="{920A2AA5-EA76-4CC7-8FAE-A6CA5412976C}"/>
    <cellStyle name="Comma 4 7 3 2 2 2 4 3" xfId="32143" xr:uid="{0FC1E795-817F-47E4-8BB7-A678C6A8E3DF}"/>
    <cellStyle name="Comma 4 7 3 2 2 2 5" xfId="19514" xr:uid="{F7A3FB1A-C4B0-47D2-8F2D-17F63E180427}"/>
    <cellStyle name="Comma 4 7 3 2 2 2 5 2" xfId="38489" xr:uid="{70801C99-70FA-47FF-8699-3A69B44E3AB9}"/>
    <cellStyle name="Comma 4 7 3 2 2 2 6" xfId="25850" xr:uid="{4A229B62-8D35-409A-A48E-AEE6BF4DF503}"/>
    <cellStyle name="Comma 4 7 3 2 2 3" xfId="3932" xr:uid="{B9338BC8-C1F9-4992-8E74-C87D371D729C}"/>
    <cellStyle name="Comma 4 7 3 2 2 3 2" xfId="7429" xr:uid="{0A5DDAC1-B30E-4ECC-ABDB-4A89C79D3DA6}"/>
    <cellStyle name="Comma 4 7 3 2 2 3 2 2" xfId="14794" xr:uid="{A1CBEE1C-F1C1-43A5-8804-3C86C81D8F1F}"/>
    <cellStyle name="Comma 4 7 3 2 2 3 2 2 2" xfId="47410" xr:uid="{D46845C1-8DE1-402D-8EF8-CBE4FE669FD0}"/>
    <cellStyle name="Comma 4 7 3 2 2 3 2 2 3" xfId="34783" xr:uid="{81446328-8F44-4189-8314-8C43FD910334}"/>
    <cellStyle name="Comma 4 7 3 2 2 3 2 3" xfId="22154" xr:uid="{F9980D47-9F2D-4DA4-AF1E-4141BCC659EF}"/>
    <cellStyle name="Comma 4 7 3 2 2 3 2 3 2" xfId="41129" xr:uid="{0E693AC9-D43A-484A-960F-0ECE5FBC0409}"/>
    <cellStyle name="Comma 4 7 3 2 2 3 2 4" xfId="28490" xr:uid="{F55CE6A8-7A78-4E1B-A395-39F0F172D58E}"/>
    <cellStyle name="Comma 4 7 3 2 2 3 3" xfId="11298" xr:uid="{0A29E035-D612-4514-A285-F55673E70551}"/>
    <cellStyle name="Comma 4 7 3 2 2 3 3 2" xfId="43913" xr:uid="{60C6A3A8-A461-4EE6-9DEA-65DA384466B0}"/>
    <cellStyle name="Comma 4 7 3 2 2 3 3 3" xfId="31286" xr:uid="{5BA73063-6F7A-43C4-BA95-27886EE8A69F}"/>
    <cellStyle name="Comma 4 7 3 2 2 3 4" xfId="18658" xr:uid="{AE76197A-4807-41FF-AE79-1DDD97443CFB}"/>
    <cellStyle name="Comma 4 7 3 2 2 3 4 2" xfId="37632" xr:uid="{641236E4-3516-486E-ADBB-924EABC8AB26}"/>
    <cellStyle name="Comma 4 7 3 2 2 3 5" xfId="24993" xr:uid="{2B5F43C0-6F9D-4741-A84C-8C0E6D78AA8C}"/>
    <cellStyle name="Comma 4 7 3 2 2 4" xfId="6553" xr:uid="{29C6A09D-EE92-49BE-87C3-E8139C50CE73}"/>
    <cellStyle name="Comma 4 7 3 2 2 4 2" xfId="13918" xr:uid="{98F87431-6D06-45BB-8C1E-B4C7D04523C2}"/>
    <cellStyle name="Comma 4 7 3 2 2 4 2 2" xfId="46534" xr:uid="{2F145E08-1D2B-40F0-9172-0803A144B7E1}"/>
    <cellStyle name="Comma 4 7 3 2 2 4 2 3" xfId="33907" xr:uid="{6C3C1662-04D8-443F-930E-B632670BA9E7}"/>
    <cellStyle name="Comma 4 7 3 2 2 4 3" xfId="21278" xr:uid="{FCC08A14-748E-419C-B46E-6E6BE9B08F4F}"/>
    <cellStyle name="Comma 4 7 3 2 2 4 3 2" xfId="40253" xr:uid="{6C2089F9-2E96-4E3A-83AF-C6CE1A89E2BC}"/>
    <cellStyle name="Comma 4 7 3 2 2 4 4" xfId="27614" xr:uid="{061ECB61-659F-4131-8D03-C23001AB94F6}"/>
    <cellStyle name="Comma 4 7 3 2 2 5" xfId="10424" xr:uid="{378185E5-1422-4294-9CD9-13B7C82CD9CE}"/>
    <cellStyle name="Comma 4 7 3 2 2 5 2" xfId="43037" xr:uid="{ACFF0DCD-A84E-44B5-A79B-1BB004E37C2B}"/>
    <cellStyle name="Comma 4 7 3 2 2 5 3" xfId="30410" xr:uid="{679D744B-B683-4052-B64E-3BD3723D3DD4}"/>
    <cellStyle name="Comma 4 7 3 2 2 6" xfId="17784" xr:uid="{BF1EFD76-155B-4834-A060-9B43CF7501F2}"/>
    <cellStyle name="Comma 4 7 3 2 2 6 2" xfId="36756" xr:uid="{87A72FAF-07B4-4475-8EBB-BB6B49BF7C36}"/>
    <cellStyle name="Comma 4 7 3 2 2 7" xfId="24117" xr:uid="{D6BA46A6-AD29-4B20-9973-C33AC644D0BB}"/>
    <cellStyle name="Comma 4 7 3 2 3" xfId="4348" xr:uid="{ADD03BC8-FB97-491F-8E5F-A25CD7E64E4E}"/>
    <cellStyle name="Comma 4 7 3 2 3 2" xfId="7845" xr:uid="{0BE602E5-EDE2-41E7-B893-3B6EA508E489}"/>
    <cellStyle name="Comma 4 7 3 2 3 2 2" xfId="15210" xr:uid="{BD23D1AA-A1C5-417F-AFDD-19A4D5349675}"/>
    <cellStyle name="Comma 4 7 3 2 3 2 2 2" xfId="47826" xr:uid="{7BC1919C-D0EB-4B41-8C07-E9E360112CD8}"/>
    <cellStyle name="Comma 4 7 3 2 3 2 2 3" xfId="35199" xr:uid="{B95358EE-39B3-4427-AE5F-DEBA579F4F47}"/>
    <cellStyle name="Comma 4 7 3 2 3 2 3" xfId="22570" xr:uid="{83E40560-C3DA-4B43-8838-D89F93F35717}"/>
    <cellStyle name="Comma 4 7 3 2 3 2 3 2" xfId="41545" xr:uid="{E07A3EBE-7CB3-4357-9733-97C993108DA6}"/>
    <cellStyle name="Comma 4 7 3 2 3 2 4" xfId="28906" xr:uid="{93501DAB-C3B8-43DD-8073-E14E53DF5DE0}"/>
    <cellStyle name="Comma 4 7 3 2 3 3" xfId="5226" xr:uid="{6C3B513A-E6EC-4BC1-B109-708B14AF5389}"/>
    <cellStyle name="Comma 4 7 3 2 3 3 2" xfId="12591" xr:uid="{168FE015-CE0D-4805-8A25-694524EC72BC}"/>
    <cellStyle name="Comma 4 7 3 2 3 3 2 2" xfId="45207" xr:uid="{46D49F2C-EE4C-4E79-9995-4870982F7D9C}"/>
    <cellStyle name="Comma 4 7 3 2 3 3 2 3" xfId="32580" xr:uid="{FB1C0498-9E24-4AC3-A0FD-EFB96DF44885}"/>
    <cellStyle name="Comma 4 7 3 2 3 3 3" xfId="19951" xr:uid="{82FF9475-2093-48DE-ACF9-C2131CB62334}"/>
    <cellStyle name="Comma 4 7 3 2 3 3 3 2" xfId="38926" xr:uid="{8317B1BA-B772-4466-B471-DF99C9963796}"/>
    <cellStyle name="Comma 4 7 3 2 3 3 4" xfId="26287" xr:uid="{4957B56A-2215-410D-883C-E840AE889987}"/>
    <cellStyle name="Comma 4 7 3 2 3 4" xfId="11714" xr:uid="{BE2849C8-3665-4C91-A34D-64176B3A5094}"/>
    <cellStyle name="Comma 4 7 3 2 3 4 2" xfId="44329" xr:uid="{CF8E7176-4756-425B-A28F-06C7BC55BA10}"/>
    <cellStyle name="Comma 4 7 3 2 3 4 3" xfId="31702" xr:uid="{2D032365-828E-429F-BF67-753FDCCD2CC9}"/>
    <cellStyle name="Comma 4 7 3 2 3 5" xfId="19074" xr:uid="{F8B47EE6-040E-4A60-9421-D6A2259F193E}"/>
    <cellStyle name="Comma 4 7 3 2 3 5 2" xfId="38048" xr:uid="{AECA3BB6-3297-4E87-BB0A-9B71F9A65904}"/>
    <cellStyle name="Comma 4 7 3 2 3 6" xfId="25409" xr:uid="{90F49ACB-84D3-4A0C-BE68-1CA3D8DE41A8}"/>
    <cellStyle name="Comma 4 7 3 2 4" xfId="3498" xr:uid="{AA9338D2-8355-4AFF-A97A-8DE871059CF3}"/>
    <cellStyle name="Comma 4 7 3 2 4 2" xfId="6995" xr:uid="{C3FB4546-2FA8-4341-92AB-C3218D0EBEDC}"/>
    <cellStyle name="Comma 4 7 3 2 4 2 2" xfId="14360" xr:uid="{69005061-D298-41B1-A567-7C6A1C0D781F}"/>
    <cellStyle name="Comma 4 7 3 2 4 2 2 2" xfId="46976" xr:uid="{507D7E7B-9911-4B15-991C-2B642A0879A7}"/>
    <cellStyle name="Comma 4 7 3 2 4 2 2 3" xfId="34349" xr:uid="{93312CCA-8CC5-4C8A-9632-7C9B789D0EE3}"/>
    <cellStyle name="Comma 4 7 3 2 4 2 3" xfId="21720" xr:uid="{23141A59-0EE1-4749-A351-E08736F484C9}"/>
    <cellStyle name="Comma 4 7 3 2 4 2 3 2" xfId="40695" xr:uid="{4768C005-271A-439E-8EE5-8B396E675DA0}"/>
    <cellStyle name="Comma 4 7 3 2 4 2 4" xfId="28056" xr:uid="{E9B2D9C7-8F12-42C0-8D31-AE3DB36FB9A5}"/>
    <cellStyle name="Comma 4 7 3 2 4 3" xfId="10864" xr:uid="{8F8C0281-9A8C-4A11-8941-F8EA9D9BCEEC}"/>
    <cellStyle name="Comma 4 7 3 2 4 3 2" xfId="43479" xr:uid="{9826244B-3486-4A20-9A81-878D74ADE450}"/>
    <cellStyle name="Comma 4 7 3 2 4 3 3" xfId="30852" xr:uid="{E649F6CD-99AD-4927-8C00-31AFFA1D92F6}"/>
    <cellStyle name="Comma 4 7 3 2 4 4" xfId="18224" xr:uid="{9DD367A7-F86A-46FD-8357-2945FAEBBD16}"/>
    <cellStyle name="Comma 4 7 3 2 4 4 2" xfId="37198" xr:uid="{AA5D4F1B-E1ED-402D-8F86-86DAE497131D}"/>
    <cellStyle name="Comma 4 7 3 2 4 5" xfId="24559" xr:uid="{A034DC13-D606-4612-B31E-1A86CF53F902}"/>
    <cellStyle name="Comma 4 7 3 2 5" xfId="6111" xr:uid="{F0A2A759-3FF4-4660-928E-D9510082F6C5}"/>
    <cellStyle name="Comma 4 7 3 2 5 2" xfId="13476" xr:uid="{E81339B1-3F05-4534-8D58-57D3330AD96E}"/>
    <cellStyle name="Comma 4 7 3 2 5 2 2" xfId="46092" xr:uid="{5BD8F24E-0814-4615-A070-876C3BBC5E81}"/>
    <cellStyle name="Comma 4 7 3 2 5 2 3" xfId="33465" xr:uid="{AE8B8F5A-ABD3-4997-9F6E-82847F73219C}"/>
    <cellStyle name="Comma 4 7 3 2 5 3" xfId="20836" xr:uid="{41DC545B-8CB3-4B6D-A9AD-708F0667909D}"/>
    <cellStyle name="Comma 4 7 3 2 5 3 2" xfId="39811" xr:uid="{B96A4ABB-432F-4EAA-AF94-70AFD1FCF403}"/>
    <cellStyle name="Comma 4 7 3 2 5 4" xfId="27172" xr:uid="{BBA7F060-80A6-4135-8820-C396664A620A}"/>
    <cellStyle name="Comma 4 7 3 2 6" xfId="2559" xr:uid="{DFCC4115-5550-4268-8BD7-38826F4E32AF}"/>
    <cellStyle name="Comma 4 7 3 2 6 2" xfId="9984" xr:uid="{C42FB001-8135-4EB2-89D5-38F1635581A9}"/>
    <cellStyle name="Comma 4 7 3 2 6 2 2" xfId="42595" xr:uid="{66414D5B-5241-41C9-9E4B-73E29E9A321D}"/>
    <cellStyle name="Comma 4 7 3 2 6 3" xfId="17344" xr:uid="{FDAB77EF-2636-4E7B-9F6D-1A96745C432E}"/>
    <cellStyle name="Comma 4 7 3 2 6 4" xfId="29968" xr:uid="{9090E69C-D80F-45A2-BFFE-3A6D3AA746D2}"/>
    <cellStyle name="Comma 4 7 3 2 7" xfId="9016" xr:uid="{03E497C6-0656-4CBA-8E1C-673897B8338C}"/>
    <cellStyle name="Comma 4 7 3 2 7 2" xfId="36282" xr:uid="{31E45AEA-BAEC-45E6-8230-A42C48FBEC5E}"/>
    <cellStyle name="Comma 4 7 3 2 8" xfId="16376" xr:uid="{672A6B68-BB98-470E-B11E-C4C65F243ABD}"/>
    <cellStyle name="Comma 4 7 3 2 9" xfId="23671" xr:uid="{C7AD0EFD-943F-4035-9D35-329F98796C3E}"/>
    <cellStyle name="Comma 4 7 3 3" xfId="2901" xr:uid="{58C0A186-1843-418C-B17C-71B6383D9267}"/>
    <cellStyle name="Comma 4 7 3 3 2" xfId="4633" xr:uid="{CCA1C103-A680-4354-9F40-A6A8C085FFF6}"/>
    <cellStyle name="Comma 4 7 3 3 2 2" xfId="8131" xr:uid="{81F85B75-B4A0-4E03-B4AC-71EAD51DD102}"/>
    <cellStyle name="Comma 4 7 3 3 2 2 2" xfId="15496" xr:uid="{A3A05DBB-33AA-45AB-9542-3174CFD4AFCD}"/>
    <cellStyle name="Comma 4 7 3 3 2 2 2 2" xfId="48112" xr:uid="{BB0972AD-0B1B-4BC9-BB0D-F334F73973F9}"/>
    <cellStyle name="Comma 4 7 3 3 2 2 2 3" xfId="35485" xr:uid="{32C888E1-16BA-4918-A583-95B5FECA43F9}"/>
    <cellStyle name="Comma 4 7 3 3 2 2 3" xfId="22856" xr:uid="{4B90DE58-8469-4399-8EA7-971F95B5B518}"/>
    <cellStyle name="Comma 4 7 3 3 2 2 3 2" xfId="41831" xr:uid="{966199BA-5FBE-47F5-86F8-A6441B4DC5A1}"/>
    <cellStyle name="Comma 4 7 3 3 2 2 4" xfId="29192" xr:uid="{A2E8B441-D638-4964-8056-66DE81A6D26F}"/>
    <cellStyle name="Comma 4 7 3 3 2 3" xfId="5513" xr:uid="{F782379D-C435-4B17-A4CB-1DC0EEF83AC3}"/>
    <cellStyle name="Comma 4 7 3 3 2 3 2" xfId="12878" xr:uid="{0B547CB9-D0E2-4116-BA72-9C79A2094415}"/>
    <cellStyle name="Comma 4 7 3 3 2 3 2 2" xfId="45494" xr:uid="{C781C370-A181-43C6-A292-51AF469140C1}"/>
    <cellStyle name="Comma 4 7 3 3 2 3 2 3" xfId="32867" xr:uid="{5D11826C-A5DF-44A1-8D64-FCCDC43E3832}"/>
    <cellStyle name="Comma 4 7 3 3 2 3 3" xfId="20238" xr:uid="{824F0F82-612A-425E-BFE1-8B2638AC12EB}"/>
    <cellStyle name="Comma 4 7 3 3 2 3 3 2" xfId="39213" xr:uid="{4BDB6B43-1FC6-4F42-B611-A41C14F039E1}"/>
    <cellStyle name="Comma 4 7 3 3 2 3 4" xfId="26574" xr:uid="{BB6C635F-8312-4F09-B2D7-C45A673F48A3}"/>
    <cellStyle name="Comma 4 7 3 3 2 4" xfId="11999" xr:uid="{0831FD6D-46A9-4D77-B835-B82DE944607F}"/>
    <cellStyle name="Comma 4 7 3 3 2 4 2" xfId="44615" xr:uid="{F141B31F-5756-4F6D-84F6-5118FABA77F1}"/>
    <cellStyle name="Comma 4 7 3 3 2 4 3" xfId="31988" xr:uid="{CA72757B-F398-45CB-8D19-E6849EFCEE7C}"/>
    <cellStyle name="Comma 4 7 3 3 2 5" xfId="19359" xr:uid="{E6492BC0-D90D-495F-8329-EEF0695878E0}"/>
    <cellStyle name="Comma 4 7 3 3 2 5 2" xfId="38334" xr:uid="{B7D05182-EEB6-4392-88A8-869514CF5BFD}"/>
    <cellStyle name="Comma 4 7 3 3 2 6" xfId="25695" xr:uid="{7063F60B-1B0F-4C5C-B42C-75C549A9E248}"/>
    <cellStyle name="Comma 4 7 3 3 3" xfId="3778" xr:uid="{6687884A-A672-4C23-8DF2-87E54860E652}"/>
    <cellStyle name="Comma 4 7 3 3 3 2" xfId="7275" xr:uid="{D67B3657-3016-4D05-B44B-016BB5145843}"/>
    <cellStyle name="Comma 4 7 3 3 3 2 2" xfId="14640" xr:uid="{DE570C31-1684-4829-8B94-595E43DA5AB4}"/>
    <cellStyle name="Comma 4 7 3 3 3 2 2 2" xfId="47256" xr:uid="{21A34CDE-417A-444B-B960-F5BC3446EC12}"/>
    <cellStyle name="Comma 4 7 3 3 3 2 2 3" xfId="34629" xr:uid="{28623ACD-61E7-4AAC-BA78-8C9B3EC2A0D0}"/>
    <cellStyle name="Comma 4 7 3 3 3 2 3" xfId="22000" xr:uid="{FCF662C9-CB81-4E47-8772-8C64D796F6DE}"/>
    <cellStyle name="Comma 4 7 3 3 3 2 3 2" xfId="40975" xr:uid="{53D31A18-D841-473E-81F8-089DA3EA553C}"/>
    <cellStyle name="Comma 4 7 3 3 3 2 4" xfId="28336" xr:uid="{48CDCADE-85BF-4C43-B1E2-80418BEC4589}"/>
    <cellStyle name="Comma 4 7 3 3 3 3" xfId="11144" xr:uid="{BAE5D8AB-87BD-44E8-99E0-032F1A2C43F0}"/>
    <cellStyle name="Comma 4 7 3 3 3 3 2" xfId="43759" xr:uid="{DBA64365-1A94-423A-B065-E2D85BF8FD83}"/>
    <cellStyle name="Comma 4 7 3 3 3 3 3" xfId="31132" xr:uid="{8519095D-D12F-44DD-955B-FD8C91745F68}"/>
    <cellStyle name="Comma 4 7 3 3 3 4" xfId="18504" xr:uid="{39B82882-B426-47DF-BA4F-D00B1EB0F560}"/>
    <cellStyle name="Comma 4 7 3 3 3 4 2" xfId="37478" xr:uid="{0F27F817-801D-45C1-86D1-9AA739236015}"/>
    <cellStyle name="Comma 4 7 3 3 3 5" xfId="24839" xr:uid="{3D6AF4F6-B8E3-490A-91B8-6CCD58F29493}"/>
    <cellStyle name="Comma 4 7 3 3 4" xfId="6398" xr:uid="{DF01F223-5E4B-4DD9-BBF5-925F0BA0F281}"/>
    <cellStyle name="Comma 4 7 3 3 4 2" xfId="13763" xr:uid="{105C0CC2-3A19-489E-9527-F46EFD8F4A4F}"/>
    <cellStyle name="Comma 4 7 3 3 4 2 2" xfId="46379" xr:uid="{F88F1812-FE69-4CA8-9870-A2C42DF36ED5}"/>
    <cellStyle name="Comma 4 7 3 3 4 2 3" xfId="33752" xr:uid="{3DFA6B1A-893E-4026-95BA-54824A59D1CF}"/>
    <cellStyle name="Comma 4 7 3 3 4 3" xfId="21123" xr:uid="{F974F2A1-68E0-4125-98F0-9827A71C7FEC}"/>
    <cellStyle name="Comma 4 7 3 3 4 3 2" xfId="40098" xr:uid="{1607FE4B-79F3-4042-A6D3-D5EAD0F28AFF}"/>
    <cellStyle name="Comma 4 7 3 3 4 4" xfId="27459" xr:uid="{D95EDB29-02B6-4463-97C5-A2320EB2C1D4}"/>
    <cellStyle name="Comma 4 7 3 3 5" xfId="10269" xr:uid="{DB731C4F-8679-48BF-89E7-B71D15C1C852}"/>
    <cellStyle name="Comma 4 7 3 3 5 2" xfId="42882" xr:uid="{BE35EF67-6553-4FA6-8293-575388E25BE9}"/>
    <cellStyle name="Comma 4 7 3 3 5 3" xfId="30255" xr:uid="{3F3EA8DC-7250-4CCA-86B5-E2C05C575617}"/>
    <cellStyle name="Comma 4 7 3 3 6" xfId="17629" xr:uid="{1A5296CE-EDD5-4532-A663-D0286A0CA150}"/>
    <cellStyle name="Comma 4 7 3 3 6 2" xfId="36601" xr:uid="{15A50382-EB51-4773-B941-D887C649BC8C}"/>
    <cellStyle name="Comma 4 7 3 3 7" xfId="23962" xr:uid="{C52F2400-6CA2-4EB8-9CE9-7C09576AB455}"/>
    <cellStyle name="Comma 4 7 3 4" xfId="4193" xr:uid="{F4DE787B-5B6A-4A41-B9A7-FE3A85DA14F3}"/>
    <cellStyle name="Comma 4 7 3 4 2" xfId="7690" xr:uid="{4BD6E940-9973-426B-BF3E-10CC685F81C7}"/>
    <cellStyle name="Comma 4 7 3 4 2 2" xfId="15055" xr:uid="{3B3F82A6-4E9E-4E34-9AF2-80AAD023FC85}"/>
    <cellStyle name="Comma 4 7 3 4 2 2 2" xfId="47671" xr:uid="{D0F8C0C8-6E69-4C9F-9C2A-D22CA61B2D4A}"/>
    <cellStyle name="Comma 4 7 3 4 2 2 3" xfId="35044" xr:uid="{78C921AB-D806-4222-9CF3-B6E791AF290B}"/>
    <cellStyle name="Comma 4 7 3 4 2 3" xfId="22415" xr:uid="{E2D64B63-055F-4987-89ED-F8B7375D1D72}"/>
    <cellStyle name="Comma 4 7 3 4 2 3 2" xfId="41390" xr:uid="{75F61ED7-2F66-4BC8-9C05-61792D0C5D1E}"/>
    <cellStyle name="Comma 4 7 3 4 2 4" xfId="28751" xr:uid="{1879F078-B3D2-4635-B665-861734025F10}"/>
    <cellStyle name="Comma 4 7 3 4 3" xfId="5071" xr:uid="{3B0710BE-0869-4D62-8BD3-08B7D9FDE440}"/>
    <cellStyle name="Comma 4 7 3 4 3 2" xfId="12436" xr:uid="{5128122E-A532-473C-9C90-6DE52191B936}"/>
    <cellStyle name="Comma 4 7 3 4 3 2 2" xfId="45052" xr:uid="{42A221E5-4021-4A37-8E61-BC2D9E032A62}"/>
    <cellStyle name="Comma 4 7 3 4 3 2 3" xfId="32425" xr:uid="{2152FD8C-6A41-47C5-808B-F443463AAE35}"/>
    <cellStyle name="Comma 4 7 3 4 3 3" xfId="19796" xr:uid="{8B74997D-128C-45F6-9808-E8B1B2B7A6AD}"/>
    <cellStyle name="Comma 4 7 3 4 3 3 2" xfId="38771" xr:uid="{84908F39-519A-4C5C-9721-D9B4E0D8871F}"/>
    <cellStyle name="Comma 4 7 3 4 3 4" xfId="26132" xr:uid="{9A953FC2-C1FD-4E6F-8EAB-8212CCA29E59}"/>
    <cellStyle name="Comma 4 7 3 4 4" xfId="11559" xr:uid="{996FCAD8-1BE5-4259-AEAE-741C83393692}"/>
    <cellStyle name="Comma 4 7 3 4 4 2" xfId="44174" xr:uid="{EEC5BE10-A873-4071-B41F-D3E51D6F7C7A}"/>
    <cellStyle name="Comma 4 7 3 4 4 3" xfId="31547" xr:uid="{1C02ACAE-BEE4-4521-96D2-CC7FC92636CE}"/>
    <cellStyle name="Comma 4 7 3 4 5" xfId="18919" xr:uid="{4C325E70-95A2-4F90-A6C7-B3C64DAF739D}"/>
    <cellStyle name="Comma 4 7 3 4 5 2" xfId="37893" xr:uid="{11DC2D77-A1C5-4B0C-A805-F27A7D3FBFC5}"/>
    <cellStyle name="Comma 4 7 3 4 6" xfId="25254" xr:uid="{879964B2-57D8-421D-8333-8C69795F3E58}"/>
    <cellStyle name="Comma 4 7 3 5" xfId="3343" xr:uid="{827CE3C2-6E8D-4499-9A03-20085F92310B}"/>
    <cellStyle name="Comma 4 7 3 5 2" xfId="6840" xr:uid="{9C5897F4-CB6C-4026-9103-1C15B2BEE1C5}"/>
    <cellStyle name="Comma 4 7 3 5 2 2" xfId="14205" xr:uid="{407DC8DF-A4DE-45DA-972B-F2F9AA17884F}"/>
    <cellStyle name="Comma 4 7 3 5 2 2 2" xfId="46821" xr:uid="{B9550C9A-6D88-4F83-8A0F-6796E93A7C6D}"/>
    <cellStyle name="Comma 4 7 3 5 2 2 3" xfId="34194" xr:uid="{02E718C1-38FB-4AE2-900F-9E99D65D0A1E}"/>
    <cellStyle name="Comma 4 7 3 5 2 3" xfId="21565" xr:uid="{C5794F79-6D0D-4BAB-BA24-0F6A661B2EBB}"/>
    <cellStyle name="Comma 4 7 3 5 2 3 2" xfId="40540" xr:uid="{55C94B33-72F0-4F3C-9923-3D4C96513ACD}"/>
    <cellStyle name="Comma 4 7 3 5 2 4" xfId="27901" xr:uid="{276A581A-94B7-414B-B4EC-7D0E78B643DD}"/>
    <cellStyle name="Comma 4 7 3 5 3" xfId="10709" xr:uid="{1AA2E1D6-914A-4172-8394-ADFFFE851F05}"/>
    <cellStyle name="Comma 4 7 3 5 3 2" xfId="43324" xr:uid="{99DDBFE4-33EC-4838-A1F5-035EAE424BAB}"/>
    <cellStyle name="Comma 4 7 3 5 3 3" xfId="30697" xr:uid="{9CEB45ED-52AB-4BE3-85B5-CFE4CBBE69BC}"/>
    <cellStyle name="Comma 4 7 3 5 4" xfId="18069" xr:uid="{4F9D2023-FBD5-47ED-A88E-D5B4FB81E548}"/>
    <cellStyle name="Comma 4 7 3 5 4 2" xfId="37043" xr:uid="{A635C584-8BB7-443E-A450-FA22B9752978}"/>
    <cellStyle name="Comma 4 7 3 5 5" xfId="24404" xr:uid="{A62A7937-F51F-4840-A0C8-174F8254C252}"/>
    <cellStyle name="Comma 4 7 3 6" xfId="5956" xr:uid="{9239BC4B-08F2-4301-B8C1-15E477D370CA}"/>
    <cellStyle name="Comma 4 7 3 6 2" xfId="13321" xr:uid="{771EBAB3-FC96-454C-A119-65093F324B80}"/>
    <cellStyle name="Comma 4 7 3 6 2 2" xfId="45937" xr:uid="{5E534085-A458-452C-86BC-0C02838E2529}"/>
    <cellStyle name="Comma 4 7 3 6 2 3" xfId="33310" xr:uid="{0E7F4143-29CD-49E1-9FC5-B4C4D82D4D66}"/>
    <cellStyle name="Comma 4 7 3 6 3" xfId="20681" xr:uid="{4232ED01-C8CE-4FD3-AAF0-23C9C47C6BE6}"/>
    <cellStyle name="Comma 4 7 3 6 3 2" xfId="39656" xr:uid="{9C7D526D-2509-4A45-9BE1-63CB036B1B73}"/>
    <cellStyle name="Comma 4 7 3 6 4" xfId="27017" xr:uid="{DD237CB6-0F2F-4E2C-A9E0-4602666CFB11}"/>
    <cellStyle name="Comma 4 7 3 7" xfId="2404" xr:uid="{7B06AFF8-41D8-41F7-A764-3770C67C4705}"/>
    <cellStyle name="Comma 4 7 3 7 2" xfId="9829" xr:uid="{411E8AAF-0676-49B1-A5A8-B9BFECDD15FD}"/>
    <cellStyle name="Comma 4 7 3 7 2 2" xfId="42440" xr:uid="{E739D936-F360-4EA2-9D75-5572F02BDFD3}"/>
    <cellStyle name="Comma 4 7 3 7 3" xfId="17189" xr:uid="{C4B45712-3432-45F0-B6CC-446E232B415E}"/>
    <cellStyle name="Comma 4 7 3 7 4" xfId="29813" xr:uid="{35C30F80-8D64-4A88-BF6B-C6AB7A2BEA2D}"/>
    <cellStyle name="Comma 4 7 3 8" xfId="2068" xr:uid="{11EE457A-99DA-40DA-8041-179ABBF4B205}"/>
    <cellStyle name="Comma 4 7 3 8 2" xfId="9605" xr:uid="{7BEDFC47-6C8C-4867-9207-78F55F4B3907}"/>
    <cellStyle name="Comma 4 7 3 8 3" xfId="16965" xr:uid="{AB1DA975-4073-4E38-85B0-224F6D516ED4}"/>
    <cellStyle name="Comma 4 7 3 8 4" xfId="36127" xr:uid="{F28E6394-AF49-4E1D-BFA7-7CAF5EC1BF4A}"/>
    <cellStyle name="Comma 4 7 3 9" xfId="8647" xr:uid="{31279227-B57C-4638-AF9F-15BCC3545185}"/>
    <cellStyle name="Comma 4 7 4" xfId="1007" xr:uid="{94DBCE29-C086-4576-81E3-750658AF93EC}"/>
    <cellStyle name="Comma 4 7 4 2" xfId="2980" xr:uid="{9EA477F4-2250-423A-AAAC-05DD46FAD932}"/>
    <cellStyle name="Comma 4 7 4 2 2" xfId="4712" xr:uid="{2F517F72-DCAF-4368-99D8-FC3FC0EE6CEC}"/>
    <cellStyle name="Comma 4 7 4 2 2 2" xfId="8210" xr:uid="{0C740D6F-2849-4604-A1CC-763DDC5B1C79}"/>
    <cellStyle name="Comma 4 7 4 2 2 2 2" xfId="15575" xr:uid="{7330A4EB-FF77-44CE-8759-21A1111BEDA6}"/>
    <cellStyle name="Comma 4 7 4 2 2 2 2 2" xfId="48191" xr:uid="{0163FFB3-CE3F-4251-BFA1-0A3AA13C206A}"/>
    <cellStyle name="Comma 4 7 4 2 2 2 2 3" xfId="35564" xr:uid="{794AC23D-C857-41DC-B5FE-CF937BE133DC}"/>
    <cellStyle name="Comma 4 7 4 2 2 2 3" xfId="22935" xr:uid="{3060243A-A1A4-487A-A456-8C8AD0F0616B}"/>
    <cellStyle name="Comma 4 7 4 2 2 2 3 2" xfId="41910" xr:uid="{977286CA-F7BE-47CF-81D9-2EE551A6E8DA}"/>
    <cellStyle name="Comma 4 7 4 2 2 2 4" xfId="29271" xr:uid="{1560B1F1-6D65-4C98-850B-EE4B303220E5}"/>
    <cellStyle name="Comma 4 7 4 2 2 3" xfId="5592" xr:uid="{05A25755-CA16-4942-8C69-BDB7B1429DB0}"/>
    <cellStyle name="Comma 4 7 4 2 2 3 2" xfId="12957" xr:uid="{77272277-B6CD-4AA8-B2EA-2F6155335D84}"/>
    <cellStyle name="Comma 4 7 4 2 2 3 2 2" xfId="45573" xr:uid="{68D21B2D-3543-47EB-92B3-E2B59C01FA84}"/>
    <cellStyle name="Comma 4 7 4 2 2 3 2 3" xfId="32946" xr:uid="{D0203609-961F-4DA0-B87F-929354EAEDD0}"/>
    <cellStyle name="Comma 4 7 4 2 2 3 3" xfId="20317" xr:uid="{C40DB549-EB16-4E52-BEA1-37D4C9DB5EC7}"/>
    <cellStyle name="Comma 4 7 4 2 2 3 3 2" xfId="39292" xr:uid="{19D12444-26C1-49ED-9C03-48888A468CDB}"/>
    <cellStyle name="Comma 4 7 4 2 2 3 4" xfId="26653" xr:uid="{03F38692-5BFF-4A9E-B715-248CED548C67}"/>
    <cellStyle name="Comma 4 7 4 2 2 4" xfId="12078" xr:uid="{2425EDF0-E698-4537-A887-F1000F861F59}"/>
    <cellStyle name="Comma 4 7 4 2 2 4 2" xfId="44694" xr:uid="{F99B7207-4A57-4D46-B0C9-98C7447E95F2}"/>
    <cellStyle name="Comma 4 7 4 2 2 4 3" xfId="32067" xr:uid="{C5935082-FDD8-4958-A3F5-5EB5819DCFE9}"/>
    <cellStyle name="Comma 4 7 4 2 2 5" xfId="19438" xr:uid="{13E94E3E-DABA-43C5-A724-04FE1937A1C4}"/>
    <cellStyle name="Comma 4 7 4 2 2 5 2" xfId="38413" xr:uid="{3BE11961-5F6B-4F4E-869E-07CD9C5F58F9}"/>
    <cellStyle name="Comma 4 7 4 2 2 6" xfId="25774" xr:uid="{EAAD15B6-ABF4-49C8-BF23-A165AED0DA7F}"/>
    <cellStyle name="Comma 4 7 4 2 3" xfId="3856" xr:uid="{8194CE6E-969B-49AC-BD07-9DA4EBB4A5BF}"/>
    <cellStyle name="Comma 4 7 4 2 3 2" xfId="7353" xr:uid="{252B5261-8861-4647-BDEB-6B77E5301770}"/>
    <cellStyle name="Comma 4 7 4 2 3 2 2" xfId="14718" xr:uid="{9CD50A60-836B-43BA-A559-A91EC4309E76}"/>
    <cellStyle name="Comma 4 7 4 2 3 2 2 2" xfId="47334" xr:uid="{90FCE5A3-3B3B-4E90-AA14-A17B38202FC0}"/>
    <cellStyle name="Comma 4 7 4 2 3 2 2 3" xfId="34707" xr:uid="{F13ED717-8736-4973-BCDE-7EC353763320}"/>
    <cellStyle name="Comma 4 7 4 2 3 2 3" xfId="22078" xr:uid="{E2B46646-8653-4BE1-9833-9DD3EB4FDA96}"/>
    <cellStyle name="Comma 4 7 4 2 3 2 3 2" xfId="41053" xr:uid="{98C6D76D-628D-4748-8D75-4E0581A8BD92}"/>
    <cellStyle name="Comma 4 7 4 2 3 2 4" xfId="28414" xr:uid="{1C260331-3681-4CBF-BEB1-DFB35E03739F}"/>
    <cellStyle name="Comma 4 7 4 2 3 3" xfId="11222" xr:uid="{3CCD65CB-779C-4D6A-B41A-B7D14A131AEC}"/>
    <cellStyle name="Comma 4 7 4 2 3 3 2" xfId="43837" xr:uid="{C109DA51-03BB-425A-B046-1E83DCFC1DBB}"/>
    <cellStyle name="Comma 4 7 4 2 3 3 3" xfId="31210" xr:uid="{4EDE347F-E89B-47C0-87C5-2E1F894C9EF0}"/>
    <cellStyle name="Comma 4 7 4 2 3 4" xfId="18582" xr:uid="{B386A133-5AB8-4AEA-BB07-F383233405BD}"/>
    <cellStyle name="Comma 4 7 4 2 3 4 2" xfId="37556" xr:uid="{583DCDC4-90C4-49EA-91AF-9BB6FF1262DF}"/>
    <cellStyle name="Comma 4 7 4 2 3 5" xfId="24917" xr:uid="{84B430C7-E6EF-48A7-BEE9-0693D8DAEE30}"/>
    <cellStyle name="Comma 4 7 4 2 4" xfId="6477" xr:uid="{80FC7729-199C-4D8D-BD2F-A94DFB7D6746}"/>
    <cellStyle name="Comma 4 7 4 2 4 2" xfId="13842" xr:uid="{F65E6B35-0CDA-4E60-BF45-EC99A7429E17}"/>
    <cellStyle name="Comma 4 7 4 2 4 2 2" xfId="46458" xr:uid="{9E1FFFAC-11D0-4017-B6A5-2B6B11E4B54A}"/>
    <cellStyle name="Comma 4 7 4 2 4 2 3" xfId="33831" xr:uid="{D9A8C244-0E29-4A14-846E-ADE28B6A5DC3}"/>
    <cellStyle name="Comma 4 7 4 2 4 3" xfId="21202" xr:uid="{B195581A-722E-476E-905C-AFD371710192}"/>
    <cellStyle name="Comma 4 7 4 2 4 3 2" xfId="40177" xr:uid="{34CF1CCD-747A-4C2F-9A80-F3D5E009C737}"/>
    <cellStyle name="Comma 4 7 4 2 4 4" xfId="27538" xr:uid="{6BB5A5BE-D149-4428-A452-9CF98FDB34E5}"/>
    <cellStyle name="Comma 4 7 4 2 5" xfId="10348" xr:uid="{0EA49900-9BA2-42E8-B919-348899C5EE44}"/>
    <cellStyle name="Comma 4 7 4 2 5 2" xfId="42961" xr:uid="{62320FC8-5C10-4F4F-A09B-37565CFF9273}"/>
    <cellStyle name="Comma 4 7 4 2 5 3" xfId="30334" xr:uid="{30610E03-7807-4C0F-9F75-187DB8BE5B98}"/>
    <cellStyle name="Comma 4 7 4 2 6" xfId="17708" xr:uid="{7E669B9C-22FA-4673-8B02-C8B6873E058D}"/>
    <cellStyle name="Comma 4 7 4 2 6 2" xfId="36680" xr:uid="{072D9A2A-5FEC-4D58-8D38-6CBD0E713042}"/>
    <cellStyle name="Comma 4 7 4 2 7" xfId="24041" xr:uid="{90C064A6-8616-48B9-985A-8F90352FEDA9}"/>
    <cellStyle name="Comma 4 7 4 3" xfId="4272" xr:uid="{F5B3E21E-BB4D-4ED2-8BF0-4F001518922E}"/>
    <cellStyle name="Comma 4 7 4 3 2" xfId="7769" xr:uid="{94B27A5F-1695-4A49-A45D-7140FCF61747}"/>
    <cellStyle name="Comma 4 7 4 3 2 2" xfId="15134" xr:uid="{7D1A13E6-0110-44A0-9C79-8086C550B031}"/>
    <cellStyle name="Comma 4 7 4 3 2 2 2" xfId="47750" xr:uid="{62399A97-64D8-4271-938D-D27AC56925CF}"/>
    <cellStyle name="Comma 4 7 4 3 2 2 3" xfId="35123" xr:uid="{FF67EAF5-0703-4B74-9A75-C3207F303E19}"/>
    <cellStyle name="Comma 4 7 4 3 2 3" xfId="22494" xr:uid="{A137E4A0-0DED-475D-9044-3BFBA69AB905}"/>
    <cellStyle name="Comma 4 7 4 3 2 3 2" xfId="41469" xr:uid="{7B02AAE1-345D-49C3-95FC-43C743DCA569}"/>
    <cellStyle name="Comma 4 7 4 3 2 4" xfId="28830" xr:uid="{F05233F3-2DA4-4DEE-AD09-6EB01750BC19}"/>
    <cellStyle name="Comma 4 7 4 3 3" xfId="5150" xr:uid="{12D43FD0-6B28-4139-8049-520F60700D40}"/>
    <cellStyle name="Comma 4 7 4 3 3 2" xfId="12515" xr:uid="{A22090DD-78F8-4B83-9DEC-92D74246B5D9}"/>
    <cellStyle name="Comma 4 7 4 3 3 2 2" xfId="45131" xr:uid="{F284095A-06BB-4DCE-931A-EFA70A6D67B5}"/>
    <cellStyle name="Comma 4 7 4 3 3 2 3" xfId="32504" xr:uid="{846C755F-406B-4C9D-A063-CB98F5CDB423}"/>
    <cellStyle name="Comma 4 7 4 3 3 3" xfId="19875" xr:uid="{A8E76C7B-AC9E-4F56-A62A-F0F071414E28}"/>
    <cellStyle name="Comma 4 7 4 3 3 3 2" xfId="38850" xr:uid="{F29EA958-C23F-416D-ACE8-99C80F6E860D}"/>
    <cellStyle name="Comma 4 7 4 3 3 4" xfId="26211" xr:uid="{ABB89DD5-FE1B-4745-97F3-1194DE7C94B0}"/>
    <cellStyle name="Comma 4 7 4 3 4" xfId="11638" xr:uid="{CC66C1A9-3924-4D2A-B096-0A04DAEA2855}"/>
    <cellStyle name="Comma 4 7 4 3 4 2" xfId="44253" xr:uid="{1F33F23D-43B3-410E-9718-960ACC2453B9}"/>
    <cellStyle name="Comma 4 7 4 3 4 3" xfId="31626" xr:uid="{9CD7A3FC-4024-467A-B364-8CC9BFCD4825}"/>
    <cellStyle name="Comma 4 7 4 3 5" xfId="18998" xr:uid="{3E778B82-0BAF-407C-B0B1-821540821B63}"/>
    <cellStyle name="Comma 4 7 4 3 5 2" xfId="37972" xr:uid="{F76C1515-102A-487C-A51A-A664A0157D95}"/>
    <cellStyle name="Comma 4 7 4 3 6" xfId="25333" xr:uid="{A35DF943-8325-4021-8640-B9F0F2D1462A}"/>
    <cellStyle name="Comma 4 7 4 4" xfId="3422" xr:uid="{1432426E-11BE-475A-935A-CCEDE405F68A}"/>
    <cellStyle name="Comma 4 7 4 4 2" xfId="6919" xr:uid="{F4DF264B-E9CC-4BC8-898F-405078B3D702}"/>
    <cellStyle name="Comma 4 7 4 4 2 2" xfId="14284" xr:uid="{ECBA4801-CEF1-4438-BDCC-6E75E269B7E0}"/>
    <cellStyle name="Comma 4 7 4 4 2 2 2" xfId="46900" xr:uid="{10555C5C-8701-4D83-A71B-C4BE7D96770B}"/>
    <cellStyle name="Comma 4 7 4 4 2 2 3" xfId="34273" xr:uid="{8059EAB3-A86F-480F-A218-9B6343DBA72C}"/>
    <cellStyle name="Comma 4 7 4 4 2 3" xfId="21644" xr:uid="{78DA5F8F-CEFE-40EC-B1D3-B3CDA5C71ADB}"/>
    <cellStyle name="Comma 4 7 4 4 2 3 2" xfId="40619" xr:uid="{03537F4E-8145-4D78-BB88-CBCE10C7D000}"/>
    <cellStyle name="Comma 4 7 4 4 2 4" xfId="27980" xr:uid="{3C427667-6F4E-4A1B-8F40-D79F63E924B8}"/>
    <cellStyle name="Comma 4 7 4 4 3" xfId="10788" xr:uid="{6BACA4BF-3E23-4678-9B74-0137864E02C6}"/>
    <cellStyle name="Comma 4 7 4 4 3 2" xfId="43403" xr:uid="{6E4C2BD3-010A-47FD-95E2-1623D5BE5571}"/>
    <cellStyle name="Comma 4 7 4 4 3 3" xfId="30776" xr:uid="{15CE8CE4-818C-4C26-9457-0AF81E498CCC}"/>
    <cellStyle name="Comma 4 7 4 4 4" xfId="18148" xr:uid="{BF843FEB-C6AF-4146-846B-9960E235E6EC}"/>
    <cellStyle name="Comma 4 7 4 4 4 2" xfId="37122" xr:uid="{50A0EDD1-8F87-4DA1-A51F-DB9D8C080815}"/>
    <cellStyle name="Comma 4 7 4 4 5" xfId="24483" xr:uid="{B2FC40DB-A0FD-4CBC-9C42-ACBC9976E94B}"/>
    <cellStyle name="Comma 4 7 4 5" xfId="6035" xr:uid="{EB939D7B-3586-4FC5-AF51-4F0832B23F29}"/>
    <cellStyle name="Comma 4 7 4 5 2" xfId="13400" xr:uid="{EA769AFD-0076-4019-BDB8-DD26E2E7D523}"/>
    <cellStyle name="Comma 4 7 4 5 2 2" xfId="46016" xr:uid="{8EF7AAC2-0F6E-4426-89D6-017F4EEA5F0A}"/>
    <cellStyle name="Comma 4 7 4 5 2 3" xfId="33389" xr:uid="{4DB388D0-2D4D-4AE8-B1DD-580523E918ED}"/>
    <cellStyle name="Comma 4 7 4 5 3" xfId="20760" xr:uid="{14B8A105-78AB-49F0-BC77-AC538351CC16}"/>
    <cellStyle name="Comma 4 7 4 5 3 2" xfId="39735" xr:uid="{016F3034-419E-4B68-8E87-C300BC01DC1F}"/>
    <cellStyle name="Comma 4 7 4 5 4" xfId="27096" xr:uid="{B34B8E64-E220-4F8C-982A-6A28BE64C070}"/>
    <cellStyle name="Comma 4 7 4 6" xfId="2483" xr:uid="{91CD3848-EEAB-41D3-AD7E-E72899978497}"/>
    <cellStyle name="Comma 4 7 4 6 2" xfId="9908" xr:uid="{FDE5943F-C112-4DBA-9535-4187013F126C}"/>
    <cellStyle name="Comma 4 7 4 6 2 2" xfId="42519" xr:uid="{55F006C7-22AD-4EE8-8EF8-1E006E07B42C}"/>
    <cellStyle name="Comma 4 7 4 6 3" xfId="17268" xr:uid="{060A2C70-D6FB-4D77-9D60-54884C158E2F}"/>
    <cellStyle name="Comma 4 7 4 6 4" xfId="29892" xr:uid="{527ED697-675C-425C-BC3F-13FE21395CBD}"/>
    <cellStyle name="Comma 4 7 4 7" xfId="8816" xr:uid="{64CED7FD-C669-4DD5-BC8B-1CFAAB7D4B47}"/>
    <cellStyle name="Comma 4 7 4 7 2" xfId="36206" xr:uid="{6DC9E812-B22D-4370-8329-082E881ADD67}"/>
    <cellStyle name="Comma 4 7 4 8" xfId="16176" xr:uid="{ABFC4530-A45E-4CFE-A91D-A944A22E4412}"/>
    <cellStyle name="Comma 4 7 4 9" xfId="23595" xr:uid="{FE4C8F32-FE00-4E62-8C53-1AE4243B44B0}"/>
    <cellStyle name="Comma 4 7 5" xfId="2826" xr:uid="{A9BC94E1-5CF4-4FA7-B745-9A43A0E8B100}"/>
    <cellStyle name="Comma 4 7 5 2" xfId="4560" xr:uid="{8565425B-2DD5-4109-A5DC-35137FD68565}"/>
    <cellStyle name="Comma 4 7 5 2 2" xfId="8058" xr:uid="{1DAAA600-2E40-4616-8CCC-5EB808967C6B}"/>
    <cellStyle name="Comma 4 7 5 2 2 2" xfId="15423" xr:uid="{B743E4C6-C6B1-471F-9F80-46AAE0B1B114}"/>
    <cellStyle name="Comma 4 7 5 2 2 2 2" xfId="48039" xr:uid="{9F57F640-078F-4EEB-A049-89C6F677EFD5}"/>
    <cellStyle name="Comma 4 7 5 2 2 2 3" xfId="35412" xr:uid="{6322A602-1E54-4636-911B-6A8A5C0FF1FF}"/>
    <cellStyle name="Comma 4 7 5 2 2 3" xfId="22783" xr:uid="{B4E79430-3BFF-4FE1-8BEA-8974B9BD3995}"/>
    <cellStyle name="Comma 4 7 5 2 2 3 2" xfId="41758" xr:uid="{4E449D64-39E2-430E-848B-D0A2030C2819}"/>
    <cellStyle name="Comma 4 7 5 2 2 4" xfId="29119" xr:uid="{15E9061B-8477-4367-9B6D-767623FF876F}"/>
    <cellStyle name="Comma 4 7 5 2 3" xfId="5440" xr:uid="{7D65439E-911D-4236-98C4-05F15D57A9AF}"/>
    <cellStyle name="Comma 4 7 5 2 3 2" xfId="12805" xr:uid="{175E6CD0-91EB-4EA5-870F-E65A9E33A643}"/>
    <cellStyle name="Comma 4 7 5 2 3 2 2" xfId="45421" xr:uid="{F3D2D7DA-AC65-4E12-9939-1C1ABD66C92C}"/>
    <cellStyle name="Comma 4 7 5 2 3 2 3" xfId="32794" xr:uid="{F078B975-1149-4451-A69B-C306FEB0C12C}"/>
    <cellStyle name="Comma 4 7 5 2 3 3" xfId="20165" xr:uid="{B0ADDD02-464E-40F8-AA5A-8EF829294AAD}"/>
    <cellStyle name="Comma 4 7 5 2 3 3 2" xfId="39140" xr:uid="{ADDB7CFB-9A7F-4F93-AA2C-E3919E8C845C}"/>
    <cellStyle name="Comma 4 7 5 2 3 4" xfId="26501" xr:uid="{F9BD2329-DE05-4279-AACE-D101D8264E80}"/>
    <cellStyle name="Comma 4 7 5 2 4" xfId="11926" xr:uid="{FD828C39-9196-445D-9C9D-1A7967922290}"/>
    <cellStyle name="Comma 4 7 5 2 4 2" xfId="44542" xr:uid="{B318DC62-CA39-4570-845F-DA9FE82B9218}"/>
    <cellStyle name="Comma 4 7 5 2 4 3" xfId="31915" xr:uid="{C9CB5146-6E70-4958-94CC-302A33BA55DF}"/>
    <cellStyle name="Comma 4 7 5 2 5" xfId="19286" xr:uid="{5C2CE5AE-493B-43FC-9CB8-9CB91891B110}"/>
    <cellStyle name="Comma 4 7 5 2 5 2" xfId="38261" xr:uid="{6777B3BD-1971-415E-90BC-6BE5470590C8}"/>
    <cellStyle name="Comma 4 7 5 2 6" xfId="25622" xr:uid="{271C2BD3-AA8B-474C-B1F4-8D40F26E990F}"/>
    <cellStyle name="Comma 4 7 5 3" xfId="3705" xr:uid="{3F8F53E2-5EEC-4029-ADEB-DF501293F64D}"/>
    <cellStyle name="Comma 4 7 5 3 2" xfId="7202" xr:uid="{810E773C-ECCC-4A2F-BAA9-1ED5C4122D04}"/>
    <cellStyle name="Comma 4 7 5 3 2 2" xfId="14567" xr:uid="{D69DE3AE-C122-47FD-9857-1C039E8AE6B0}"/>
    <cellStyle name="Comma 4 7 5 3 2 2 2" xfId="47183" xr:uid="{B8DFD051-7C84-4D3F-BD87-9889B3257276}"/>
    <cellStyle name="Comma 4 7 5 3 2 2 3" xfId="34556" xr:uid="{FA1F21D5-4BAB-4CB3-AC2B-CD736537DB8A}"/>
    <cellStyle name="Comma 4 7 5 3 2 3" xfId="21927" xr:uid="{DD7D4911-BC88-4FDC-91CC-6F68438490D6}"/>
    <cellStyle name="Comma 4 7 5 3 2 3 2" xfId="40902" xr:uid="{AA0FF358-D79D-4D3D-9CCF-DB9591E21BC4}"/>
    <cellStyle name="Comma 4 7 5 3 2 4" xfId="28263" xr:uid="{6100CB7D-BB55-43FC-9E3F-1142E2AECB7A}"/>
    <cellStyle name="Comma 4 7 5 3 3" xfId="11071" xr:uid="{0306687C-9CA6-47A8-ACAA-4A9E98CE1ECD}"/>
    <cellStyle name="Comma 4 7 5 3 3 2" xfId="43686" xr:uid="{9189C7C6-0815-4814-8239-FCE88DE964B8}"/>
    <cellStyle name="Comma 4 7 5 3 3 3" xfId="31059" xr:uid="{B5B87E30-AF8F-460C-81E8-3F3340454320}"/>
    <cellStyle name="Comma 4 7 5 3 4" xfId="18431" xr:uid="{85B0B94B-9252-4095-AE5A-4A4C6254A60B}"/>
    <cellStyle name="Comma 4 7 5 3 4 2" xfId="37405" xr:uid="{5C4439F8-F30E-4578-8B79-FA0E22CA388C}"/>
    <cellStyle name="Comma 4 7 5 3 5" xfId="24766" xr:uid="{9CF95CB4-7FB6-450F-8236-8A01AF056DCB}"/>
    <cellStyle name="Comma 4 7 5 4" xfId="6325" xr:uid="{10DBA946-5404-444E-B803-986DB9554E07}"/>
    <cellStyle name="Comma 4 7 5 4 2" xfId="13690" xr:uid="{BE39D662-CB9A-4DC9-9A0C-17E883B02624}"/>
    <cellStyle name="Comma 4 7 5 4 2 2" xfId="46306" xr:uid="{19A7A6BF-6702-456F-ACD8-F22C7983BC34}"/>
    <cellStyle name="Comma 4 7 5 4 2 3" xfId="33679" xr:uid="{99478ED0-BA95-4209-95B0-50E815249C7F}"/>
    <cellStyle name="Comma 4 7 5 4 3" xfId="21050" xr:uid="{DBB9818F-0C92-4F03-9904-618E9C504F5C}"/>
    <cellStyle name="Comma 4 7 5 4 3 2" xfId="40025" xr:uid="{811AEFC2-BA79-4B3A-9A0D-A221277B2590}"/>
    <cellStyle name="Comma 4 7 5 4 4" xfId="27386" xr:uid="{ADC83318-8C93-4CBF-BCC3-A79BC5EC11CF}"/>
    <cellStyle name="Comma 4 7 5 5" xfId="10196" xr:uid="{00F298C8-1BB3-4BC2-A8DF-26E4DE99D263}"/>
    <cellStyle name="Comma 4 7 5 5 2" xfId="42809" xr:uid="{836136CD-C1C8-45E4-BCF3-D79E044523AC}"/>
    <cellStyle name="Comma 4 7 5 5 3" xfId="30182" xr:uid="{6DB186E2-718D-428F-8094-5D26D8AF88B1}"/>
    <cellStyle name="Comma 4 7 5 6" xfId="17556" xr:uid="{CA7FDC1B-BEA1-43C7-B27A-113F10B31698}"/>
    <cellStyle name="Comma 4 7 5 6 2" xfId="36528" xr:uid="{B5548987-E6EA-43D2-BD77-C811F8157806}"/>
    <cellStyle name="Comma 4 7 5 7" xfId="23889" xr:uid="{746054E6-352A-410C-8169-814EF5AFAB82}"/>
    <cellStyle name="Comma 4 7 6" xfId="4121" xr:uid="{EFDD496D-AA08-421D-9E97-C6D278C5962E}"/>
    <cellStyle name="Comma 4 7 6 2" xfId="7618" xr:uid="{F64AF718-E404-47C5-8889-2F71BC8962A2}"/>
    <cellStyle name="Comma 4 7 6 2 2" xfId="14983" xr:uid="{4C32DDBC-CF71-43F4-A7E9-9120B97EF0EA}"/>
    <cellStyle name="Comma 4 7 6 2 2 2" xfId="47599" xr:uid="{C20E48E5-0061-4468-809A-34846CB5CD5B}"/>
    <cellStyle name="Comma 4 7 6 2 2 3" xfId="34972" xr:uid="{164CB409-C88E-4E94-9F1B-5278B885D8C9}"/>
    <cellStyle name="Comma 4 7 6 2 3" xfId="22343" xr:uid="{D81D61D4-C77A-4267-A0A5-8770E45D1044}"/>
    <cellStyle name="Comma 4 7 6 2 3 2" xfId="41318" xr:uid="{59242DB7-CC64-46E2-BEE4-5E8F83F8806E}"/>
    <cellStyle name="Comma 4 7 6 2 4" xfId="28679" xr:uid="{8C3FB998-54B1-4DE4-B070-EA01257AAA1F}"/>
    <cellStyle name="Comma 4 7 6 3" xfId="4996" xr:uid="{1CEA7CA3-73F5-4302-B2B7-838F504060A6}"/>
    <cellStyle name="Comma 4 7 6 3 2" xfId="12361" xr:uid="{4A421A01-6788-45BA-90CD-095F43E4E703}"/>
    <cellStyle name="Comma 4 7 6 3 2 2" xfId="44977" xr:uid="{18799A40-A461-4631-A7D2-64EF60DF03DA}"/>
    <cellStyle name="Comma 4 7 6 3 2 3" xfId="32350" xr:uid="{A27EDF96-0C21-4444-B6E6-DC5D79E87D68}"/>
    <cellStyle name="Comma 4 7 6 3 3" xfId="19721" xr:uid="{585B4405-9F40-4D14-9527-48184057A56E}"/>
    <cellStyle name="Comma 4 7 6 3 3 2" xfId="38696" xr:uid="{4279B555-D3A7-4B90-ABFC-8227A8937430}"/>
    <cellStyle name="Comma 4 7 6 3 4" xfId="26057" xr:uid="{6A39BD8D-F956-491F-B817-321437147815}"/>
    <cellStyle name="Comma 4 7 6 4" xfId="11487" xr:uid="{84184F0F-4865-46FC-ABDA-3A4CB66AD065}"/>
    <cellStyle name="Comma 4 7 6 4 2" xfId="44102" xr:uid="{58E6D62D-3A92-4B04-9F74-296F34619C1C}"/>
    <cellStyle name="Comma 4 7 6 4 3" xfId="31475" xr:uid="{0C5D54AB-8E0B-4242-AF12-B60EE7881667}"/>
    <cellStyle name="Comma 4 7 6 5" xfId="18847" xr:uid="{2A28B95F-2F94-485A-9E6B-C756066745D9}"/>
    <cellStyle name="Comma 4 7 6 5 2" xfId="37821" xr:uid="{09666F16-8C8A-4057-81F9-4DC823980029}"/>
    <cellStyle name="Comma 4 7 6 6" xfId="25182" xr:uid="{F9EE8D27-907F-4360-8388-A4F724743572}"/>
    <cellStyle name="Comma 4 7 7" xfId="3271" xr:uid="{7E79D351-965F-4CE0-B474-DEBFDB1CC941}"/>
    <cellStyle name="Comma 4 7 7 2" xfId="6768" xr:uid="{53EEF747-E7DE-4D7A-80D7-364B3DA93244}"/>
    <cellStyle name="Comma 4 7 7 2 2" xfId="14133" xr:uid="{9E09ED3C-76D6-489B-820F-389D2586B04F}"/>
    <cellStyle name="Comma 4 7 7 2 2 2" xfId="46749" xr:uid="{606B4ABA-DC86-46DD-B292-A1BC24CA73F3}"/>
    <cellStyle name="Comma 4 7 7 2 2 3" xfId="34122" xr:uid="{CB2436B7-08C0-4FAD-B73E-530286C94BA3}"/>
    <cellStyle name="Comma 4 7 7 2 3" xfId="21493" xr:uid="{DB97045B-C03C-444F-AAB6-37528D12571D}"/>
    <cellStyle name="Comma 4 7 7 2 3 2" xfId="40468" xr:uid="{35C74AC9-BCB1-4A43-9B98-F86ED21E6432}"/>
    <cellStyle name="Comma 4 7 7 2 4" xfId="27829" xr:uid="{95C36108-63D7-4225-9DBD-9F1011CA1917}"/>
    <cellStyle name="Comma 4 7 7 3" xfId="10637" xr:uid="{13E1DF8F-C25A-4B9D-A2F3-0DB22D42E66D}"/>
    <cellStyle name="Comma 4 7 7 3 2" xfId="43252" xr:uid="{97A28FFA-DB58-4568-B3E0-94DF1B3B6495}"/>
    <cellStyle name="Comma 4 7 7 3 3" xfId="30625" xr:uid="{A81B7986-5FE9-4A42-A679-76174BE8C852}"/>
    <cellStyle name="Comma 4 7 7 4" xfId="17997" xr:uid="{9402314A-E347-42C0-867A-D363753EFE99}"/>
    <cellStyle name="Comma 4 7 7 4 2" xfId="36971" xr:uid="{F2C6087E-8D8F-4DEB-B62C-FF631CF20119}"/>
    <cellStyle name="Comma 4 7 7 5" xfId="24332" xr:uid="{A7DC87BE-C98E-49F4-AFD2-DF4D5027E398}"/>
    <cellStyle name="Comma 4 7 8" xfId="5881" xr:uid="{30B69E4E-1702-411A-B204-BC55FDDBC018}"/>
    <cellStyle name="Comma 4 7 8 2" xfId="13246" xr:uid="{9DB2B9EA-8C76-4FD2-AF6A-ECFFA59E6777}"/>
    <cellStyle name="Comma 4 7 8 2 2" xfId="45862" xr:uid="{C3F305F1-9667-44D5-85D5-95F6CEE777AE}"/>
    <cellStyle name="Comma 4 7 8 2 3" xfId="33235" xr:uid="{EC6855EC-808A-4AF2-A883-70A02F0D21D0}"/>
    <cellStyle name="Comma 4 7 8 3" xfId="20606" xr:uid="{0F3ADF04-9A08-4925-9586-EC5E53FE7F3B}"/>
    <cellStyle name="Comma 4 7 8 3 2" xfId="39581" xr:uid="{9A0B916D-39BD-416B-8BDA-F86F07BE169B}"/>
    <cellStyle name="Comma 4 7 8 4" xfId="26942" xr:uid="{6EDF26C6-C2FE-4E49-B8C1-48CBD154B002}"/>
    <cellStyle name="Comma 4 7 9" xfId="2282" xr:uid="{ECDD66B6-56A8-42AB-96B2-C261D8DDB20D}"/>
    <cellStyle name="Comma 4 7 9 2" xfId="9754" xr:uid="{41E62A60-35E8-4DF5-96ED-4B4EB24C2DCE}"/>
    <cellStyle name="Comma 4 7 9 2 2" xfId="42143" xr:uid="{2723EF69-22D3-4659-B40A-3C7DAED428EE}"/>
    <cellStyle name="Comma 4 7 9 3" xfId="17114" xr:uid="{35FFF765-EC58-479D-B652-2D970AD4729E}"/>
    <cellStyle name="Comma 4 7 9 4" xfId="29508" xr:uid="{2E48F1E3-BB94-49A0-A66B-A88B8B68C57C}"/>
    <cellStyle name="Comma 4 8" xfId="512" xr:uid="{9DC5B882-39F6-4BA6-9B54-65A682DFECE1}"/>
    <cellStyle name="Comma 4 8 10" xfId="2298" xr:uid="{DEF9DF17-7414-4451-AB1D-00C680009480}"/>
    <cellStyle name="Comma 4 8 10 2" xfId="9761" xr:uid="{4C596054-7683-42E8-8A57-FE63295BF947}"/>
    <cellStyle name="Comma 4 8 10 2 2" xfId="42167" xr:uid="{9A3395B7-737F-4E53-88CA-6DE5F9797DA6}"/>
    <cellStyle name="Comma 4 8 10 3" xfId="17121" xr:uid="{B0572897-623D-4468-91C6-0CAAB158D3FC}"/>
    <cellStyle name="Comma 4 8 10 4" xfId="29533" xr:uid="{B387D25B-9FD7-4CA9-BBD8-0CE1C58E64D4}"/>
    <cellStyle name="Comma 4 8 11" xfId="8473" xr:uid="{BA7705C5-3D97-443F-9640-50E3D8BCBD0A}"/>
    <cellStyle name="Comma 4 8 11 2" xfId="15838" xr:uid="{2BF0C172-4625-4F59-AE0C-E6F81B6B6293}"/>
    <cellStyle name="Comma 4 8 11 2 2" xfId="42372" xr:uid="{4C4BFF41-3F73-4AFF-99F5-702151393426}"/>
    <cellStyle name="Comma 4 8 11 3" xfId="23198" xr:uid="{BF848932-3F4E-4651-A59A-F41634D90BA7}"/>
    <cellStyle name="Comma 4 8 11 4" xfId="29745" xr:uid="{993B6376-1E07-4314-8485-30A83CBCC510}"/>
    <cellStyle name="Comma 4 8 12" xfId="1853" xr:uid="{D307EB28-CD9F-46AA-AF14-AA4854B545BB}"/>
    <cellStyle name="Comma 4 8 12 2" xfId="9419" xr:uid="{87D61666-4381-4DF2-9D47-DB9D2ED9FECE}"/>
    <cellStyle name="Comma 4 8 12 3" xfId="16779" xr:uid="{1F2B36A5-19D9-4183-A8C4-EA90A435CFD6}"/>
    <cellStyle name="Comma 4 8 12 4" xfId="36033" xr:uid="{AE434093-4E2D-4516-9BB0-A04238F82B2E}"/>
    <cellStyle name="Comma 4 8 13" xfId="1696" xr:uid="{8953500D-5A6A-44EC-8F7A-030C48AEA4AF}"/>
    <cellStyle name="Comma 4 8 13 2" xfId="9310" xr:uid="{AE13B491-2478-494C-8B4B-B082A8C77E02}"/>
    <cellStyle name="Comma 4 8 13 3" xfId="16670" xr:uid="{67669B43-F7DA-4C7A-BFE7-B654E238126F}"/>
    <cellStyle name="Comma 4 8 14" xfId="8547" xr:uid="{A5574B02-F5FC-429A-ABA1-3EC1F91E6F85}"/>
    <cellStyle name="Comma 4 8 14 10" xfId="48574" xr:uid="{651A3FB8-5BC1-4765-87DB-BCE5CD942942}"/>
    <cellStyle name="Comma 4 8 14 2" xfId="42227" xr:uid="{B65EA51D-9D64-4B2C-89B7-4AE89D0C3E15}"/>
    <cellStyle name="Comma 4 8 14 3" xfId="29599" xr:uid="{2D1EF543-CD30-4CFA-BD5A-208E644AE288}"/>
    <cellStyle name="Comma 4 8 14 4" xfId="48569" xr:uid="{25412D46-BE24-4BB0-B053-8E391DF8E3E1}"/>
    <cellStyle name="Comma 4 8 15" xfId="15908" xr:uid="{D3908297-2B52-411E-9EF8-5CC83940002B}"/>
    <cellStyle name="Comma 4 8 16" xfId="23447" xr:uid="{6DB3DCE6-007B-4BC8-8ABC-CB48833A26AD}"/>
    <cellStyle name="Comma 4 8 2" xfId="1134" xr:uid="{B5424EE7-E3EE-48A6-BF5B-1F98F1CEAE5D}"/>
    <cellStyle name="Comma 4 8 2 10" xfId="8936" xr:uid="{505DFD40-9A6D-49E4-A249-A7E448B1C799}"/>
    <cellStyle name="Comma 4 8 2 11" xfId="16296" xr:uid="{9919388A-64D5-48FE-9680-3E1320A855DD}"/>
    <cellStyle name="Comma 4 8 2 12" xfId="23467" xr:uid="{C563DCA9-D4B5-475D-BC9B-F29855B39B43}"/>
    <cellStyle name="Comma 4 8 2 2" xfId="2431" xr:uid="{5D6B997E-E7C8-4ED8-9280-04810F56A0FD}"/>
    <cellStyle name="Comma 4 8 2 2 2" xfId="2586" xr:uid="{1AC876B6-D270-45C2-9676-4259372409C2}"/>
    <cellStyle name="Comma 4 8 2 2 2 2" xfId="3083" xr:uid="{8F8B9297-1EBD-4690-9E52-1E66EB91D65C}"/>
    <cellStyle name="Comma 4 8 2 2 2 2 2" xfId="4815" xr:uid="{D7E71E46-77D1-4B3C-A3E1-DBD64CE03471}"/>
    <cellStyle name="Comma 4 8 2 2 2 2 2 2" xfId="8313" xr:uid="{A4CDB937-4683-4F90-8591-5C41907F4D6C}"/>
    <cellStyle name="Comma 4 8 2 2 2 2 2 2 2" xfId="15678" xr:uid="{89964CEB-3E71-4957-A5E2-01C226A66F63}"/>
    <cellStyle name="Comma 4 8 2 2 2 2 2 2 2 2" xfId="48294" xr:uid="{C0E874FD-BC5D-403B-8CB3-CB8C9E605F24}"/>
    <cellStyle name="Comma 4 8 2 2 2 2 2 2 2 3" xfId="35667" xr:uid="{6C292C88-7DE2-4048-A8DB-A80D614C661B}"/>
    <cellStyle name="Comma 4 8 2 2 2 2 2 2 3" xfId="23038" xr:uid="{39EF79F5-FED8-427B-BE6E-D5AA6667E11D}"/>
    <cellStyle name="Comma 4 8 2 2 2 2 2 2 3 2" xfId="42013" xr:uid="{AC9F02B6-BE9D-4E26-B61F-499CB02D802E}"/>
    <cellStyle name="Comma 4 8 2 2 2 2 2 2 4" xfId="29374" xr:uid="{4344AFEE-ED7D-4904-8EA6-FEDDEC6A0DF5}"/>
    <cellStyle name="Comma 4 8 2 2 2 2 2 3" xfId="5695" xr:uid="{888C4375-32B0-46FD-BA9F-9B49831A1AAF}"/>
    <cellStyle name="Comma 4 8 2 2 2 2 2 3 2" xfId="13060" xr:uid="{1F40AB58-5C0F-4151-AFB8-631674FB76FD}"/>
    <cellStyle name="Comma 4 8 2 2 2 2 2 3 2 2" xfId="45676" xr:uid="{A0317EF6-F05F-450B-AA41-B51E0A4B101B}"/>
    <cellStyle name="Comma 4 8 2 2 2 2 2 3 2 3" xfId="33049" xr:uid="{5F175D3D-2964-4F58-AEBE-4F8AF4F017E3}"/>
    <cellStyle name="Comma 4 8 2 2 2 2 2 3 3" xfId="20420" xr:uid="{7798C0C2-32F6-4C7A-9715-A8C09798539F}"/>
    <cellStyle name="Comma 4 8 2 2 2 2 2 3 3 2" xfId="39395" xr:uid="{8BC8F1BF-AF39-4312-B6ED-4DE9AA3E396F}"/>
    <cellStyle name="Comma 4 8 2 2 2 2 2 3 4" xfId="26756" xr:uid="{BEBC71B7-846B-4BE3-9A54-39A7A5474BAF}"/>
    <cellStyle name="Comma 4 8 2 2 2 2 2 4" xfId="12181" xr:uid="{1AD58792-697E-428F-AE7A-69057C9132C8}"/>
    <cellStyle name="Comma 4 8 2 2 2 2 2 4 2" xfId="44797" xr:uid="{0D37F44D-405D-48AD-93D3-E790EBDEE29A}"/>
    <cellStyle name="Comma 4 8 2 2 2 2 2 4 3" xfId="32170" xr:uid="{D164E8A7-241B-49EF-9715-994A7596701A}"/>
    <cellStyle name="Comma 4 8 2 2 2 2 2 5" xfId="19541" xr:uid="{74115BED-71D4-42A9-BF67-C6BCA1F78C3E}"/>
    <cellStyle name="Comma 4 8 2 2 2 2 2 5 2" xfId="38516" xr:uid="{C683A71E-4FE3-46BE-BA32-CDD383152460}"/>
    <cellStyle name="Comma 4 8 2 2 2 2 2 6" xfId="25877" xr:uid="{9540C6D2-EB30-487B-A071-8C51E70F9EC2}"/>
    <cellStyle name="Comma 4 8 2 2 2 2 3" xfId="3959" xr:uid="{1030333A-8979-413C-9D80-57E7E7E487CD}"/>
    <cellStyle name="Comma 4 8 2 2 2 2 3 2" xfId="7456" xr:uid="{D86F6B65-6B28-44CD-BF54-2CFFE693830A}"/>
    <cellStyle name="Comma 4 8 2 2 2 2 3 2 2" xfId="14821" xr:uid="{0C1708EE-8FB5-43A1-9CA6-E7BA5B1708D3}"/>
    <cellStyle name="Comma 4 8 2 2 2 2 3 2 2 2" xfId="47437" xr:uid="{867A76B0-14D1-44DC-892B-B91A8B25FFDA}"/>
    <cellStyle name="Comma 4 8 2 2 2 2 3 2 2 3" xfId="34810" xr:uid="{73A135E5-F8F7-40D3-A871-803CA6AAABD8}"/>
    <cellStyle name="Comma 4 8 2 2 2 2 3 2 3" xfId="22181" xr:uid="{E65825E8-23A9-479E-8CF6-B380D9078E44}"/>
    <cellStyle name="Comma 4 8 2 2 2 2 3 2 3 2" xfId="41156" xr:uid="{67804370-5751-43B5-8616-DD21F370286D}"/>
    <cellStyle name="Comma 4 8 2 2 2 2 3 2 4" xfId="28517" xr:uid="{70C3CFC2-9281-4C8E-A85D-D07EDA4CAB02}"/>
    <cellStyle name="Comma 4 8 2 2 2 2 3 3" xfId="11325" xr:uid="{7085E5C1-679A-4229-94F9-00637A8E862F}"/>
    <cellStyle name="Comma 4 8 2 2 2 2 3 3 2" xfId="43940" xr:uid="{BDD12BCD-BACC-4D12-9EE7-A33E945F9004}"/>
    <cellStyle name="Comma 4 8 2 2 2 2 3 3 3" xfId="31313" xr:uid="{287842BC-A779-42CB-9CF7-AF1BB8C51757}"/>
    <cellStyle name="Comma 4 8 2 2 2 2 3 4" xfId="18685" xr:uid="{B3E84A6F-3480-4314-BFDA-3CF993D96204}"/>
    <cellStyle name="Comma 4 8 2 2 2 2 3 4 2" xfId="37659" xr:uid="{B8551D4D-A4F1-4044-AF14-7D29DCF3B6D6}"/>
    <cellStyle name="Comma 4 8 2 2 2 2 3 5" xfId="25020" xr:uid="{1D41CCBA-4616-4FC3-8BC0-B2850F83388B}"/>
    <cellStyle name="Comma 4 8 2 2 2 2 4" xfId="6580" xr:uid="{AAE3C3C9-1E14-4B1F-B2D7-3C36A3B2AE97}"/>
    <cellStyle name="Comma 4 8 2 2 2 2 4 2" xfId="13945" xr:uid="{767FF38E-8180-45FF-AF1F-211CF4B206B5}"/>
    <cellStyle name="Comma 4 8 2 2 2 2 4 2 2" xfId="46561" xr:uid="{D2365669-A416-410A-9261-DDC3ADB7079F}"/>
    <cellStyle name="Comma 4 8 2 2 2 2 4 2 3" xfId="33934" xr:uid="{74622D0B-8053-4B8E-9ECA-B45CE1424CDF}"/>
    <cellStyle name="Comma 4 8 2 2 2 2 4 3" xfId="21305" xr:uid="{A7F59681-8E23-41D7-A486-01E94B7D1B5D}"/>
    <cellStyle name="Comma 4 8 2 2 2 2 4 3 2" xfId="40280" xr:uid="{67BA2F37-7513-47A6-AA43-2EBD5A415C71}"/>
    <cellStyle name="Comma 4 8 2 2 2 2 4 4" xfId="27641" xr:uid="{DF950D04-F990-4F57-BCC8-A4B6531E151F}"/>
    <cellStyle name="Comma 4 8 2 2 2 2 5" xfId="10451" xr:uid="{ED652176-4739-4F96-861B-FAE413E51EED}"/>
    <cellStyle name="Comma 4 8 2 2 2 2 5 2" xfId="43064" xr:uid="{CBD1070C-79C6-43B9-8465-9366BE7EC68D}"/>
    <cellStyle name="Comma 4 8 2 2 2 2 5 3" xfId="30437" xr:uid="{14571BE3-A36D-4DB1-AA64-9891B84839C5}"/>
    <cellStyle name="Comma 4 8 2 2 2 2 6" xfId="17811" xr:uid="{30723089-EAEE-4840-B77C-5459E4AE852A}"/>
    <cellStyle name="Comma 4 8 2 2 2 2 6 2" xfId="36783" xr:uid="{5F20C63C-B5A6-41A9-8153-6BCCC2B34E0D}"/>
    <cellStyle name="Comma 4 8 2 2 2 2 7" xfId="24144" xr:uid="{1A0E9D8F-CE9C-4C3A-8E1D-C8161C7CBF0D}"/>
    <cellStyle name="Comma 4 8 2 2 2 3" xfId="4375" xr:uid="{3C5EE179-48F8-49D7-AE14-3CC5D7B2C70D}"/>
    <cellStyle name="Comma 4 8 2 2 2 3 2" xfId="7872" xr:uid="{6467EB52-799F-4702-AB2F-BA418C9D2FF1}"/>
    <cellStyle name="Comma 4 8 2 2 2 3 2 2" xfId="15237" xr:uid="{D5F375E1-AF72-448D-8F05-0C5017FBE505}"/>
    <cellStyle name="Comma 4 8 2 2 2 3 2 2 2" xfId="47853" xr:uid="{8538AEE1-4D5A-4300-B05E-625810DAA571}"/>
    <cellStyle name="Comma 4 8 2 2 2 3 2 2 3" xfId="35226" xr:uid="{E0CA2E81-4E62-42D0-A851-DAC9D1503032}"/>
    <cellStyle name="Comma 4 8 2 2 2 3 2 3" xfId="22597" xr:uid="{8941D987-4407-43CA-B18E-D2C6BD52DF08}"/>
    <cellStyle name="Comma 4 8 2 2 2 3 2 3 2" xfId="41572" xr:uid="{926F3DD1-0B92-4E5F-8FAC-4DFB919BE1B7}"/>
    <cellStyle name="Comma 4 8 2 2 2 3 2 4" xfId="28933" xr:uid="{F56934E6-1869-4936-A84B-A34503AB8818}"/>
    <cellStyle name="Comma 4 8 2 2 2 3 3" xfId="5253" xr:uid="{FDCFE206-62C9-4D35-81DB-63C4C22CD72E}"/>
    <cellStyle name="Comma 4 8 2 2 2 3 3 2" xfId="12618" xr:uid="{0C7C96A3-51C3-40F1-9F3E-F2CD0775E4F3}"/>
    <cellStyle name="Comma 4 8 2 2 2 3 3 2 2" xfId="45234" xr:uid="{DC3EF831-16F3-42E1-8517-6E5D6BB16736}"/>
    <cellStyle name="Comma 4 8 2 2 2 3 3 2 3" xfId="32607" xr:uid="{E39F84F4-247A-4982-896E-7E6B074BE819}"/>
    <cellStyle name="Comma 4 8 2 2 2 3 3 3" xfId="19978" xr:uid="{8A12129A-8991-4BFC-8DA2-ED433DB61226}"/>
    <cellStyle name="Comma 4 8 2 2 2 3 3 3 2" xfId="38953" xr:uid="{697892C4-6FE9-46B4-B9D9-01D1EF6EC702}"/>
    <cellStyle name="Comma 4 8 2 2 2 3 3 4" xfId="26314" xr:uid="{47B88276-1F42-4E49-B2B2-4975EED52135}"/>
    <cellStyle name="Comma 4 8 2 2 2 3 4" xfId="11741" xr:uid="{E4D590F1-7A78-4160-8CD2-78CE1723A2D3}"/>
    <cellStyle name="Comma 4 8 2 2 2 3 4 2" xfId="44356" xr:uid="{5EB4C907-80D3-4C13-BA3D-DECD2A4FA411}"/>
    <cellStyle name="Comma 4 8 2 2 2 3 4 3" xfId="31729" xr:uid="{79D5A75D-DB8A-4197-ABAC-2E76BCA91FAE}"/>
    <cellStyle name="Comma 4 8 2 2 2 3 5" xfId="19101" xr:uid="{C53FC2BC-98D7-492C-B054-72F0B8CB1ED3}"/>
    <cellStyle name="Comma 4 8 2 2 2 3 5 2" xfId="38075" xr:uid="{5F59185B-1481-4595-81F1-CB63AF0B82A1}"/>
    <cellStyle name="Comma 4 8 2 2 2 3 6" xfId="25436" xr:uid="{8D24FF93-BEDA-4C93-B569-707D8AD81C93}"/>
    <cellStyle name="Comma 4 8 2 2 2 4" xfId="3525" xr:uid="{81B0B190-D9B5-4D5B-9CC7-12C1ACC30B8E}"/>
    <cellStyle name="Comma 4 8 2 2 2 4 2" xfId="7022" xr:uid="{6E57FEC1-61A1-4C17-9DCE-CA74863C540E}"/>
    <cellStyle name="Comma 4 8 2 2 2 4 2 2" xfId="14387" xr:uid="{77BB373B-13E2-4891-B101-AE75954F99E2}"/>
    <cellStyle name="Comma 4 8 2 2 2 4 2 2 2" xfId="47003" xr:uid="{E0C08C63-C422-4696-956C-2F245C2771A7}"/>
    <cellStyle name="Comma 4 8 2 2 2 4 2 2 3" xfId="34376" xr:uid="{E8A90FC9-5C66-466D-843B-855CA58D14C9}"/>
    <cellStyle name="Comma 4 8 2 2 2 4 2 3" xfId="21747" xr:uid="{8606177E-49F5-49AA-9A2D-4C9C157E5FD2}"/>
    <cellStyle name="Comma 4 8 2 2 2 4 2 3 2" xfId="40722" xr:uid="{07BFA25D-ECFF-479E-BDF2-20D1D93B2D78}"/>
    <cellStyle name="Comma 4 8 2 2 2 4 2 4" xfId="28083" xr:uid="{B005FD84-9ED1-4E23-902C-EC8F2569CF76}"/>
    <cellStyle name="Comma 4 8 2 2 2 4 3" xfId="10891" xr:uid="{A22EA822-A417-4639-B35B-7E3AF38F8125}"/>
    <cellStyle name="Comma 4 8 2 2 2 4 3 2" xfId="43506" xr:uid="{57562367-EFAF-4D23-9D0C-E9D4C50EDC20}"/>
    <cellStyle name="Comma 4 8 2 2 2 4 3 3" xfId="30879" xr:uid="{046C3304-8F00-473F-8A83-A4A593B7EC4B}"/>
    <cellStyle name="Comma 4 8 2 2 2 4 4" xfId="18251" xr:uid="{74021DB8-9172-4DB2-AF1C-A47F972D1907}"/>
    <cellStyle name="Comma 4 8 2 2 2 4 4 2" xfId="37225" xr:uid="{52E197EA-CB43-41A0-9519-516A16D7DE98}"/>
    <cellStyle name="Comma 4 8 2 2 2 4 5" xfId="24586" xr:uid="{5A0CCE56-F738-4CD8-A9BF-E7562650EFCB}"/>
    <cellStyle name="Comma 4 8 2 2 2 5" xfId="6138" xr:uid="{BEBC7BC2-435E-4F86-9FBB-199E83A59898}"/>
    <cellStyle name="Comma 4 8 2 2 2 5 2" xfId="13503" xr:uid="{22D72832-9AB3-4561-AB77-9DF7D549630D}"/>
    <cellStyle name="Comma 4 8 2 2 2 5 2 2" xfId="46119" xr:uid="{6371FBA1-3E21-4CBC-B893-A4A7867AC286}"/>
    <cellStyle name="Comma 4 8 2 2 2 5 2 3" xfId="33492" xr:uid="{6AB237F0-8E30-4B5D-AAE0-15BCD3FBFB99}"/>
    <cellStyle name="Comma 4 8 2 2 2 5 3" xfId="20863" xr:uid="{7A423727-B228-4ACD-A9B7-D9A7BF61B245}"/>
    <cellStyle name="Comma 4 8 2 2 2 5 3 2" xfId="39838" xr:uid="{4E799277-054F-4A2C-9BEF-331755462E63}"/>
    <cellStyle name="Comma 4 8 2 2 2 5 4" xfId="27199" xr:uid="{392DAA61-E41D-4CF2-8C93-EB55D46DC6CC}"/>
    <cellStyle name="Comma 4 8 2 2 2 6" xfId="10011" xr:uid="{F18D1942-8BE1-4DDF-B8A9-8D00DA9663B0}"/>
    <cellStyle name="Comma 4 8 2 2 2 6 2" xfId="42622" xr:uid="{81012F90-50D6-4808-8A6A-73A2D24AB5BD}"/>
    <cellStyle name="Comma 4 8 2 2 2 6 3" xfId="29995" xr:uid="{3ACBBD8A-88D2-4F31-BF08-A09FE38121E0}"/>
    <cellStyle name="Comma 4 8 2 2 2 7" xfId="17371" xr:uid="{FE2B5A05-6E97-4E54-9089-E2F217A6A8B0}"/>
    <cellStyle name="Comma 4 8 2 2 2 7 2" xfId="36309" xr:uid="{AC96A59F-ED79-494D-BBC1-F3E71268D116}"/>
    <cellStyle name="Comma 4 8 2 2 2 8" xfId="23698" xr:uid="{A1B9C449-2D58-46CC-825F-2B752828BD8E}"/>
    <cellStyle name="Comma 4 8 2 2 3" xfId="2928" xr:uid="{6DBCC6FD-57FA-43F1-BF95-E8CCC2F0319B}"/>
    <cellStyle name="Comma 4 8 2 2 3 2" xfId="4660" xr:uid="{E5EE8C90-849D-4B70-AB81-E736C2F46EA4}"/>
    <cellStyle name="Comma 4 8 2 2 3 2 2" xfId="8158" xr:uid="{793C5ECE-CA41-4BDE-973C-11D35E0874F4}"/>
    <cellStyle name="Comma 4 8 2 2 3 2 2 2" xfId="15523" xr:uid="{A16EC7E3-B480-4DB8-892D-C695E9FDF56F}"/>
    <cellStyle name="Comma 4 8 2 2 3 2 2 2 2" xfId="48139" xr:uid="{0F767CA9-13A2-463A-B987-4C56BBC51523}"/>
    <cellStyle name="Comma 4 8 2 2 3 2 2 2 3" xfId="35512" xr:uid="{4AC341B5-031D-451A-831C-39F57EFD5DFC}"/>
    <cellStyle name="Comma 4 8 2 2 3 2 2 3" xfId="22883" xr:uid="{72F9F48B-3B1F-4B95-8D17-A721BB416A27}"/>
    <cellStyle name="Comma 4 8 2 2 3 2 2 3 2" xfId="41858" xr:uid="{D95549E3-EBD1-4BCE-8269-6038F87D4405}"/>
    <cellStyle name="Comma 4 8 2 2 3 2 2 4" xfId="29219" xr:uid="{7559DCB7-AC1E-47FF-9568-BDC61A7B6A41}"/>
    <cellStyle name="Comma 4 8 2 2 3 2 3" xfId="5540" xr:uid="{05CE570E-A377-481C-B646-1ABDD0935783}"/>
    <cellStyle name="Comma 4 8 2 2 3 2 3 2" xfId="12905" xr:uid="{B827FF78-F99F-4964-9FB7-3FF3188F139D}"/>
    <cellStyle name="Comma 4 8 2 2 3 2 3 2 2" xfId="45521" xr:uid="{5B5C0F6A-0C3B-4827-AF5D-73D6758D09D6}"/>
    <cellStyle name="Comma 4 8 2 2 3 2 3 2 3" xfId="32894" xr:uid="{5F58AA3D-7423-4254-A361-B4F6447C9C08}"/>
    <cellStyle name="Comma 4 8 2 2 3 2 3 3" xfId="20265" xr:uid="{9D7D6252-CAD1-4C86-9989-5254AE3DED73}"/>
    <cellStyle name="Comma 4 8 2 2 3 2 3 3 2" xfId="39240" xr:uid="{79395B78-4E0F-46ED-86A6-2FC75C86C81E}"/>
    <cellStyle name="Comma 4 8 2 2 3 2 3 4" xfId="26601" xr:uid="{FC42E6F4-802E-4C19-9C72-D9D1CFE972B3}"/>
    <cellStyle name="Comma 4 8 2 2 3 2 4" xfId="12026" xr:uid="{ADDB25E8-0922-45AC-A1D7-97579A0903BB}"/>
    <cellStyle name="Comma 4 8 2 2 3 2 4 2" xfId="44642" xr:uid="{288D8023-8863-433A-951B-8639573836B9}"/>
    <cellStyle name="Comma 4 8 2 2 3 2 4 3" xfId="32015" xr:uid="{BE41D2F4-5CBD-4C67-BECA-E0EF3D8DE2E7}"/>
    <cellStyle name="Comma 4 8 2 2 3 2 5" xfId="19386" xr:uid="{66C76E84-80A7-44F0-924F-842325A02678}"/>
    <cellStyle name="Comma 4 8 2 2 3 2 5 2" xfId="38361" xr:uid="{320F4F5C-9BBE-4E5B-BEE4-4F1CD3344BD7}"/>
    <cellStyle name="Comma 4 8 2 2 3 2 6" xfId="25722" xr:uid="{EC89C71C-B494-4013-8AB7-909127403D17}"/>
    <cellStyle name="Comma 4 8 2 2 3 3" xfId="3805" xr:uid="{6FC76461-2F20-43B0-886D-A61B55D4EB49}"/>
    <cellStyle name="Comma 4 8 2 2 3 3 2" xfId="7302" xr:uid="{A61F9FCF-83E9-43C0-8F79-6DB15BF7996F}"/>
    <cellStyle name="Comma 4 8 2 2 3 3 2 2" xfId="14667" xr:uid="{E69583EA-9D76-4508-A45F-47DCD890F44F}"/>
    <cellStyle name="Comma 4 8 2 2 3 3 2 2 2" xfId="47283" xr:uid="{E00B93EF-826E-4EB1-921C-980134C5DC2B}"/>
    <cellStyle name="Comma 4 8 2 2 3 3 2 2 3" xfId="34656" xr:uid="{17426016-5457-4F8E-974E-BB384D74D265}"/>
    <cellStyle name="Comma 4 8 2 2 3 3 2 3" xfId="22027" xr:uid="{ACC7C8A2-EE14-4552-812B-8B3F730A93C1}"/>
    <cellStyle name="Comma 4 8 2 2 3 3 2 3 2" xfId="41002" xr:uid="{0BB7FA77-C257-4731-9A1F-5C7212B23479}"/>
    <cellStyle name="Comma 4 8 2 2 3 3 2 4" xfId="28363" xr:uid="{5DDE43E6-E5C4-47DD-8DF7-B6502D6F0A7D}"/>
    <cellStyle name="Comma 4 8 2 2 3 3 3" xfId="11171" xr:uid="{A2CE7B66-384D-4E9D-8366-10F083109E09}"/>
    <cellStyle name="Comma 4 8 2 2 3 3 3 2" xfId="43786" xr:uid="{645EB42C-05FD-4CFE-B835-E457E4A764DE}"/>
    <cellStyle name="Comma 4 8 2 2 3 3 3 3" xfId="31159" xr:uid="{51B2B52C-A640-4E96-8F4A-0B76797070F8}"/>
    <cellStyle name="Comma 4 8 2 2 3 3 4" xfId="18531" xr:uid="{865BB18E-33C7-4897-B681-C914B347CDC8}"/>
    <cellStyle name="Comma 4 8 2 2 3 3 4 2" xfId="37505" xr:uid="{B1DB067B-C6AF-4520-8272-792C929DAC96}"/>
    <cellStyle name="Comma 4 8 2 2 3 3 5" xfId="24866" xr:uid="{ED84D3C6-94FA-4144-A3BE-39630EC76B02}"/>
    <cellStyle name="Comma 4 8 2 2 3 4" xfId="6425" xr:uid="{AFD733CF-4F01-4530-94FC-018247F1EA12}"/>
    <cellStyle name="Comma 4 8 2 2 3 4 2" xfId="13790" xr:uid="{42C84708-C9C2-497A-880C-0EA542CBFFA3}"/>
    <cellStyle name="Comma 4 8 2 2 3 4 2 2" xfId="46406" xr:uid="{53E81644-5F58-4029-8496-A5441AE6D4B0}"/>
    <cellStyle name="Comma 4 8 2 2 3 4 2 3" xfId="33779" xr:uid="{AABE0F95-4FF7-4E42-89D0-6857A9510A6A}"/>
    <cellStyle name="Comma 4 8 2 2 3 4 3" xfId="21150" xr:uid="{6FD0B83A-6286-44A8-9FBC-1390CF1A0A5F}"/>
    <cellStyle name="Comma 4 8 2 2 3 4 3 2" xfId="40125" xr:uid="{7838A83B-F06A-4E06-BFB1-4099AFEF9C95}"/>
    <cellStyle name="Comma 4 8 2 2 3 4 4" xfId="27486" xr:uid="{76383D04-B67B-4659-801F-772AC91FC4E6}"/>
    <cellStyle name="Comma 4 8 2 2 3 5" xfId="10296" xr:uid="{B3E1756D-4DA3-47BE-B566-5DAED56DB0F5}"/>
    <cellStyle name="Comma 4 8 2 2 3 5 2" xfId="42909" xr:uid="{21C9DEDD-9080-4C2B-A904-F42389D06655}"/>
    <cellStyle name="Comma 4 8 2 2 3 5 3" xfId="30282" xr:uid="{7863AEA0-83AD-4F36-BB29-53E52805743B}"/>
    <cellStyle name="Comma 4 8 2 2 3 6" xfId="17656" xr:uid="{12D7091D-62B4-4134-A148-8AFB5F18BEBF}"/>
    <cellStyle name="Comma 4 8 2 2 3 6 2" xfId="36628" xr:uid="{E9C66237-90F7-4897-8605-E0446FAB04E3}"/>
    <cellStyle name="Comma 4 8 2 2 3 7" xfId="23989" xr:uid="{254A05D5-99D3-483B-8F47-BA9C987AC31A}"/>
    <cellStyle name="Comma 4 8 2 2 4" xfId="4220" xr:uid="{9F6AC46B-7099-4AAF-8B16-9340B950ED90}"/>
    <cellStyle name="Comma 4 8 2 2 4 2" xfId="7717" xr:uid="{182CFEFB-9206-4494-B859-23605E768100}"/>
    <cellStyle name="Comma 4 8 2 2 4 2 2" xfId="15082" xr:uid="{2D846579-294E-45BE-8E7E-AEAAD9ECD779}"/>
    <cellStyle name="Comma 4 8 2 2 4 2 2 2" xfId="47698" xr:uid="{6F27DDAE-9BFA-48A2-A497-C2AF715D16B1}"/>
    <cellStyle name="Comma 4 8 2 2 4 2 2 3" xfId="35071" xr:uid="{BCA4D6DB-91D3-4283-A0F7-976FD2EDB2E4}"/>
    <cellStyle name="Comma 4 8 2 2 4 2 3" xfId="22442" xr:uid="{08879B45-08D4-4457-ADAF-0255A31CA42F}"/>
    <cellStyle name="Comma 4 8 2 2 4 2 3 2" xfId="41417" xr:uid="{FC2C84BD-BF11-469D-9369-3B1C4B4651AD}"/>
    <cellStyle name="Comma 4 8 2 2 4 2 4" xfId="28778" xr:uid="{A3686592-664B-40D4-A42D-9A3B605028E2}"/>
    <cellStyle name="Comma 4 8 2 2 4 3" xfId="5098" xr:uid="{F8EAA055-E124-48CC-A69D-A18FF1BD072C}"/>
    <cellStyle name="Comma 4 8 2 2 4 3 2" xfId="12463" xr:uid="{72A8FA37-3961-4DA2-8DD0-78F66047EFF8}"/>
    <cellStyle name="Comma 4 8 2 2 4 3 2 2" xfId="45079" xr:uid="{BF0FED74-51D3-4173-BCC6-7FB68ABCE5FC}"/>
    <cellStyle name="Comma 4 8 2 2 4 3 2 3" xfId="32452" xr:uid="{3D1872E5-2A81-404A-A957-9D2D3C153963}"/>
    <cellStyle name="Comma 4 8 2 2 4 3 3" xfId="19823" xr:uid="{945C97BB-81EC-47C2-8EB6-222CCACAA642}"/>
    <cellStyle name="Comma 4 8 2 2 4 3 3 2" xfId="38798" xr:uid="{259A534E-1796-4A69-BAEE-61C4290FBC78}"/>
    <cellStyle name="Comma 4 8 2 2 4 3 4" xfId="26159" xr:uid="{321AB9B2-029C-4347-871B-A446A3651E21}"/>
    <cellStyle name="Comma 4 8 2 2 4 4" xfId="11586" xr:uid="{9095EDB0-BAE1-4097-A50B-5010D18B309B}"/>
    <cellStyle name="Comma 4 8 2 2 4 4 2" xfId="44201" xr:uid="{143BA350-CFE3-4639-9933-899FB7089559}"/>
    <cellStyle name="Comma 4 8 2 2 4 4 3" xfId="31574" xr:uid="{31FC8939-1160-4F7C-AFC4-105CF7173375}"/>
    <cellStyle name="Comma 4 8 2 2 4 5" xfId="18946" xr:uid="{4656C8C8-AD27-4058-9350-86CE4B56FCA6}"/>
    <cellStyle name="Comma 4 8 2 2 4 5 2" xfId="37920" xr:uid="{15924187-516F-4826-9AB3-97DC98B8E0AF}"/>
    <cellStyle name="Comma 4 8 2 2 4 6" xfId="25281" xr:uid="{3C26A692-DF05-499D-BEA0-2125CFE51938}"/>
    <cellStyle name="Comma 4 8 2 2 5" xfId="3370" xr:uid="{AD4E1F9B-1868-456F-AADB-63A9159E9A93}"/>
    <cellStyle name="Comma 4 8 2 2 5 2" xfId="6867" xr:uid="{1C897B8C-FBCC-4614-987D-44BF05BEC3D8}"/>
    <cellStyle name="Comma 4 8 2 2 5 2 2" xfId="14232" xr:uid="{32D4D631-DBF1-4465-AEE4-BC104EEEAAEE}"/>
    <cellStyle name="Comma 4 8 2 2 5 2 2 2" xfId="46848" xr:uid="{7FD1D11B-41AD-431F-9582-A38F74C3CCFB}"/>
    <cellStyle name="Comma 4 8 2 2 5 2 2 3" xfId="34221" xr:uid="{6FFA55A3-89C9-4D5B-A887-B3BEC8F6CCAA}"/>
    <cellStyle name="Comma 4 8 2 2 5 2 3" xfId="21592" xr:uid="{BF67EAE9-14E7-4B43-9D2D-6BD38E01AFF6}"/>
    <cellStyle name="Comma 4 8 2 2 5 2 3 2" xfId="40567" xr:uid="{51A2B31C-1929-4F1B-B5E5-090A4C189B3F}"/>
    <cellStyle name="Comma 4 8 2 2 5 2 4" xfId="27928" xr:uid="{A092B8CA-7534-4B21-9F37-61356E3E8C78}"/>
    <cellStyle name="Comma 4 8 2 2 5 3" xfId="10736" xr:uid="{F47E12AE-F02B-463E-9BCF-D3BFD90ABE9B}"/>
    <cellStyle name="Comma 4 8 2 2 5 3 2" xfId="43351" xr:uid="{7CA40EFF-5666-4AB5-9D39-935C7EA565C0}"/>
    <cellStyle name="Comma 4 8 2 2 5 3 3" xfId="30724" xr:uid="{D75FF284-5E65-4723-864D-01BDE35AF484}"/>
    <cellStyle name="Comma 4 8 2 2 5 4" xfId="18096" xr:uid="{59D064E4-16EA-4B1F-AB89-6BF35BA21C01}"/>
    <cellStyle name="Comma 4 8 2 2 5 4 2" xfId="37070" xr:uid="{2F322A5B-D5AF-4858-84BB-1E796576E08B}"/>
    <cellStyle name="Comma 4 8 2 2 5 5" xfId="24431" xr:uid="{84A567B8-DFA7-4398-A2C4-3317A91C1EAA}"/>
    <cellStyle name="Comma 4 8 2 2 6" xfId="5983" xr:uid="{EE97797A-67EF-4951-9970-7A55C28806CF}"/>
    <cellStyle name="Comma 4 8 2 2 6 2" xfId="13348" xr:uid="{238DCFEE-2DF2-474A-A4AC-9FA1F99BFF0D}"/>
    <cellStyle name="Comma 4 8 2 2 6 2 2" xfId="45964" xr:uid="{202FA2E6-A8ED-4ADA-A3D4-6BB237EAB565}"/>
    <cellStyle name="Comma 4 8 2 2 6 2 3" xfId="33337" xr:uid="{3392F6CF-87A6-433A-9410-7C0E1A72E36B}"/>
    <cellStyle name="Comma 4 8 2 2 6 3" xfId="20708" xr:uid="{DE85C785-EFA8-4453-A429-A378BE4B3BCB}"/>
    <cellStyle name="Comma 4 8 2 2 6 3 2" xfId="39683" xr:uid="{E4EEAC4A-73B8-4E2B-A9FA-3E45F3217B61}"/>
    <cellStyle name="Comma 4 8 2 2 6 4" xfId="27044" xr:uid="{D644B3DA-2F01-4463-BC36-6B7CE2766FD0}"/>
    <cellStyle name="Comma 4 8 2 2 7" xfId="9856" xr:uid="{B5F5E1C6-7FA1-4A88-A499-9B86DEBF9059}"/>
    <cellStyle name="Comma 4 8 2 2 7 2" xfId="42467" xr:uid="{22331752-DF97-4497-8EC8-F9CCA3C4875B}"/>
    <cellStyle name="Comma 4 8 2 2 7 3" xfId="29840" xr:uid="{CF4AE20A-79E7-4485-A6C9-1A7B5075EFE0}"/>
    <cellStyle name="Comma 4 8 2 2 8" xfId="17216" xr:uid="{634B9E96-0BC1-403C-B728-DF141E3C1A11}"/>
    <cellStyle name="Comma 4 8 2 2 8 2" xfId="36154" xr:uid="{CE6C2817-B994-43B0-BD06-F609F0CA8C14}"/>
    <cellStyle name="Comma 4 8 2 2 9" xfId="23543" xr:uid="{6D1D3DEC-D5D8-41F2-A453-FE81FA563711}"/>
    <cellStyle name="Comma 4 8 2 3" xfId="2510" xr:uid="{D35EA00A-1F6D-42B2-A5B4-150E25488003}"/>
    <cellStyle name="Comma 4 8 2 3 2" xfId="3007" xr:uid="{2C209F9C-FF08-483C-A6A6-F2A07177A060}"/>
    <cellStyle name="Comma 4 8 2 3 2 2" xfId="4739" xr:uid="{D810066A-C85D-417C-85BF-FFA74999DF3A}"/>
    <cellStyle name="Comma 4 8 2 3 2 2 2" xfId="8237" xr:uid="{84957297-1DE0-41B4-8E91-63A59677C1EC}"/>
    <cellStyle name="Comma 4 8 2 3 2 2 2 2" xfId="15602" xr:uid="{B6B22247-16C5-466B-A4CD-F9854CD89B5F}"/>
    <cellStyle name="Comma 4 8 2 3 2 2 2 2 2" xfId="48218" xr:uid="{5C3CC1F6-A02A-4EF6-8388-048A8CFB54E5}"/>
    <cellStyle name="Comma 4 8 2 3 2 2 2 2 3" xfId="35591" xr:uid="{6E81EA61-C818-4D71-83A7-918B621C3DB0}"/>
    <cellStyle name="Comma 4 8 2 3 2 2 2 3" xfId="22962" xr:uid="{6EDAE65F-BBE5-460A-BC9A-26372EF5EBFA}"/>
    <cellStyle name="Comma 4 8 2 3 2 2 2 3 2" xfId="41937" xr:uid="{B94A4011-02A7-4CD1-A41A-68C08899504F}"/>
    <cellStyle name="Comma 4 8 2 3 2 2 2 4" xfId="29298" xr:uid="{862368C1-4133-400A-8AD8-76D8D1D2A9E3}"/>
    <cellStyle name="Comma 4 8 2 3 2 2 3" xfId="5619" xr:uid="{36301E23-7F06-43F0-AB78-BB5EBC507333}"/>
    <cellStyle name="Comma 4 8 2 3 2 2 3 2" xfId="12984" xr:uid="{9A00BEBA-4883-484B-8BFB-63712BD36C65}"/>
    <cellStyle name="Comma 4 8 2 3 2 2 3 2 2" xfId="45600" xr:uid="{87AD9C6C-F4E0-4492-B1D4-D0B5F0AF0446}"/>
    <cellStyle name="Comma 4 8 2 3 2 2 3 2 3" xfId="32973" xr:uid="{4DF6FEAE-721F-4247-AF5E-DF93805C484B}"/>
    <cellStyle name="Comma 4 8 2 3 2 2 3 3" xfId="20344" xr:uid="{464CA34C-160E-41A8-A63F-7524BA7AF63D}"/>
    <cellStyle name="Comma 4 8 2 3 2 2 3 3 2" xfId="39319" xr:uid="{DE2B3C86-F5E1-4D58-BA9F-B93F1E317A60}"/>
    <cellStyle name="Comma 4 8 2 3 2 2 3 4" xfId="26680" xr:uid="{C7366C6A-6E92-43DF-A830-9800C1A6461D}"/>
    <cellStyle name="Comma 4 8 2 3 2 2 4" xfId="12105" xr:uid="{D02C3D60-F108-454E-B77C-8DB06882DBDE}"/>
    <cellStyle name="Comma 4 8 2 3 2 2 4 2" xfId="44721" xr:uid="{457B238A-298B-405B-86F5-9D0EF62926EF}"/>
    <cellStyle name="Comma 4 8 2 3 2 2 4 3" xfId="32094" xr:uid="{102322D6-FD43-44AA-B523-C2EA9E815D06}"/>
    <cellStyle name="Comma 4 8 2 3 2 2 5" xfId="19465" xr:uid="{F38D2F90-BE21-4228-8D48-5F6B1CC02476}"/>
    <cellStyle name="Comma 4 8 2 3 2 2 5 2" xfId="38440" xr:uid="{500DD4A0-C4E7-47FB-813D-C4FEC05AAAE1}"/>
    <cellStyle name="Comma 4 8 2 3 2 2 6" xfId="25801" xr:uid="{061CE504-1C1F-4320-BBAF-86EC820E485C}"/>
    <cellStyle name="Comma 4 8 2 3 2 3" xfId="3883" xr:uid="{0ED00B19-078D-444D-A302-FF3F83F1D60E}"/>
    <cellStyle name="Comma 4 8 2 3 2 3 2" xfId="7380" xr:uid="{96B7EAC5-2ADE-4B99-9C89-32A28100AFF9}"/>
    <cellStyle name="Comma 4 8 2 3 2 3 2 2" xfId="14745" xr:uid="{9D7D7AF0-142A-4035-BE15-17BF5DEF7901}"/>
    <cellStyle name="Comma 4 8 2 3 2 3 2 2 2" xfId="47361" xr:uid="{2766C05B-A145-4888-A77C-689903B3FD8E}"/>
    <cellStyle name="Comma 4 8 2 3 2 3 2 2 3" xfId="34734" xr:uid="{E7A9B3FC-9000-4D5E-B816-99CC947746F7}"/>
    <cellStyle name="Comma 4 8 2 3 2 3 2 3" xfId="22105" xr:uid="{F68341DF-4099-4871-A89F-58AF1EE8F32E}"/>
    <cellStyle name="Comma 4 8 2 3 2 3 2 3 2" xfId="41080" xr:uid="{3A0A2EFC-15BF-4C14-9499-E1DB3EB05FC3}"/>
    <cellStyle name="Comma 4 8 2 3 2 3 2 4" xfId="28441" xr:uid="{9252E5F2-E526-486B-9A7E-FB9E61918E32}"/>
    <cellStyle name="Comma 4 8 2 3 2 3 3" xfId="11249" xr:uid="{EA846D59-3435-48D8-B5E5-0D6A3683C932}"/>
    <cellStyle name="Comma 4 8 2 3 2 3 3 2" xfId="43864" xr:uid="{86D1DEB0-8F80-4D40-A80D-719CBFD684E3}"/>
    <cellStyle name="Comma 4 8 2 3 2 3 3 3" xfId="31237" xr:uid="{9BF78922-85CD-426C-B0DA-16640B71D392}"/>
    <cellStyle name="Comma 4 8 2 3 2 3 4" xfId="18609" xr:uid="{4A67EBC7-8A8F-41BD-8E71-E4EB631013FC}"/>
    <cellStyle name="Comma 4 8 2 3 2 3 4 2" xfId="37583" xr:uid="{58E0EDBF-9208-482F-B65D-26EAA446D9C8}"/>
    <cellStyle name="Comma 4 8 2 3 2 3 5" xfId="24944" xr:uid="{3E36253D-02C8-4BD9-88D3-871169005BA1}"/>
    <cellStyle name="Comma 4 8 2 3 2 4" xfId="6504" xr:uid="{48C6A4FC-52D1-44BB-95D0-E44F94F0B572}"/>
    <cellStyle name="Comma 4 8 2 3 2 4 2" xfId="13869" xr:uid="{1F254898-F4D5-47F8-9649-A98B5893477D}"/>
    <cellStyle name="Comma 4 8 2 3 2 4 2 2" xfId="46485" xr:uid="{EAD5C332-BD51-4FAE-9DB8-88631E2705D6}"/>
    <cellStyle name="Comma 4 8 2 3 2 4 2 3" xfId="33858" xr:uid="{65A8B5F6-63F9-4503-A1A6-68C3E60E5888}"/>
    <cellStyle name="Comma 4 8 2 3 2 4 3" xfId="21229" xr:uid="{55C6A3AA-9BDB-4244-85EE-5BDA9E394CEF}"/>
    <cellStyle name="Comma 4 8 2 3 2 4 3 2" xfId="40204" xr:uid="{AAC798E6-02C3-43DB-891D-661E7C4B79F1}"/>
    <cellStyle name="Comma 4 8 2 3 2 4 4" xfId="27565" xr:uid="{7C035BEF-63D9-446F-A318-CAA37EA3D636}"/>
    <cellStyle name="Comma 4 8 2 3 2 5" xfId="10375" xr:uid="{282F8F29-5F5C-41C1-8F5B-981048670167}"/>
    <cellStyle name="Comma 4 8 2 3 2 5 2" xfId="42988" xr:uid="{588A4B8B-9D4E-4D0E-B2D0-D4EB9AD0DE40}"/>
    <cellStyle name="Comma 4 8 2 3 2 5 3" xfId="30361" xr:uid="{6100F2FB-44F9-4E9B-ADFE-1149779E93E3}"/>
    <cellStyle name="Comma 4 8 2 3 2 6" xfId="17735" xr:uid="{814C5F96-BD0C-4017-BF6F-403AE15C7588}"/>
    <cellStyle name="Comma 4 8 2 3 2 6 2" xfId="36707" xr:uid="{059027C1-08E9-4003-BC0F-0690F57CB5F5}"/>
    <cellStyle name="Comma 4 8 2 3 2 7" xfId="24068" xr:uid="{F70CBB6B-1D01-453E-933F-C362DFA90F98}"/>
    <cellStyle name="Comma 4 8 2 3 3" xfId="4299" xr:uid="{8C33DA31-45BF-48C7-A18D-65020D957462}"/>
    <cellStyle name="Comma 4 8 2 3 3 2" xfId="7796" xr:uid="{117BD391-4894-4F37-9070-39EFFB34D135}"/>
    <cellStyle name="Comma 4 8 2 3 3 2 2" xfId="15161" xr:uid="{A53609F9-2D51-4B45-9072-8FB2303D36BB}"/>
    <cellStyle name="Comma 4 8 2 3 3 2 2 2" xfId="47777" xr:uid="{3DF90CAE-FB50-496F-84A3-DBD524131835}"/>
    <cellStyle name="Comma 4 8 2 3 3 2 2 3" xfId="35150" xr:uid="{170B7F3D-EEFE-4525-AEE6-2893834DA3F2}"/>
    <cellStyle name="Comma 4 8 2 3 3 2 3" xfId="22521" xr:uid="{B8A7C7DD-9F64-44F8-A7A7-E277F45FCE48}"/>
    <cellStyle name="Comma 4 8 2 3 3 2 3 2" xfId="41496" xr:uid="{415AB60E-434B-4FC7-9659-EB74455BBECF}"/>
    <cellStyle name="Comma 4 8 2 3 3 2 4" xfId="28857" xr:uid="{4F5713AA-A1BB-4132-8A66-2808F1002F17}"/>
    <cellStyle name="Comma 4 8 2 3 3 3" xfId="5177" xr:uid="{74BCBDFD-D502-4BA8-B9A9-244971B8C709}"/>
    <cellStyle name="Comma 4 8 2 3 3 3 2" xfId="12542" xr:uid="{A0DEDBED-90B3-4B0A-A9E1-9BDFD077635F}"/>
    <cellStyle name="Comma 4 8 2 3 3 3 2 2" xfId="45158" xr:uid="{FDC058E8-D1D6-4111-915D-A37D436D3C19}"/>
    <cellStyle name="Comma 4 8 2 3 3 3 2 3" xfId="32531" xr:uid="{88132B92-34B0-41B2-90B1-21719D47DB1B}"/>
    <cellStyle name="Comma 4 8 2 3 3 3 3" xfId="19902" xr:uid="{6B2FB1FB-8E60-4234-AF2D-2B06C6700537}"/>
    <cellStyle name="Comma 4 8 2 3 3 3 3 2" xfId="38877" xr:uid="{D7EB4401-7846-416F-83D3-B701DC5F2F81}"/>
    <cellStyle name="Comma 4 8 2 3 3 3 4" xfId="26238" xr:uid="{5C18FB5A-F499-4121-A661-178B0C8E6843}"/>
    <cellStyle name="Comma 4 8 2 3 3 4" xfId="11665" xr:uid="{9EBE63EB-EC8B-4515-986B-5E0B0AFDDC23}"/>
    <cellStyle name="Comma 4 8 2 3 3 4 2" xfId="44280" xr:uid="{128381BB-4CB3-4CBF-BEA3-0BB43797F8C8}"/>
    <cellStyle name="Comma 4 8 2 3 3 4 3" xfId="31653" xr:uid="{DAEA0AEB-E363-4638-B5DF-E4136817D5FA}"/>
    <cellStyle name="Comma 4 8 2 3 3 5" xfId="19025" xr:uid="{4F91D844-FCB5-4A4E-AD19-6E3BD17D3B12}"/>
    <cellStyle name="Comma 4 8 2 3 3 5 2" xfId="37999" xr:uid="{CF269470-41BE-4016-B534-9AC2268A4D4B}"/>
    <cellStyle name="Comma 4 8 2 3 3 6" xfId="25360" xr:uid="{44E0E051-5845-4C1B-8ACE-48B7E0D13DCD}"/>
    <cellStyle name="Comma 4 8 2 3 4" xfId="3449" xr:uid="{AC407237-03B7-44E1-9F42-F6366A6D0ED3}"/>
    <cellStyle name="Comma 4 8 2 3 4 2" xfId="6946" xr:uid="{0E49A1C4-767C-4EB3-908C-92CF62259122}"/>
    <cellStyle name="Comma 4 8 2 3 4 2 2" xfId="14311" xr:uid="{B5456B68-D939-4405-820C-0EAF28F4CFD3}"/>
    <cellStyle name="Comma 4 8 2 3 4 2 2 2" xfId="46927" xr:uid="{34690282-8351-490C-A747-1049BEF1C04E}"/>
    <cellStyle name="Comma 4 8 2 3 4 2 2 3" xfId="34300" xr:uid="{7835F25B-85FC-4B77-8BA2-40509DC1303E}"/>
    <cellStyle name="Comma 4 8 2 3 4 2 3" xfId="21671" xr:uid="{87B1E369-AF3E-4DE5-AA7F-31DE01925B80}"/>
    <cellStyle name="Comma 4 8 2 3 4 2 3 2" xfId="40646" xr:uid="{A88EC8BD-6EAD-44D3-8CE3-642B70B30F21}"/>
    <cellStyle name="Comma 4 8 2 3 4 2 4" xfId="28007" xr:uid="{6C6F8277-FB34-4DB2-A991-2ED760BBCC96}"/>
    <cellStyle name="Comma 4 8 2 3 4 3" xfId="10815" xr:uid="{512649E1-240F-4060-9CB5-B54BA11D1412}"/>
    <cellStyle name="Comma 4 8 2 3 4 3 2" xfId="43430" xr:uid="{58412C4A-868F-436B-B2AE-53B70568A83E}"/>
    <cellStyle name="Comma 4 8 2 3 4 3 3" xfId="30803" xr:uid="{F13A9736-352E-4D39-B0CA-356ACA072404}"/>
    <cellStyle name="Comma 4 8 2 3 4 4" xfId="18175" xr:uid="{81FA5F83-494E-4572-ADD2-4F48F9BDB66E}"/>
    <cellStyle name="Comma 4 8 2 3 4 4 2" xfId="37149" xr:uid="{68680D0E-AA04-49B3-9C6D-C1EFCFDCF5BE}"/>
    <cellStyle name="Comma 4 8 2 3 4 5" xfId="24510" xr:uid="{DCE568B6-3C28-477B-98FC-3D29160C71B8}"/>
    <cellStyle name="Comma 4 8 2 3 5" xfId="6062" xr:uid="{C6ABD891-E4E5-4CA4-AC14-96AA43CFFCA8}"/>
    <cellStyle name="Comma 4 8 2 3 5 2" xfId="13427" xr:uid="{D46552D9-533B-4F80-9141-FDF7169D1D78}"/>
    <cellStyle name="Comma 4 8 2 3 5 2 2" xfId="46043" xr:uid="{0FF32CB5-8669-4025-9740-8E3DD546E677}"/>
    <cellStyle name="Comma 4 8 2 3 5 2 3" xfId="33416" xr:uid="{8179497D-D4A3-4106-9E50-7E590EBE2CAA}"/>
    <cellStyle name="Comma 4 8 2 3 5 3" xfId="20787" xr:uid="{B65BF284-EB0E-4DE6-A3C7-08B941AF5BC1}"/>
    <cellStyle name="Comma 4 8 2 3 5 3 2" xfId="39762" xr:uid="{5881312E-5323-44FE-BD9D-D00E7C663B15}"/>
    <cellStyle name="Comma 4 8 2 3 5 4" xfId="27123" xr:uid="{BFDEB552-27FF-4BC4-82DB-766F122955E0}"/>
    <cellStyle name="Comma 4 8 2 3 6" xfId="9935" xr:uid="{5032310B-AF4E-47F9-A2B4-2E118A295467}"/>
    <cellStyle name="Comma 4 8 2 3 6 2" xfId="42546" xr:uid="{2EF75E47-61D6-4FD7-BFDC-004E0C91DF80}"/>
    <cellStyle name="Comma 4 8 2 3 6 3" xfId="29919" xr:uid="{96F1F2D6-6EE2-4F18-B0AD-3A675757B4B5}"/>
    <cellStyle name="Comma 4 8 2 3 7" xfId="17295" xr:uid="{5D0F5B08-6253-41C9-BF95-AD3DB41CC506}"/>
    <cellStyle name="Comma 4 8 2 3 7 2" xfId="36233" xr:uid="{B29CC344-423F-488B-9DE1-ED45288EE90D}"/>
    <cellStyle name="Comma 4 8 2 3 8" xfId="23622" xr:uid="{DB1EC06B-B661-4197-AC28-AF18072DA17E}"/>
    <cellStyle name="Comma 4 8 2 4" xfId="2852" xr:uid="{C69F5462-C631-4F7B-976F-8EAE127CD85B}"/>
    <cellStyle name="Comma 4 8 2 4 2" xfId="4585" xr:uid="{B07CE685-6CC1-477D-AC6C-67F1DE8792A2}"/>
    <cellStyle name="Comma 4 8 2 4 2 2" xfId="8083" xr:uid="{B8416EBC-2B58-4CE1-9C74-98CCCDCEE833}"/>
    <cellStyle name="Comma 4 8 2 4 2 2 2" xfId="15448" xr:uid="{7AD4B970-F4B2-428E-BFB5-386614AED74B}"/>
    <cellStyle name="Comma 4 8 2 4 2 2 2 2" xfId="48064" xr:uid="{C95AF85A-C49C-42E5-9BB2-88BDE841636F}"/>
    <cellStyle name="Comma 4 8 2 4 2 2 2 3" xfId="35437" xr:uid="{BD64FC4B-EF64-4688-B187-429317B1BD36}"/>
    <cellStyle name="Comma 4 8 2 4 2 2 3" xfId="22808" xr:uid="{BD1A432C-45FB-47B7-AA1F-414BADC97471}"/>
    <cellStyle name="Comma 4 8 2 4 2 2 3 2" xfId="41783" xr:uid="{789BCACE-7949-408F-AC01-420C017774DA}"/>
    <cellStyle name="Comma 4 8 2 4 2 2 4" xfId="29144" xr:uid="{EA0719A5-6E9B-4530-98BF-B100AEBEA042}"/>
    <cellStyle name="Comma 4 8 2 4 2 3" xfId="5465" xr:uid="{D55FF2F8-D883-48C5-BC46-96CDD9669574}"/>
    <cellStyle name="Comma 4 8 2 4 2 3 2" xfId="12830" xr:uid="{99980134-3251-43E2-B6C3-076031D2D20A}"/>
    <cellStyle name="Comma 4 8 2 4 2 3 2 2" xfId="45446" xr:uid="{E5CB057F-FAD5-4659-B31E-D6C789A5B067}"/>
    <cellStyle name="Comma 4 8 2 4 2 3 2 3" xfId="32819" xr:uid="{1CCB02E9-BAA9-47C5-8100-10CB7228A52A}"/>
    <cellStyle name="Comma 4 8 2 4 2 3 3" xfId="20190" xr:uid="{82CFDA2A-E4B1-48EA-9DDC-FBC196ED27E9}"/>
    <cellStyle name="Comma 4 8 2 4 2 3 3 2" xfId="39165" xr:uid="{1713EADB-C706-4353-B5BE-DA6A5A708347}"/>
    <cellStyle name="Comma 4 8 2 4 2 3 4" xfId="26526" xr:uid="{216B9FD0-F37B-4B60-9D3F-C48CFA84C246}"/>
    <cellStyle name="Comma 4 8 2 4 2 4" xfId="11951" xr:uid="{08F2818E-0739-463A-B94A-F83863C3B400}"/>
    <cellStyle name="Comma 4 8 2 4 2 4 2" xfId="44567" xr:uid="{D92EABCD-69E0-4C28-AE94-D5D4C8BC2CDD}"/>
    <cellStyle name="Comma 4 8 2 4 2 4 3" xfId="31940" xr:uid="{020D6821-B2B8-4547-B3E6-A7C5BFEA585D}"/>
    <cellStyle name="Comma 4 8 2 4 2 5" xfId="19311" xr:uid="{2503E9BE-4A32-4A12-BC6E-E90194BC2553}"/>
    <cellStyle name="Comma 4 8 2 4 2 5 2" xfId="38286" xr:uid="{397D0E8F-4FA2-423F-AF19-20A536ABD351}"/>
    <cellStyle name="Comma 4 8 2 4 2 6" xfId="25647" xr:uid="{55838FCA-048D-41A7-B7D7-1E925462DF8C}"/>
    <cellStyle name="Comma 4 8 2 4 3" xfId="3730" xr:uid="{0CA78D74-EC5A-489E-8FFC-583781E20A87}"/>
    <cellStyle name="Comma 4 8 2 4 3 2" xfId="7227" xr:uid="{59C08513-4CEC-4E0F-8353-CFEEBCB2C079}"/>
    <cellStyle name="Comma 4 8 2 4 3 2 2" xfId="14592" xr:uid="{68E27C0A-272B-436C-BBC2-E236CB34F8ED}"/>
    <cellStyle name="Comma 4 8 2 4 3 2 2 2" xfId="47208" xr:uid="{3D497097-D49F-4127-99F8-F3BDF8AF28A4}"/>
    <cellStyle name="Comma 4 8 2 4 3 2 2 3" xfId="34581" xr:uid="{D1D89EC7-CCA4-49AC-AE57-BB4DECB1EE9C}"/>
    <cellStyle name="Comma 4 8 2 4 3 2 3" xfId="21952" xr:uid="{8A986CF8-7A18-4B1C-816B-362DDEFE7B96}"/>
    <cellStyle name="Comma 4 8 2 4 3 2 3 2" xfId="40927" xr:uid="{0FF9CF08-D804-4CC3-9EEF-048899FE2DEC}"/>
    <cellStyle name="Comma 4 8 2 4 3 2 4" xfId="28288" xr:uid="{25BFEFC3-B1F3-4628-B5A2-84D3F21400F5}"/>
    <cellStyle name="Comma 4 8 2 4 3 3" xfId="11096" xr:uid="{8C2EBDA9-37D0-4148-9B7F-E948DC000646}"/>
    <cellStyle name="Comma 4 8 2 4 3 3 2" xfId="43711" xr:uid="{06AFDC2E-F8DB-47C8-ABE3-5DB28881134C}"/>
    <cellStyle name="Comma 4 8 2 4 3 3 3" xfId="31084" xr:uid="{4DB717E6-769F-4FB9-9575-97D4485EA201}"/>
    <cellStyle name="Comma 4 8 2 4 3 4" xfId="18456" xr:uid="{D2513321-91A8-47B7-8C3A-AAA19CE67E9A}"/>
    <cellStyle name="Comma 4 8 2 4 3 4 2" xfId="37430" xr:uid="{560B1A90-A971-4DDE-B8B7-CC6BB5C8D16A}"/>
    <cellStyle name="Comma 4 8 2 4 3 5" xfId="24791" xr:uid="{BB13ABFD-9D6C-4D2F-81AF-252DA1542F39}"/>
    <cellStyle name="Comma 4 8 2 4 4" xfId="6350" xr:uid="{6B59CE66-1C80-4729-B85C-155D13DDB60B}"/>
    <cellStyle name="Comma 4 8 2 4 4 2" xfId="13715" xr:uid="{C45F1F73-A0F4-4EBE-B449-537BE372BDA4}"/>
    <cellStyle name="Comma 4 8 2 4 4 2 2" xfId="46331" xr:uid="{7F16E4B4-732A-4422-B2D1-10149F98BE36}"/>
    <cellStyle name="Comma 4 8 2 4 4 2 3" xfId="33704" xr:uid="{4C7DBBFC-C040-4B5E-8DE3-A77D701D99CC}"/>
    <cellStyle name="Comma 4 8 2 4 4 3" xfId="21075" xr:uid="{27C18CF0-CDEA-4DEF-B854-2D9A57E6E101}"/>
    <cellStyle name="Comma 4 8 2 4 4 3 2" xfId="40050" xr:uid="{EDAC880F-97BD-422F-A0DB-92E96B12CA5D}"/>
    <cellStyle name="Comma 4 8 2 4 4 4" xfId="27411" xr:uid="{9209CC28-FBFD-4ADF-84C4-7AA4C7A0C5D0}"/>
    <cellStyle name="Comma 4 8 2 4 5" xfId="10221" xr:uid="{7E39ED58-C46F-475F-9E11-693959C5D332}"/>
    <cellStyle name="Comma 4 8 2 4 5 2" xfId="42834" xr:uid="{519670C2-EEA0-4BD3-B8CB-7A5FB5E86D80}"/>
    <cellStyle name="Comma 4 8 2 4 5 3" xfId="30207" xr:uid="{A8C360F3-68A2-4B7D-B77A-F0AF843F9B66}"/>
    <cellStyle name="Comma 4 8 2 4 6" xfId="17581" xr:uid="{770A34C9-A163-4051-9500-4576EFDD87F8}"/>
    <cellStyle name="Comma 4 8 2 4 6 2" xfId="36553" xr:uid="{23EC57FF-876C-4178-AFBF-5D50A71B9D71}"/>
    <cellStyle name="Comma 4 8 2 4 7" xfId="23914" xr:uid="{ED2A9E3E-B950-4D25-90EC-963843052699}"/>
    <cellStyle name="Comma 4 8 2 5" xfId="4146" xr:uid="{B482DA18-FBDD-4B34-8D98-ECD0AEF02C25}"/>
    <cellStyle name="Comma 4 8 2 5 2" xfId="7643" xr:uid="{1544D656-8286-4203-97E6-ABF63B925345}"/>
    <cellStyle name="Comma 4 8 2 5 2 2" xfId="15008" xr:uid="{3FF674AE-46F2-45AD-A0CD-2E8433A2232F}"/>
    <cellStyle name="Comma 4 8 2 5 2 2 2" xfId="47624" xr:uid="{4F1C5FCC-0A8D-4D7C-8807-09920BEB9967}"/>
    <cellStyle name="Comma 4 8 2 5 2 2 3" xfId="34997" xr:uid="{078E1D01-DBAE-4FF6-9B8F-BEA191437825}"/>
    <cellStyle name="Comma 4 8 2 5 2 3" xfId="22368" xr:uid="{7917284D-57E7-423B-B219-8125C0990D1D}"/>
    <cellStyle name="Comma 4 8 2 5 2 3 2" xfId="41343" xr:uid="{DE9FBEBE-B9D6-4B00-8ED6-2351F1483E3F}"/>
    <cellStyle name="Comma 4 8 2 5 2 4" xfId="28704" xr:uid="{2E258C6C-B91E-42A5-B833-CD624888BCC1}"/>
    <cellStyle name="Comma 4 8 2 5 3" xfId="5023" xr:uid="{9389DD61-10A5-49DA-B577-F250637194AD}"/>
    <cellStyle name="Comma 4 8 2 5 3 2" xfId="12388" xr:uid="{261790C6-5ADC-4F31-9EA6-C13046164064}"/>
    <cellStyle name="Comma 4 8 2 5 3 2 2" xfId="45004" xr:uid="{678045CA-7480-49C2-9100-DD1C9B9974FD}"/>
    <cellStyle name="Comma 4 8 2 5 3 2 3" xfId="32377" xr:uid="{DD6AD442-6CC3-4932-B22B-427F05ED3AA4}"/>
    <cellStyle name="Comma 4 8 2 5 3 3" xfId="19748" xr:uid="{2ED8E0CB-5003-481C-AF55-CB0DCFDDBFA6}"/>
    <cellStyle name="Comma 4 8 2 5 3 3 2" xfId="38723" xr:uid="{338B8578-1DE9-4618-BF5F-4FEE944AF176}"/>
    <cellStyle name="Comma 4 8 2 5 3 4" xfId="26084" xr:uid="{06F6785B-170A-42F5-A05E-2C469BB502A3}"/>
    <cellStyle name="Comma 4 8 2 5 4" xfId="11512" xr:uid="{ECBFEBE3-B46A-48EF-9365-C43A2D2D7944}"/>
    <cellStyle name="Comma 4 8 2 5 4 2" xfId="44127" xr:uid="{5AE3C091-1E32-4D4F-BE3B-8B931A0118E1}"/>
    <cellStyle name="Comma 4 8 2 5 4 3" xfId="31500" xr:uid="{5143D9A4-B6A3-486B-AD54-C97F66137A52}"/>
    <cellStyle name="Comma 4 8 2 5 5" xfId="18872" xr:uid="{270A0A9A-822B-46FF-8D86-AE4349A5A330}"/>
    <cellStyle name="Comma 4 8 2 5 5 2" xfId="37846" xr:uid="{0F00E6EC-39FC-474F-AE62-2AAD1DBB17E6}"/>
    <cellStyle name="Comma 4 8 2 5 6" xfId="25207" xr:uid="{ACFA659D-CCFB-495E-9318-B3CF564282D4}"/>
    <cellStyle name="Comma 4 8 2 6" xfId="3296" xr:uid="{714ED0DE-91CD-4053-B893-014BDF8A6171}"/>
    <cellStyle name="Comma 4 8 2 6 2" xfId="6793" xr:uid="{8BC8D139-497E-4E24-B804-6831131AF34F}"/>
    <cellStyle name="Comma 4 8 2 6 2 2" xfId="14158" xr:uid="{3C6CCB3B-A8CA-4F47-926B-618C611B0B8A}"/>
    <cellStyle name="Comma 4 8 2 6 2 2 2" xfId="46774" xr:uid="{2CED3C21-849A-47DF-A5FA-4D38D46B6021}"/>
    <cellStyle name="Comma 4 8 2 6 2 2 3" xfId="34147" xr:uid="{B2EAB03B-9B9C-4EA7-AA26-88004064D864}"/>
    <cellStyle name="Comma 4 8 2 6 2 3" xfId="21518" xr:uid="{64C0AD69-69D1-48D1-9613-87165BB827C4}"/>
    <cellStyle name="Comma 4 8 2 6 2 3 2" xfId="40493" xr:uid="{F4F5010E-382F-4F83-9361-A712B85BC30E}"/>
    <cellStyle name="Comma 4 8 2 6 2 4" xfId="27854" xr:uid="{A7B7B312-0A76-4E29-A046-AB7C034CA4F9}"/>
    <cellStyle name="Comma 4 8 2 6 3" xfId="10662" xr:uid="{3D21B5BF-EEF5-4FFF-93F1-15D092F99240}"/>
    <cellStyle name="Comma 4 8 2 6 3 2" xfId="43277" xr:uid="{084CC6C5-131B-4BAD-9A2D-D553CA5EF24F}"/>
    <cellStyle name="Comma 4 8 2 6 3 3" xfId="30650" xr:uid="{3DC2D27F-C7CF-4FD0-80D8-5E2BA87A62A8}"/>
    <cellStyle name="Comma 4 8 2 6 4" xfId="18022" xr:uid="{89916270-7450-47B3-8178-DCF17CCB75C4}"/>
    <cellStyle name="Comma 4 8 2 6 4 2" xfId="36996" xr:uid="{571E4408-8B6A-4C54-8E2A-12F52E3E7D81}"/>
    <cellStyle name="Comma 4 8 2 6 5" xfId="24357" xr:uid="{41EBC66A-48E8-4986-9571-CAC97AF260E0}"/>
    <cellStyle name="Comma 4 8 2 7" xfId="5908" xr:uid="{9F138F30-2D1A-4684-8DCF-B55CF7F362EA}"/>
    <cellStyle name="Comma 4 8 2 7 2" xfId="13273" xr:uid="{59C104A7-8725-4015-B70B-CD15B1AAAC96}"/>
    <cellStyle name="Comma 4 8 2 7 2 2" xfId="45889" xr:uid="{EC6719F3-91CF-4B48-9320-B5E6AEEF3F97}"/>
    <cellStyle name="Comma 4 8 2 7 2 3" xfId="33262" xr:uid="{5F2CAC66-5637-459D-9FC0-F21D0E7161DB}"/>
    <cellStyle name="Comma 4 8 2 7 3" xfId="20633" xr:uid="{0085DD8A-4C18-4842-8A7B-CBE75D6400EF}"/>
    <cellStyle name="Comma 4 8 2 7 3 2" xfId="39608" xr:uid="{F1D2EEF7-6FAC-4183-90CB-1A90845A844B}"/>
    <cellStyle name="Comma 4 8 2 7 4" xfId="26969" xr:uid="{840B3643-92A0-4435-8196-DE0FFD3A5BAF}"/>
    <cellStyle name="Comma 4 8 2 8" xfId="2345" xr:uid="{5CCC7308-B190-4612-B36C-6126AAEA7061}"/>
    <cellStyle name="Comma 4 8 2 8 2" xfId="9781" xr:uid="{7F4676B7-6E19-44FC-BFEE-13C9EE4846C4}"/>
    <cellStyle name="Comma 4 8 2 8 2 2" xfId="42392" xr:uid="{71189E43-6A7F-416E-B580-DB8F1CBB6BFE}"/>
    <cellStyle name="Comma 4 8 2 8 3" xfId="17141" xr:uid="{D6AA3B29-2DA2-4E8C-80CC-73F0AB848FA4}"/>
    <cellStyle name="Comma 4 8 2 8 4" xfId="29765" xr:uid="{B1AF511C-EC29-41AE-A54F-7A0B63E51CAB}"/>
    <cellStyle name="Comma 4 8 2 9" xfId="1975" xr:uid="{85BC032A-A680-4836-AEEB-CC0D5F002EBA}"/>
    <cellStyle name="Comma 4 8 2 9 2" xfId="9512" xr:uid="{72ABD88B-984E-4810-AE23-B636A1634822}"/>
    <cellStyle name="Comma 4 8 2 9 3" xfId="16872" xr:uid="{3713F5C2-C8C1-4DC8-822B-DAAB22A1B214}"/>
    <cellStyle name="Comma 4 8 2 9 4" xfId="36070" xr:uid="{31D4F04C-BCFC-4413-A9C2-705D54670907}"/>
    <cellStyle name="Comma 4 8 3" xfId="2071" xr:uid="{71A159F6-9DCA-40E6-8D41-A74708E309F1}"/>
    <cellStyle name="Comma 4 8 3 10" xfId="23523" xr:uid="{6FCC9173-02FF-43FF-A2A0-C8C23E0325F8}"/>
    <cellStyle name="Comma 4 8 3 2" xfId="2566" xr:uid="{5964FA07-EAE6-439E-96A9-822661C5A069}"/>
    <cellStyle name="Comma 4 8 3 2 2" xfId="3063" xr:uid="{CBCB61FA-3BCA-4637-8B94-555BF8B216BC}"/>
    <cellStyle name="Comma 4 8 3 2 2 2" xfId="4795" xr:uid="{9866964F-EE91-4C32-A6BE-E65ECFA26B30}"/>
    <cellStyle name="Comma 4 8 3 2 2 2 2" xfId="8293" xr:uid="{D442979A-35E0-460D-BC22-E5B8F211DDF8}"/>
    <cellStyle name="Comma 4 8 3 2 2 2 2 2" xfId="15658" xr:uid="{7CBB1519-3F50-4628-94E1-C50F0DB7AF52}"/>
    <cellStyle name="Comma 4 8 3 2 2 2 2 2 2" xfId="48274" xr:uid="{7121B90C-2127-4412-9FAF-B4D21F37FDD9}"/>
    <cellStyle name="Comma 4 8 3 2 2 2 2 2 3" xfId="35647" xr:uid="{9DEB0B4A-13BA-46EB-AEF6-BD4D99027BB1}"/>
    <cellStyle name="Comma 4 8 3 2 2 2 2 3" xfId="23018" xr:uid="{B2D8816D-2B70-4458-BE11-51802926E740}"/>
    <cellStyle name="Comma 4 8 3 2 2 2 2 3 2" xfId="41993" xr:uid="{313D6742-4C55-4037-9D75-EC00274FF922}"/>
    <cellStyle name="Comma 4 8 3 2 2 2 2 4" xfId="29354" xr:uid="{AE408653-A6AD-4318-B969-7F03917C89ED}"/>
    <cellStyle name="Comma 4 8 3 2 2 2 3" xfId="5675" xr:uid="{E0756B06-C334-48ED-98A2-7921D712B1BC}"/>
    <cellStyle name="Comma 4 8 3 2 2 2 3 2" xfId="13040" xr:uid="{935CAFFA-DD89-426C-8129-A4B1635A02C1}"/>
    <cellStyle name="Comma 4 8 3 2 2 2 3 2 2" xfId="45656" xr:uid="{BA7E8CA1-56EF-4141-A537-F70A21860AF5}"/>
    <cellStyle name="Comma 4 8 3 2 2 2 3 2 3" xfId="33029" xr:uid="{BB260B93-967F-40BF-989F-BBEC895BA774}"/>
    <cellStyle name="Comma 4 8 3 2 2 2 3 3" xfId="20400" xr:uid="{376A3DEE-11D9-464D-BB6E-C7474A5942A2}"/>
    <cellStyle name="Comma 4 8 3 2 2 2 3 3 2" xfId="39375" xr:uid="{BD187F77-643A-465E-860D-8F3FD064E6D0}"/>
    <cellStyle name="Comma 4 8 3 2 2 2 3 4" xfId="26736" xr:uid="{E32E3D92-9880-46FA-9FF1-BDBB3B83018F}"/>
    <cellStyle name="Comma 4 8 3 2 2 2 4" xfId="12161" xr:uid="{72F51674-8576-4E50-9294-658E5B66B4B7}"/>
    <cellStyle name="Comma 4 8 3 2 2 2 4 2" xfId="44777" xr:uid="{3B81ED4F-B18C-4915-804C-F0148203EE6D}"/>
    <cellStyle name="Comma 4 8 3 2 2 2 4 3" xfId="32150" xr:uid="{C07AF524-EA40-4A03-9CAC-14993227E286}"/>
    <cellStyle name="Comma 4 8 3 2 2 2 5" xfId="19521" xr:uid="{30C02714-ECD1-4A25-B9BD-4384B74E1AFA}"/>
    <cellStyle name="Comma 4 8 3 2 2 2 5 2" xfId="38496" xr:uid="{8147EFB0-6FC0-4C2C-AD7C-7349B1B4A97D}"/>
    <cellStyle name="Comma 4 8 3 2 2 2 6" xfId="25857" xr:uid="{1018DE7C-DE0E-4E11-A9F9-FF959D7A7115}"/>
    <cellStyle name="Comma 4 8 3 2 2 3" xfId="3939" xr:uid="{0832916D-8DA9-488D-91A8-0D668A266908}"/>
    <cellStyle name="Comma 4 8 3 2 2 3 2" xfId="7436" xr:uid="{BDF9FF0D-F5F3-4A6C-8AA6-C220A8C21522}"/>
    <cellStyle name="Comma 4 8 3 2 2 3 2 2" xfId="14801" xr:uid="{F789440C-3755-4900-93B1-A946A9BA8964}"/>
    <cellStyle name="Comma 4 8 3 2 2 3 2 2 2" xfId="47417" xr:uid="{885410F5-60C6-4209-A0B9-041DB73A03F7}"/>
    <cellStyle name="Comma 4 8 3 2 2 3 2 2 3" xfId="34790" xr:uid="{DFFC0E12-0FAB-47D0-B1E1-49A91858946D}"/>
    <cellStyle name="Comma 4 8 3 2 2 3 2 3" xfId="22161" xr:uid="{EDC00308-1E58-4101-AA7C-9219E7C348D7}"/>
    <cellStyle name="Comma 4 8 3 2 2 3 2 3 2" xfId="41136" xr:uid="{FEFB0097-1CA5-4216-B5CD-F123E071DC06}"/>
    <cellStyle name="Comma 4 8 3 2 2 3 2 4" xfId="28497" xr:uid="{EB570E0F-C639-47FA-B4A9-38A430ED2DD5}"/>
    <cellStyle name="Comma 4 8 3 2 2 3 3" xfId="11305" xr:uid="{6F5BF83C-EAD0-4981-AAD7-5241BB1078B5}"/>
    <cellStyle name="Comma 4 8 3 2 2 3 3 2" xfId="43920" xr:uid="{1BAB47B0-8CF6-48CC-AAE4-AB7B7D8F7EF3}"/>
    <cellStyle name="Comma 4 8 3 2 2 3 3 3" xfId="31293" xr:uid="{77654227-4E28-49B3-BD53-1AE3E93317D9}"/>
    <cellStyle name="Comma 4 8 3 2 2 3 4" xfId="18665" xr:uid="{908D14B1-4239-4784-8BD3-9A1E1F4C62D2}"/>
    <cellStyle name="Comma 4 8 3 2 2 3 4 2" xfId="37639" xr:uid="{04813608-1132-43C2-A7EA-601AAE075376}"/>
    <cellStyle name="Comma 4 8 3 2 2 3 5" xfId="25000" xr:uid="{2F1DB491-4E76-462A-97EB-4A3F5EAF6F01}"/>
    <cellStyle name="Comma 4 8 3 2 2 4" xfId="6560" xr:uid="{1DD8D327-15F3-46C4-B8F8-B0C93E6B779F}"/>
    <cellStyle name="Comma 4 8 3 2 2 4 2" xfId="13925" xr:uid="{4F2636C0-71AA-4044-8919-7F0AAD02FF79}"/>
    <cellStyle name="Comma 4 8 3 2 2 4 2 2" xfId="46541" xr:uid="{A00B4E5A-6777-49F2-BC77-1E883857A31A}"/>
    <cellStyle name="Comma 4 8 3 2 2 4 2 3" xfId="33914" xr:uid="{2631CF2B-A4D9-4CD9-B28F-B49A1B824CE4}"/>
    <cellStyle name="Comma 4 8 3 2 2 4 3" xfId="21285" xr:uid="{9D0586D4-9819-4D9F-92A0-DDB283FB065D}"/>
    <cellStyle name="Comma 4 8 3 2 2 4 3 2" xfId="40260" xr:uid="{368E996D-1BC3-4FF1-8CFA-6E1B835785F5}"/>
    <cellStyle name="Comma 4 8 3 2 2 4 4" xfId="27621" xr:uid="{4F52F792-83A1-4048-BD16-F75DC654AF00}"/>
    <cellStyle name="Comma 4 8 3 2 2 5" xfId="10431" xr:uid="{ADDAE42A-A26A-4CD7-A302-36E1DE072C89}"/>
    <cellStyle name="Comma 4 8 3 2 2 5 2" xfId="43044" xr:uid="{FF95B16A-C9DE-4AA0-9E23-EB3CA393719E}"/>
    <cellStyle name="Comma 4 8 3 2 2 5 3" xfId="30417" xr:uid="{4DDBCD6E-9893-4801-92BB-B1BD3BB5C486}"/>
    <cellStyle name="Comma 4 8 3 2 2 6" xfId="17791" xr:uid="{446EDD43-169E-4EE3-92DE-04B913B32DDF}"/>
    <cellStyle name="Comma 4 8 3 2 2 6 2" xfId="36763" xr:uid="{11B222E3-46FA-4D9E-97B9-B36E853C89B0}"/>
    <cellStyle name="Comma 4 8 3 2 2 7" xfId="24124" xr:uid="{2A9524B7-6F6C-4BDC-BDAF-E9048058F021}"/>
    <cellStyle name="Comma 4 8 3 2 3" xfId="4355" xr:uid="{8DE40416-1547-45BB-BB49-1CE14A2292DD}"/>
    <cellStyle name="Comma 4 8 3 2 3 2" xfId="7852" xr:uid="{1FF4F898-05F2-45C7-BC3E-12C0204487EC}"/>
    <cellStyle name="Comma 4 8 3 2 3 2 2" xfId="15217" xr:uid="{B5B9A5D5-86D7-4841-88A7-2EA2B355E436}"/>
    <cellStyle name="Comma 4 8 3 2 3 2 2 2" xfId="47833" xr:uid="{D948051E-C99C-445B-94DA-27D5355BB716}"/>
    <cellStyle name="Comma 4 8 3 2 3 2 2 3" xfId="35206" xr:uid="{0C814370-91DE-4D62-8372-28CC42354F6B}"/>
    <cellStyle name="Comma 4 8 3 2 3 2 3" xfId="22577" xr:uid="{6E671E6E-3899-4CCE-94B2-C976A22B241A}"/>
    <cellStyle name="Comma 4 8 3 2 3 2 3 2" xfId="41552" xr:uid="{9F183C5E-3181-4DD4-BA9C-908A7F718898}"/>
    <cellStyle name="Comma 4 8 3 2 3 2 4" xfId="28913" xr:uid="{BA47F962-0C88-41B4-A516-65C2300C44E3}"/>
    <cellStyle name="Comma 4 8 3 2 3 3" xfId="5233" xr:uid="{A6FB8154-4F2D-46FF-B011-D71708C2C995}"/>
    <cellStyle name="Comma 4 8 3 2 3 3 2" xfId="12598" xr:uid="{B3004895-7B8C-45CB-8762-538AAB7DC5DD}"/>
    <cellStyle name="Comma 4 8 3 2 3 3 2 2" xfId="45214" xr:uid="{1F81FD6D-B8EB-45A9-B2BA-5320A63AAFDE}"/>
    <cellStyle name="Comma 4 8 3 2 3 3 2 3" xfId="32587" xr:uid="{B453F760-13D8-4F0C-9549-192895068F2F}"/>
    <cellStyle name="Comma 4 8 3 2 3 3 3" xfId="19958" xr:uid="{2109B0BA-51E6-48B2-A0F9-25FE2266782A}"/>
    <cellStyle name="Comma 4 8 3 2 3 3 3 2" xfId="38933" xr:uid="{F5D73633-D514-4CED-87DA-033E72C0E89A}"/>
    <cellStyle name="Comma 4 8 3 2 3 3 4" xfId="26294" xr:uid="{806EC4D7-71F2-4E89-90C3-7046E31CFE1E}"/>
    <cellStyle name="Comma 4 8 3 2 3 4" xfId="11721" xr:uid="{0FD8C921-D5F6-49FF-ADDF-295F0C47D938}"/>
    <cellStyle name="Comma 4 8 3 2 3 4 2" xfId="44336" xr:uid="{E1C736ED-724C-4294-A946-2BF27C84C3BB}"/>
    <cellStyle name="Comma 4 8 3 2 3 4 3" xfId="31709" xr:uid="{3059FAB6-E6EE-4F65-B00F-0BB6FD93931A}"/>
    <cellStyle name="Comma 4 8 3 2 3 5" xfId="19081" xr:uid="{8BCAE697-E00E-4514-AB8C-0E54F19C73F9}"/>
    <cellStyle name="Comma 4 8 3 2 3 5 2" xfId="38055" xr:uid="{652B0202-0BF9-4A31-84C0-F3B376B68D93}"/>
    <cellStyle name="Comma 4 8 3 2 3 6" xfId="25416" xr:uid="{8E816D20-8338-41E3-B75A-D3355F7600FA}"/>
    <cellStyle name="Comma 4 8 3 2 4" xfId="3505" xr:uid="{752AFC15-9403-492D-8037-04FE5D6C0C0C}"/>
    <cellStyle name="Comma 4 8 3 2 4 2" xfId="7002" xr:uid="{42F7B5CF-0F43-47C8-B95F-91DAE76C75FD}"/>
    <cellStyle name="Comma 4 8 3 2 4 2 2" xfId="14367" xr:uid="{7D401CDC-ECC5-465F-AD9C-E613D91902FF}"/>
    <cellStyle name="Comma 4 8 3 2 4 2 2 2" xfId="46983" xr:uid="{798D280D-66CC-4827-9834-CD9445D81A8B}"/>
    <cellStyle name="Comma 4 8 3 2 4 2 2 3" xfId="34356" xr:uid="{440F3E00-FE9D-4DCB-B7C8-8790CF538302}"/>
    <cellStyle name="Comma 4 8 3 2 4 2 3" xfId="21727" xr:uid="{7D82AF51-3444-4E3F-9436-1715E2B3B612}"/>
    <cellStyle name="Comma 4 8 3 2 4 2 3 2" xfId="40702" xr:uid="{388AC5F5-6EB9-457F-8CA7-13FF9DA1C49A}"/>
    <cellStyle name="Comma 4 8 3 2 4 2 4" xfId="28063" xr:uid="{F2DEB4F9-9BD3-485A-B607-F8DBA349FBC1}"/>
    <cellStyle name="Comma 4 8 3 2 4 3" xfId="10871" xr:uid="{4C2112AB-B4B4-405B-8CCF-5850D8C1D3C0}"/>
    <cellStyle name="Comma 4 8 3 2 4 3 2" xfId="43486" xr:uid="{5EEA3A13-C301-409C-AA57-1940EFAC27AA}"/>
    <cellStyle name="Comma 4 8 3 2 4 3 3" xfId="30859" xr:uid="{38FD87B2-98CA-414F-BCAE-D678C808FCB7}"/>
    <cellStyle name="Comma 4 8 3 2 4 4" xfId="18231" xr:uid="{567A1180-9EFB-4650-86A8-DD57C7D378B1}"/>
    <cellStyle name="Comma 4 8 3 2 4 4 2" xfId="37205" xr:uid="{CDF909B5-9C8E-4D63-BB48-F9F04D8D0C89}"/>
    <cellStyle name="Comma 4 8 3 2 4 5" xfId="24566" xr:uid="{85D6993C-3D2A-4588-B96B-09754A213F9E}"/>
    <cellStyle name="Comma 4 8 3 2 5" xfId="6118" xr:uid="{C97B6AEA-F575-4782-B6D3-83EB00DF80BD}"/>
    <cellStyle name="Comma 4 8 3 2 5 2" xfId="13483" xr:uid="{1D212560-E8AE-49D7-98A6-94DBA3ADC55B}"/>
    <cellStyle name="Comma 4 8 3 2 5 2 2" xfId="46099" xr:uid="{CC773C74-CE0F-4CAB-A5DB-E1B15CA543D0}"/>
    <cellStyle name="Comma 4 8 3 2 5 2 3" xfId="33472" xr:uid="{FB5120F6-209E-46B3-9827-F9762FF0BCFE}"/>
    <cellStyle name="Comma 4 8 3 2 5 3" xfId="20843" xr:uid="{121F1475-DDCB-4349-B4A5-F94A021FECF0}"/>
    <cellStyle name="Comma 4 8 3 2 5 3 2" xfId="39818" xr:uid="{E3B3CB5A-E63B-4F9D-ADF3-9B01F5B97B6D}"/>
    <cellStyle name="Comma 4 8 3 2 5 4" xfId="27179" xr:uid="{98CF1575-BB24-43EA-B18B-F013E637FEC1}"/>
    <cellStyle name="Comma 4 8 3 2 6" xfId="9991" xr:uid="{C490C6F7-00D0-40BB-BB41-C5362EAA4044}"/>
    <cellStyle name="Comma 4 8 3 2 6 2" xfId="42602" xr:uid="{5D7A83A9-71F4-4B21-8FFC-0854A7CAACD8}"/>
    <cellStyle name="Comma 4 8 3 2 6 3" xfId="29975" xr:uid="{E94079BE-DD04-40A1-A878-1966A558E963}"/>
    <cellStyle name="Comma 4 8 3 2 7" xfId="17351" xr:uid="{AA1B9A2C-F690-4279-854D-58FFEA6CCE70}"/>
    <cellStyle name="Comma 4 8 3 2 7 2" xfId="36289" xr:uid="{1EA3E403-9B9B-4614-91FD-44C256D293C2}"/>
    <cellStyle name="Comma 4 8 3 2 8" xfId="23678" xr:uid="{E0780271-3989-4833-B236-011F71C737F3}"/>
    <cellStyle name="Comma 4 8 3 3" xfId="2908" xr:uid="{742EA0A9-DA91-4B61-8E31-B9643F0BEEB5}"/>
    <cellStyle name="Comma 4 8 3 3 2" xfId="4640" xr:uid="{78EF11BB-A8DE-44AA-9E42-2D5F77E8412D}"/>
    <cellStyle name="Comma 4 8 3 3 2 2" xfId="8138" xr:uid="{CC8131D1-6623-48A2-9A84-0176219AF9E1}"/>
    <cellStyle name="Comma 4 8 3 3 2 2 2" xfId="15503" xr:uid="{2CF67236-D0B1-4B2C-976B-42B54B621E0A}"/>
    <cellStyle name="Comma 4 8 3 3 2 2 2 2" xfId="48119" xr:uid="{1F785D26-53D5-4C9D-ADC8-871269258711}"/>
    <cellStyle name="Comma 4 8 3 3 2 2 2 3" xfId="35492" xr:uid="{08F06563-0DDE-4108-9C4F-E33E93B4BE45}"/>
    <cellStyle name="Comma 4 8 3 3 2 2 3" xfId="22863" xr:uid="{098C20B6-2FF6-4CFE-AE3D-BC918206318B}"/>
    <cellStyle name="Comma 4 8 3 3 2 2 3 2" xfId="41838" xr:uid="{C87224CB-EB2F-42CD-85EE-2EA137276691}"/>
    <cellStyle name="Comma 4 8 3 3 2 2 4" xfId="29199" xr:uid="{A1DB04E9-A9FF-4254-B551-67102A1D2399}"/>
    <cellStyle name="Comma 4 8 3 3 2 3" xfId="5520" xr:uid="{59998ADA-4EA9-4965-A00B-7E1A6E4437A9}"/>
    <cellStyle name="Comma 4 8 3 3 2 3 2" xfId="12885" xr:uid="{57335204-36E3-4297-9403-9BA308F22D17}"/>
    <cellStyle name="Comma 4 8 3 3 2 3 2 2" xfId="45501" xr:uid="{E71E18AE-0E33-4128-B0DF-294B126A1E24}"/>
    <cellStyle name="Comma 4 8 3 3 2 3 2 3" xfId="32874" xr:uid="{9A034CBE-9A8C-43C2-939B-BFE257AB762F}"/>
    <cellStyle name="Comma 4 8 3 3 2 3 3" xfId="20245" xr:uid="{5B2BAB96-B0EF-4C1E-9757-7A4ED290F95F}"/>
    <cellStyle name="Comma 4 8 3 3 2 3 3 2" xfId="39220" xr:uid="{21470FB7-07D8-49B9-AC65-55DFA4678229}"/>
    <cellStyle name="Comma 4 8 3 3 2 3 4" xfId="26581" xr:uid="{3CC44960-D624-4E3E-9BED-598C2EC4F0E7}"/>
    <cellStyle name="Comma 4 8 3 3 2 4" xfId="12006" xr:uid="{5A7795D5-BDA5-4AD0-88E9-6530299953C4}"/>
    <cellStyle name="Comma 4 8 3 3 2 4 2" xfId="44622" xr:uid="{B152573F-4B29-44E8-BB04-3D6D91DF4385}"/>
    <cellStyle name="Comma 4 8 3 3 2 4 3" xfId="31995" xr:uid="{C3E70E69-7712-4BF2-8FC1-84B2349747EA}"/>
    <cellStyle name="Comma 4 8 3 3 2 5" xfId="19366" xr:uid="{E4BF1DEE-AD45-4A6C-AA41-6BFA0D434BA3}"/>
    <cellStyle name="Comma 4 8 3 3 2 5 2" xfId="38341" xr:uid="{6CF46284-ACBF-4738-BBD4-3ADF93C8AD78}"/>
    <cellStyle name="Comma 4 8 3 3 2 6" xfId="25702" xr:uid="{09C1B1D8-E036-4160-BB99-FD34E3AB4734}"/>
    <cellStyle name="Comma 4 8 3 3 3" xfId="3785" xr:uid="{62F23905-5D5C-48BB-A7CE-6617E0E606C4}"/>
    <cellStyle name="Comma 4 8 3 3 3 2" xfId="7282" xr:uid="{57DCE149-0B7B-4298-9C27-5E5F1184CD8A}"/>
    <cellStyle name="Comma 4 8 3 3 3 2 2" xfId="14647" xr:uid="{401049A7-763A-4C69-AB54-577E3F664B0A}"/>
    <cellStyle name="Comma 4 8 3 3 3 2 2 2" xfId="47263" xr:uid="{2891FD85-00DE-4B5C-9A78-AECACA265748}"/>
    <cellStyle name="Comma 4 8 3 3 3 2 2 3" xfId="34636" xr:uid="{BC7FCA6E-E373-4AB6-B61F-D613A6655E08}"/>
    <cellStyle name="Comma 4 8 3 3 3 2 3" xfId="22007" xr:uid="{E0D31C95-2D90-43AC-B049-AC5A9E0D0383}"/>
    <cellStyle name="Comma 4 8 3 3 3 2 3 2" xfId="40982" xr:uid="{21724BEC-4568-4E27-9676-831097E8A858}"/>
    <cellStyle name="Comma 4 8 3 3 3 2 4" xfId="28343" xr:uid="{E4F8A117-950F-41FB-9724-B52B532EFA60}"/>
    <cellStyle name="Comma 4 8 3 3 3 3" xfId="11151" xr:uid="{6C627073-A772-44A2-A10A-6D51973108BE}"/>
    <cellStyle name="Comma 4 8 3 3 3 3 2" xfId="43766" xr:uid="{AE681F20-3331-4E9F-9365-A4C681B2DA26}"/>
    <cellStyle name="Comma 4 8 3 3 3 3 3" xfId="31139" xr:uid="{E29AE2BB-4B8C-4EC3-8791-D38DD19FA16B}"/>
    <cellStyle name="Comma 4 8 3 3 3 4" xfId="18511" xr:uid="{A4E878B7-7D28-4B11-B8AE-8C7CCF3A6762}"/>
    <cellStyle name="Comma 4 8 3 3 3 4 2" xfId="37485" xr:uid="{711417E7-0758-4A64-A666-3B3898C3EC68}"/>
    <cellStyle name="Comma 4 8 3 3 3 5" xfId="24846" xr:uid="{C6C0C7FD-D581-4D9B-89BD-0499DB2A7AD6}"/>
    <cellStyle name="Comma 4 8 3 3 4" xfId="6405" xr:uid="{D440CFF5-6BB4-4169-9F1C-A692AAE2FFCB}"/>
    <cellStyle name="Comma 4 8 3 3 4 2" xfId="13770" xr:uid="{FBBE2792-BDCF-4B52-8B50-FFE43F236E85}"/>
    <cellStyle name="Comma 4 8 3 3 4 2 2" xfId="46386" xr:uid="{4331F432-C328-4D59-B2D8-3AF931062416}"/>
    <cellStyle name="Comma 4 8 3 3 4 2 3" xfId="33759" xr:uid="{DAD432E0-52A6-42B6-80E7-2C5044D10028}"/>
    <cellStyle name="Comma 4 8 3 3 4 3" xfId="21130" xr:uid="{A4187DAD-BA74-458E-A1BB-0757668FC969}"/>
    <cellStyle name="Comma 4 8 3 3 4 3 2" xfId="40105" xr:uid="{98D53A76-43A2-47E9-BBEE-05A8D375F668}"/>
    <cellStyle name="Comma 4 8 3 3 4 4" xfId="27466" xr:uid="{5173E4F6-0014-4D3A-99B3-529201FCCA4E}"/>
    <cellStyle name="Comma 4 8 3 3 5" xfId="10276" xr:uid="{414E7A99-AEDE-4D96-8D0D-902213D02D17}"/>
    <cellStyle name="Comma 4 8 3 3 5 2" xfId="42889" xr:uid="{69086EBC-658F-494B-90A9-8EECD56BD798}"/>
    <cellStyle name="Comma 4 8 3 3 5 3" xfId="30262" xr:uid="{F7980AC8-CA7F-4DC1-A266-795A3E398EB1}"/>
    <cellStyle name="Comma 4 8 3 3 6" xfId="17636" xr:uid="{D0D56835-E75B-4CE5-9926-80B3738FE476}"/>
    <cellStyle name="Comma 4 8 3 3 6 2" xfId="36608" xr:uid="{E26A68D1-B287-402B-8BE7-75B91D696C03}"/>
    <cellStyle name="Comma 4 8 3 3 7" xfId="23969" xr:uid="{F15A90E0-FDAC-4DF4-91A2-47F1A8159F07}"/>
    <cellStyle name="Comma 4 8 3 4" xfId="4200" xr:uid="{1639ABD2-723F-4260-8E29-9E111B42C6C1}"/>
    <cellStyle name="Comma 4 8 3 4 2" xfId="7697" xr:uid="{0FC6F10D-78B5-4417-A020-4280B59C80CB}"/>
    <cellStyle name="Comma 4 8 3 4 2 2" xfId="15062" xr:uid="{629CE030-E6E7-47A4-8453-89D43698B14B}"/>
    <cellStyle name="Comma 4 8 3 4 2 2 2" xfId="47678" xr:uid="{C6CD5D22-E570-4146-A70C-9F6D18DA2B3B}"/>
    <cellStyle name="Comma 4 8 3 4 2 2 3" xfId="35051" xr:uid="{A9749762-C14C-456A-95BD-8839197DEE66}"/>
    <cellStyle name="Comma 4 8 3 4 2 3" xfId="22422" xr:uid="{6349A0B0-51C1-40E4-8D70-8BA4F7638B9A}"/>
    <cellStyle name="Comma 4 8 3 4 2 3 2" xfId="41397" xr:uid="{B8EE916C-5F8C-4471-AEE7-9C086ADCE2BC}"/>
    <cellStyle name="Comma 4 8 3 4 2 4" xfId="28758" xr:uid="{7EB4A847-A3B4-49A3-A0C5-9C0B519B0302}"/>
    <cellStyle name="Comma 4 8 3 4 3" xfId="5078" xr:uid="{2AE0D412-A668-40D4-8248-7217229DB657}"/>
    <cellStyle name="Comma 4 8 3 4 3 2" xfId="12443" xr:uid="{2B20CD01-CECA-445C-9532-2598AFC4D2EA}"/>
    <cellStyle name="Comma 4 8 3 4 3 2 2" xfId="45059" xr:uid="{B5EB3A85-9777-4A14-822D-CB361DCBA69D}"/>
    <cellStyle name="Comma 4 8 3 4 3 2 3" xfId="32432" xr:uid="{8E4BD51F-7BC4-4983-99FA-B085C1F82942}"/>
    <cellStyle name="Comma 4 8 3 4 3 3" xfId="19803" xr:uid="{594DCC53-EBFB-4A64-83C7-D8922C80CC40}"/>
    <cellStyle name="Comma 4 8 3 4 3 3 2" xfId="38778" xr:uid="{1337DA6A-7C32-40D0-984E-2EDD705D734F}"/>
    <cellStyle name="Comma 4 8 3 4 3 4" xfId="26139" xr:uid="{6251F308-2019-474B-B786-7E55AA00CF28}"/>
    <cellStyle name="Comma 4 8 3 4 4" xfId="11566" xr:uid="{7DF7DC68-87A9-4446-B08A-C800BA5C7BCF}"/>
    <cellStyle name="Comma 4 8 3 4 4 2" xfId="44181" xr:uid="{7EE1B87C-A5B8-4D51-8D09-C1B1938A9A4F}"/>
    <cellStyle name="Comma 4 8 3 4 4 3" xfId="31554" xr:uid="{CAECBD28-9896-4261-B622-E8F8E48555F6}"/>
    <cellStyle name="Comma 4 8 3 4 5" xfId="18926" xr:uid="{99F33F48-A3F5-4528-AA00-E34F3B196C1A}"/>
    <cellStyle name="Comma 4 8 3 4 5 2" xfId="37900" xr:uid="{844B4561-F42F-457D-889D-41D65DAA7B0A}"/>
    <cellStyle name="Comma 4 8 3 4 6" xfId="25261" xr:uid="{17A4413D-0C4A-4908-ADAC-787DE66E4579}"/>
    <cellStyle name="Comma 4 8 3 5" xfId="3350" xr:uid="{65017EB1-4D1C-4A78-B5DB-9520DB5172BB}"/>
    <cellStyle name="Comma 4 8 3 5 2" xfId="6847" xr:uid="{03B08020-3947-4CCA-BD07-C451484A82B7}"/>
    <cellStyle name="Comma 4 8 3 5 2 2" xfId="14212" xr:uid="{5068F0B4-7590-40BE-8DAC-7AE6A33803C9}"/>
    <cellStyle name="Comma 4 8 3 5 2 2 2" xfId="46828" xr:uid="{13857ED9-640B-486D-9633-D87DF277FEB3}"/>
    <cellStyle name="Comma 4 8 3 5 2 2 3" xfId="34201" xr:uid="{E20D5311-6C48-4401-B100-522A5D93A18C}"/>
    <cellStyle name="Comma 4 8 3 5 2 3" xfId="21572" xr:uid="{6EE8F575-42D9-415C-8371-05251CBB62A7}"/>
    <cellStyle name="Comma 4 8 3 5 2 3 2" xfId="40547" xr:uid="{50E52620-5C2E-4CAC-B3F9-091CB0A00403}"/>
    <cellStyle name="Comma 4 8 3 5 2 4" xfId="27908" xr:uid="{6EB06E8E-487C-4CB3-A2CB-98994A19FCD9}"/>
    <cellStyle name="Comma 4 8 3 5 3" xfId="10716" xr:uid="{E3EFD839-816C-4E8C-BE8E-B0B30D7B89A7}"/>
    <cellStyle name="Comma 4 8 3 5 3 2" xfId="43331" xr:uid="{F7C28B4A-1624-4473-8A03-4CA9EEBB619E}"/>
    <cellStyle name="Comma 4 8 3 5 3 3" xfId="30704" xr:uid="{38F83603-8F8A-4613-9C1F-6EE942827BEF}"/>
    <cellStyle name="Comma 4 8 3 5 4" xfId="18076" xr:uid="{E57B21CE-486C-4A24-BBFC-49E27846EA1A}"/>
    <cellStyle name="Comma 4 8 3 5 4 2" xfId="37050" xr:uid="{F763EDB9-E5D1-4901-B1D2-6515F0998F75}"/>
    <cellStyle name="Comma 4 8 3 5 5" xfId="24411" xr:uid="{31F6AA6D-28B4-4282-8AC2-DF9F81A6DCE1}"/>
    <cellStyle name="Comma 4 8 3 6" xfId="5963" xr:uid="{102F127C-0B7F-4F6D-A0A5-2ADB287CB6FA}"/>
    <cellStyle name="Comma 4 8 3 6 2" xfId="13328" xr:uid="{F8486F41-C401-4B47-9E81-D7660E02A0DF}"/>
    <cellStyle name="Comma 4 8 3 6 2 2" xfId="45944" xr:uid="{433DED6C-32F6-4B30-8506-67BA962B6A0F}"/>
    <cellStyle name="Comma 4 8 3 6 2 3" xfId="33317" xr:uid="{815FA5C2-3AC8-426A-829E-99245F3EC18F}"/>
    <cellStyle name="Comma 4 8 3 6 3" xfId="20688" xr:uid="{E9E2AA2A-F0D4-4B9D-95BD-A4BB5E768043}"/>
    <cellStyle name="Comma 4 8 3 6 3 2" xfId="39663" xr:uid="{624841F7-126F-4E69-92FF-E54C72D710FD}"/>
    <cellStyle name="Comma 4 8 3 6 4" xfId="27024" xr:uid="{16263E78-3526-45FD-8164-34E056431356}"/>
    <cellStyle name="Comma 4 8 3 7" xfId="2411" xr:uid="{41C9E60A-AE69-4AA7-AEEC-B0D9E58DAC5D}"/>
    <cellStyle name="Comma 4 8 3 7 2" xfId="9836" xr:uid="{CC28DC7C-ACAF-4E4D-B29E-8B4E0C61A810}"/>
    <cellStyle name="Comma 4 8 3 7 2 2" xfId="42447" xr:uid="{F81642B0-02F6-4615-A516-8ED4F637D734}"/>
    <cellStyle name="Comma 4 8 3 7 3" xfId="17196" xr:uid="{E983E3F2-E531-4AF0-84C0-B68F857C7870}"/>
    <cellStyle name="Comma 4 8 3 7 4" xfId="29820" xr:uid="{8356A804-330F-4128-9E88-97B673C185A5}"/>
    <cellStyle name="Comma 4 8 3 8" xfId="9608" xr:uid="{F276F2D7-C788-4074-8C14-A4BDB6878EEF}"/>
    <cellStyle name="Comma 4 8 3 8 2" xfId="36134" xr:uid="{CEDF3A14-CC4B-465D-B654-9E231A9BE2F8}"/>
    <cellStyle name="Comma 4 8 3 9" xfId="16968" xr:uid="{BE34BF7D-B79A-4B25-8262-EBA0C7D4BFA5}"/>
    <cellStyle name="Comma 4 8 4" xfId="2490" xr:uid="{53A55794-1685-4304-8FAA-7654F29BD518}"/>
    <cellStyle name="Comma 4 8 4 2" xfId="2987" xr:uid="{AFB3D1BC-EF2D-4E10-B32F-1E22E24732F8}"/>
    <cellStyle name="Comma 4 8 4 2 2" xfId="4719" xr:uid="{19185394-B5A9-40A0-8942-77E8C680637D}"/>
    <cellStyle name="Comma 4 8 4 2 2 2" xfId="8217" xr:uid="{3BF3ED33-1629-4174-9FB0-7C775F8D1885}"/>
    <cellStyle name="Comma 4 8 4 2 2 2 2" xfId="15582" xr:uid="{7BB13DA5-8926-4D54-91D0-85A8E9697D1D}"/>
    <cellStyle name="Comma 4 8 4 2 2 2 2 2" xfId="48198" xr:uid="{C104F067-6AA7-44B2-84F4-921CE69874B4}"/>
    <cellStyle name="Comma 4 8 4 2 2 2 2 3" xfId="35571" xr:uid="{4A13C9A9-657E-43E1-9D0F-22CCD5FB4E90}"/>
    <cellStyle name="Comma 4 8 4 2 2 2 3" xfId="22942" xr:uid="{19F21091-1D34-4052-8A1C-C541E3168A85}"/>
    <cellStyle name="Comma 4 8 4 2 2 2 3 2" xfId="41917" xr:uid="{D89AB337-FCCC-4C21-AF4B-81D454D6BE29}"/>
    <cellStyle name="Comma 4 8 4 2 2 2 4" xfId="29278" xr:uid="{89CA4E41-A1EE-497A-8E0C-BFFFF698C5BF}"/>
    <cellStyle name="Comma 4 8 4 2 2 3" xfId="5599" xr:uid="{5B0D01B5-8DF6-48B2-A95C-541C6F30E99A}"/>
    <cellStyle name="Comma 4 8 4 2 2 3 2" xfId="12964" xr:uid="{EF5681D8-C123-4753-BA2F-FFD535C01CA4}"/>
    <cellStyle name="Comma 4 8 4 2 2 3 2 2" xfId="45580" xr:uid="{F8E4AA4D-7CB0-4B2F-8091-D750F9786381}"/>
    <cellStyle name="Comma 4 8 4 2 2 3 2 3" xfId="32953" xr:uid="{773D62E2-A2B6-486A-A55A-38EAAA6C5542}"/>
    <cellStyle name="Comma 4 8 4 2 2 3 3" xfId="20324" xr:uid="{B3036E7D-12ED-4EAA-8C5F-9A0980E3AB25}"/>
    <cellStyle name="Comma 4 8 4 2 2 3 3 2" xfId="39299" xr:uid="{683B5C17-9666-4F00-8D99-C6D856296A7D}"/>
    <cellStyle name="Comma 4 8 4 2 2 3 4" xfId="26660" xr:uid="{0251BBA8-8546-4263-A781-1C13278C053F}"/>
    <cellStyle name="Comma 4 8 4 2 2 4" xfId="12085" xr:uid="{6DFEBEC6-E0F1-4287-B93A-EF37821911FD}"/>
    <cellStyle name="Comma 4 8 4 2 2 4 2" xfId="44701" xr:uid="{77EBEE4B-FE85-4CFF-9717-2328600134EA}"/>
    <cellStyle name="Comma 4 8 4 2 2 4 3" xfId="32074" xr:uid="{CE210B51-85BD-481F-B2AA-9D8FD7E6B5D3}"/>
    <cellStyle name="Comma 4 8 4 2 2 5" xfId="19445" xr:uid="{A7B904A9-429E-4F53-8365-71EB80A75203}"/>
    <cellStyle name="Comma 4 8 4 2 2 5 2" xfId="38420" xr:uid="{EE601A4B-9381-40AE-A4D2-3B81868A9DD0}"/>
    <cellStyle name="Comma 4 8 4 2 2 6" xfId="25781" xr:uid="{5489A1D4-A889-49B6-8A64-E15143E51BF9}"/>
    <cellStyle name="Comma 4 8 4 2 3" xfId="3863" xr:uid="{51F87A6E-17BE-4762-BDE6-9FF2EAE3F9B4}"/>
    <cellStyle name="Comma 4 8 4 2 3 2" xfId="7360" xr:uid="{19057CA4-03F6-4636-8E52-62384F6D0462}"/>
    <cellStyle name="Comma 4 8 4 2 3 2 2" xfId="14725" xr:uid="{C074895E-DB09-4398-9CEE-000C23140114}"/>
    <cellStyle name="Comma 4 8 4 2 3 2 2 2" xfId="47341" xr:uid="{524EC4FA-248A-4357-9B54-48E16D7CF4BE}"/>
    <cellStyle name="Comma 4 8 4 2 3 2 2 3" xfId="34714" xr:uid="{24955C49-71C0-4F3C-A807-A532D3AD5702}"/>
    <cellStyle name="Comma 4 8 4 2 3 2 3" xfId="22085" xr:uid="{DCFE045F-5C89-4E46-A9DF-50F0DBA13D7D}"/>
    <cellStyle name="Comma 4 8 4 2 3 2 3 2" xfId="41060" xr:uid="{3B4175C3-71F0-4FB4-83CE-8E7B8A6445AE}"/>
    <cellStyle name="Comma 4 8 4 2 3 2 4" xfId="28421" xr:uid="{C30CA50D-3F34-49F5-A942-B305A8008C7E}"/>
    <cellStyle name="Comma 4 8 4 2 3 3" xfId="11229" xr:uid="{5FE3DDB0-AADB-4FFA-9B22-B66B9958278E}"/>
    <cellStyle name="Comma 4 8 4 2 3 3 2" xfId="43844" xr:uid="{E20E7037-F5C2-4CB4-A65C-A91B1F00ACDE}"/>
    <cellStyle name="Comma 4 8 4 2 3 3 3" xfId="31217" xr:uid="{AA142274-FA29-46C8-B7CA-147D55FC7D8F}"/>
    <cellStyle name="Comma 4 8 4 2 3 4" xfId="18589" xr:uid="{24964200-D1EE-45CD-AAFC-6BA5C72EE582}"/>
    <cellStyle name="Comma 4 8 4 2 3 4 2" xfId="37563" xr:uid="{66C41CEA-492C-441D-8A79-EC5DAF137DDE}"/>
    <cellStyle name="Comma 4 8 4 2 3 5" xfId="24924" xr:uid="{47BD92E7-812D-4F3A-A157-58CF1FB7D38B}"/>
    <cellStyle name="Comma 4 8 4 2 4" xfId="6484" xr:uid="{8B6DDE97-9D39-4728-A92D-F8EB0A55C2ED}"/>
    <cellStyle name="Comma 4 8 4 2 4 2" xfId="13849" xr:uid="{121916B2-1E5A-47A3-A6DA-593687D0027B}"/>
    <cellStyle name="Comma 4 8 4 2 4 2 2" xfId="46465" xr:uid="{D218319E-AC3F-4C67-A4C4-9008CA37859F}"/>
    <cellStyle name="Comma 4 8 4 2 4 2 3" xfId="33838" xr:uid="{C07F0A5C-00AE-4078-8CB9-2B891DA90B6C}"/>
    <cellStyle name="Comma 4 8 4 2 4 3" xfId="21209" xr:uid="{DEE1082D-AA40-443D-AAE2-CA004F754FC0}"/>
    <cellStyle name="Comma 4 8 4 2 4 3 2" xfId="40184" xr:uid="{B65B5570-CAF9-46C1-84AD-F4C8B1A3ACF9}"/>
    <cellStyle name="Comma 4 8 4 2 4 4" xfId="27545" xr:uid="{F084ED12-69FF-4D11-BEBC-F7495489B1B4}"/>
    <cellStyle name="Comma 4 8 4 2 5" xfId="10355" xr:uid="{99E6D5E1-99AB-41B0-8A71-5D07CAD508F0}"/>
    <cellStyle name="Comma 4 8 4 2 5 2" xfId="42968" xr:uid="{3D68F42A-6A94-4096-B2F0-B4A2C633E9D7}"/>
    <cellStyle name="Comma 4 8 4 2 5 3" xfId="30341" xr:uid="{68E10BE8-834F-40CC-88CD-907BC41C74E9}"/>
    <cellStyle name="Comma 4 8 4 2 6" xfId="17715" xr:uid="{38CA2704-4172-4CF4-B777-2C15D6F9E47F}"/>
    <cellStyle name="Comma 4 8 4 2 6 2" xfId="36687" xr:uid="{93D085A5-BD65-4042-89A8-B94FFADFD569}"/>
    <cellStyle name="Comma 4 8 4 2 7" xfId="24048" xr:uid="{3FDA8080-4D93-46E7-9081-0E82E9DAADB9}"/>
    <cellStyle name="Comma 4 8 4 3" xfId="4279" xr:uid="{B8BBEC3B-B076-4C48-9808-4BC5373BAD1B}"/>
    <cellStyle name="Comma 4 8 4 3 2" xfId="7776" xr:uid="{5E29655C-142F-497C-BC64-5EFAABF6C0B0}"/>
    <cellStyle name="Comma 4 8 4 3 2 2" xfId="15141" xr:uid="{21FFEF8D-AF79-4C9E-BFB5-D7CF6BA6BCF4}"/>
    <cellStyle name="Comma 4 8 4 3 2 2 2" xfId="47757" xr:uid="{8EA4985B-D01D-407E-9C0D-8D824288C2AF}"/>
    <cellStyle name="Comma 4 8 4 3 2 2 3" xfId="35130" xr:uid="{99888AE1-E31E-4A26-A557-006200B8D3B6}"/>
    <cellStyle name="Comma 4 8 4 3 2 3" xfId="22501" xr:uid="{2DC2498C-F2FF-4C78-8BB4-828A4D483DF5}"/>
    <cellStyle name="Comma 4 8 4 3 2 3 2" xfId="41476" xr:uid="{D6FB3D02-1CCC-4939-8E9E-2AF6D93671D7}"/>
    <cellStyle name="Comma 4 8 4 3 2 4" xfId="28837" xr:uid="{F31B22C4-8185-40F7-839F-DEED94A5664E}"/>
    <cellStyle name="Comma 4 8 4 3 3" xfId="5157" xr:uid="{BB34F3CA-30D5-4EE5-B001-96756B822019}"/>
    <cellStyle name="Comma 4 8 4 3 3 2" xfId="12522" xr:uid="{15994AAD-1700-4158-B03A-0F71BA875F4F}"/>
    <cellStyle name="Comma 4 8 4 3 3 2 2" xfId="45138" xr:uid="{A6FB3804-391F-4FF7-B633-534E26EB534E}"/>
    <cellStyle name="Comma 4 8 4 3 3 2 3" xfId="32511" xr:uid="{9C943492-D6B6-4FF9-8B3D-D9DC60022382}"/>
    <cellStyle name="Comma 4 8 4 3 3 3" xfId="19882" xr:uid="{213CC748-D699-42F0-A164-EF09864E4727}"/>
    <cellStyle name="Comma 4 8 4 3 3 3 2" xfId="38857" xr:uid="{B33FA94E-40C8-4176-A6D2-9BAF6D084383}"/>
    <cellStyle name="Comma 4 8 4 3 3 4" xfId="26218" xr:uid="{C8339934-4231-44E7-B0DA-D3A79B0BC5A5}"/>
    <cellStyle name="Comma 4 8 4 3 4" xfId="11645" xr:uid="{2CBC7E6F-7D58-4267-B8E9-88BE2C52CD43}"/>
    <cellStyle name="Comma 4 8 4 3 4 2" xfId="44260" xr:uid="{6AC3EE67-607C-417E-92F6-BC075D9BEEEA}"/>
    <cellStyle name="Comma 4 8 4 3 4 3" xfId="31633" xr:uid="{FDE59109-75A6-42C5-BB2C-4D203FDA23FF}"/>
    <cellStyle name="Comma 4 8 4 3 5" xfId="19005" xr:uid="{B906AA40-784B-4EC3-A4FC-9E6CC7A7EB57}"/>
    <cellStyle name="Comma 4 8 4 3 5 2" xfId="37979" xr:uid="{00AB0A49-8FCD-4B85-9EEB-92A2023E371E}"/>
    <cellStyle name="Comma 4 8 4 3 6" xfId="25340" xr:uid="{F80A1C0D-6625-4AB9-8CAC-ED3912E7D49B}"/>
    <cellStyle name="Comma 4 8 4 4" xfId="3429" xr:uid="{3CD59FBC-442E-44BA-8DFA-BD0C7433C32C}"/>
    <cellStyle name="Comma 4 8 4 4 2" xfId="6926" xr:uid="{E0796528-9C62-4442-AA25-9E5302D7FF78}"/>
    <cellStyle name="Comma 4 8 4 4 2 2" xfId="14291" xr:uid="{D3CAF02E-4032-4A28-B992-38DEC83892AC}"/>
    <cellStyle name="Comma 4 8 4 4 2 2 2" xfId="46907" xr:uid="{364DF408-B1D8-47B6-8179-5EC0276D09A6}"/>
    <cellStyle name="Comma 4 8 4 4 2 2 3" xfId="34280" xr:uid="{70FBCFA3-5E30-4B8D-B1BA-6C9394113F5E}"/>
    <cellStyle name="Comma 4 8 4 4 2 3" xfId="21651" xr:uid="{3BFE3216-11F9-4B9B-AAF2-5535B72BFE1A}"/>
    <cellStyle name="Comma 4 8 4 4 2 3 2" xfId="40626" xr:uid="{776962B6-2A3E-44A1-8D30-DD43299391CC}"/>
    <cellStyle name="Comma 4 8 4 4 2 4" xfId="27987" xr:uid="{837D6DB0-E233-455F-B7E7-DD35442DC7E4}"/>
    <cellStyle name="Comma 4 8 4 4 3" xfId="10795" xr:uid="{1AE86321-93FF-4655-9B23-B9C57617B761}"/>
    <cellStyle name="Comma 4 8 4 4 3 2" xfId="43410" xr:uid="{D6192F8A-2566-420C-8152-612F83D2EC2F}"/>
    <cellStyle name="Comma 4 8 4 4 3 3" xfId="30783" xr:uid="{8A23CEA8-58BC-4F7E-BD9C-9BB97FB23E26}"/>
    <cellStyle name="Comma 4 8 4 4 4" xfId="18155" xr:uid="{29DC3030-3038-4555-9B85-5648825B8A48}"/>
    <cellStyle name="Comma 4 8 4 4 4 2" xfId="37129" xr:uid="{B4170F39-9BBE-4318-8E5B-F890C8156361}"/>
    <cellStyle name="Comma 4 8 4 4 5" xfId="24490" xr:uid="{754ED28B-60A0-4B21-A0BC-B2BA656276BE}"/>
    <cellStyle name="Comma 4 8 4 5" xfId="6042" xr:uid="{C460CED5-F6FD-4CF5-91ED-0FBE367DFA94}"/>
    <cellStyle name="Comma 4 8 4 5 2" xfId="13407" xr:uid="{9F7878FA-F931-49FB-BAAE-207F582CBF4C}"/>
    <cellStyle name="Comma 4 8 4 5 2 2" xfId="46023" xr:uid="{A817A174-9E42-49F3-8A63-2074DB7AC424}"/>
    <cellStyle name="Comma 4 8 4 5 2 3" xfId="33396" xr:uid="{F1810D47-2433-43FE-B25E-ACE42DD413D1}"/>
    <cellStyle name="Comma 4 8 4 5 3" xfId="20767" xr:uid="{1CF8FFE6-BEBB-447B-8EC0-0E2DD0D3A4E2}"/>
    <cellStyle name="Comma 4 8 4 5 3 2" xfId="39742" xr:uid="{F61A3D49-84D6-4C94-BE3F-FC1DDF15CAE2}"/>
    <cellStyle name="Comma 4 8 4 5 4" xfId="27103" xr:uid="{CC2C27A0-4F49-4CE4-BA00-90BBDBE844CD}"/>
    <cellStyle name="Comma 4 8 4 6" xfId="9915" xr:uid="{43CA5A93-BE5E-4BE5-8968-6D429A54CC46}"/>
    <cellStyle name="Comma 4 8 4 6 2" xfId="42526" xr:uid="{77934879-45EE-4692-A213-594D435AE808}"/>
    <cellStyle name="Comma 4 8 4 6 3" xfId="29899" xr:uid="{500C9425-A62D-4520-9D1C-E9E74682B4AD}"/>
    <cellStyle name="Comma 4 8 4 7" xfId="17275" xr:uid="{CBF3F316-F89A-4926-A79E-B84C9492AFF6}"/>
    <cellStyle name="Comma 4 8 4 7 2" xfId="36213" xr:uid="{0F23781C-8205-477D-8520-1BB0332C2D96}"/>
    <cellStyle name="Comma 4 8 4 8" xfId="23602" xr:uid="{1E19019E-9D07-420E-8192-507C16F5BDB0}"/>
    <cellStyle name="Comma 4 8 5" xfId="2610" xr:uid="{E6932623-FD0E-4F33-9168-8E6162E802F9}"/>
    <cellStyle name="Comma 4 8 5 2" xfId="3096" xr:uid="{9E9F5F34-73C7-40B8-8069-821679D5AA31}"/>
    <cellStyle name="Comma 4 8 5 2 2" xfId="4828" xr:uid="{20650283-6462-47E4-9F9F-C00ED754A728}"/>
    <cellStyle name="Comma 4 8 5 2 2 2" xfId="8326" xr:uid="{D18220B7-35DC-45FD-A53C-5803489BD362}"/>
    <cellStyle name="Comma 4 8 5 2 2 2 2" xfId="15691" xr:uid="{744CA14C-0FF5-4B6A-8899-D9E8CD9C307D}"/>
    <cellStyle name="Comma 4 8 5 2 2 2 2 2" xfId="48307" xr:uid="{B65EF946-FAA2-4AC6-ADF1-FBEC1BC5CA9C}"/>
    <cellStyle name="Comma 4 8 5 2 2 2 2 3" xfId="35680" xr:uid="{DEF1FAC7-8A3F-4197-B6EF-37706396C525}"/>
    <cellStyle name="Comma 4 8 5 2 2 2 3" xfId="23051" xr:uid="{78FF8856-AF95-4564-BD4B-9E171BDD4E8A}"/>
    <cellStyle name="Comma 4 8 5 2 2 2 3 2" xfId="42026" xr:uid="{EB2EEDF6-EFCC-4E4B-8468-2F9B67918CED}"/>
    <cellStyle name="Comma 4 8 5 2 2 2 4" xfId="29387" xr:uid="{8CE04CBC-2F58-4583-B1EE-3A8DC595D9E0}"/>
    <cellStyle name="Comma 4 8 5 2 2 3" xfId="5708" xr:uid="{823D1AE0-E4DD-4C93-A13B-D60FA983712B}"/>
    <cellStyle name="Comma 4 8 5 2 2 3 2" xfId="13073" xr:uid="{990C2723-4ED3-4AAC-9F32-0D1D1F7E48D1}"/>
    <cellStyle name="Comma 4 8 5 2 2 3 2 2" xfId="45689" xr:uid="{642E44FD-933B-451B-B7DF-6E1E45E2EC00}"/>
    <cellStyle name="Comma 4 8 5 2 2 3 2 3" xfId="33062" xr:uid="{05D57F65-BF87-41A2-9A67-950F52C04A8F}"/>
    <cellStyle name="Comma 4 8 5 2 2 3 3" xfId="20433" xr:uid="{B01F8BB1-790C-4776-A927-91D80EB4D70C}"/>
    <cellStyle name="Comma 4 8 5 2 2 3 3 2" xfId="39408" xr:uid="{9EB31B5E-413C-4C33-ACCE-17708055C3F8}"/>
    <cellStyle name="Comma 4 8 5 2 2 3 4" xfId="26769" xr:uid="{DFBF9B74-90D8-4AF6-8EA3-50A8B021C84F}"/>
    <cellStyle name="Comma 4 8 5 2 2 4" xfId="12194" xr:uid="{6D1FF5BB-C8CE-4D4B-A5BD-258B446CD597}"/>
    <cellStyle name="Comma 4 8 5 2 2 4 2" xfId="44810" xr:uid="{405EE378-8E34-4FA3-99B4-BD20380F4E11}"/>
    <cellStyle name="Comma 4 8 5 2 2 4 3" xfId="32183" xr:uid="{41426D46-9220-4966-B457-0002593D598A}"/>
    <cellStyle name="Comma 4 8 5 2 2 5" xfId="19554" xr:uid="{BD96799A-1CB8-4B10-BDE0-B35F770AAE37}"/>
    <cellStyle name="Comma 4 8 5 2 2 5 2" xfId="38529" xr:uid="{B083E2C8-006A-4428-BD1F-658CF8BFCE61}"/>
    <cellStyle name="Comma 4 8 5 2 2 6" xfId="25890" xr:uid="{CEC552A2-140C-494C-ADE6-68E0D2060C83}"/>
    <cellStyle name="Comma 4 8 5 2 3" xfId="3972" xr:uid="{D85E2EA9-F250-40B9-A8F3-DA02E0F72CDB}"/>
    <cellStyle name="Comma 4 8 5 2 3 2" xfId="7469" xr:uid="{5773C7C4-5B08-44A1-A75A-EAB95D538361}"/>
    <cellStyle name="Comma 4 8 5 2 3 2 2" xfId="14834" xr:uid="{E2C8B7A5-87E8-4B27-920E-D7BFBE7987E1}"/>
    <cellStyle name="Comma 4 8 5 2 3 2 2 2" xfId="47450" xr:uid="{4123DD75-C0F2-4FFF-875F-46AA08807CCE}"/>
    <cellStyle name="Comma 4 8 5 2 3 2 2 3" xfId="34823" xr:uid="{F21E25A9-90A5-4EAE-873B-39461F46D865}"/>
    <cellStyle name="Comma 4 8 5 2 3 2 3" xfId="22194" xr:uid="{426EB0D0-2177-4F6E-8A82-E1AD3183134B}"/>
    <cellStyle name="Comma 4 8 5 2 3 2 3 2" xfId="41169" xr:uid="{01E92028-F833-4DA7-A71B-98DDE3335D82}"/>
    <cellStyle name="Comma 4 8 5 2 3 2 4" xfId="28530" xr:uid="{87F3EAAE-4FAE-44A0-B023-2207E3E7D3CD}"/>
    <cellStyle name="Comma 4 8 5 2 3 3" xfId="11338" xr:uid="{8E265394-A1B6-470C-8234-9EB0A4945D95}"/>
    <cellStyle name="Comma 4 8 5 2 3 3 2" xfId="43953" xr:uid="{99B3522F-54A9-4264-AD08-353535FC52B5}"/>
    <cellStyle name="Comma 4 8 5 2 3 3 3" xfId="31326" xr:uid="{40FB41E1-9941-417A-8A69-3CF07849D6AA}"/>
    <cellStyle name="Comma 4 8 5 2 3 4" xfId="18698" xr:uid="{BD00C5F7-9CF1-44EF-AE02-B63838C3F8B9}"/>
    <cellStyle name="Comma 4 8 5 2 3 4 2" xfId="37672" xr:uid="{961DE7B2-64D2-44FE-9D92-91D9B4A05FF8}"/>
    <cellStyle name="Comma 4 8 5 2 3 5" xfId="25033" xr:uid="{0C72A3D0-47E8-4924-8B18-AF600E92A1E3}"/>
    <cellStyle name="Comma 4 8 5 2 4" xfId="6593" xr:uid="{2F76606A-F1A9-4AF5-A24A-B71CC3E9CF86}"/>
    <cellStyle name="Comma 4 8 5 2 4 2" xfId="13958" xr:uid="{8A2F51C5-5A74-4682-A986-F8CBDDD30F75}"/>
    <cellStyle name="Comma 4 8 5 2 4 2 2" xfId="46574" xr:uid="{7F69D5A6-D883-4C0B-BD53-6A9D8D40ABA6}"/>
    <cellStyle name="Comma 4 8 5 2 4 2 3" xfId="33947" xr:uid="{E8024F5C-D47C-42D8-8662-4865AAAAC361}"/>
    <cellStyle name="Comma 4 8 5 2 4 3" xfId="21318" xr:uid="{43E8ACA7-EEA9-4C1F-A8F4-5C1BA00A1170}"/>
    <cellStyle name="Comma 4 8 5 2 4 3 2" xfId="40293" xr:uid="{331EC251-3F2E-4D16-82FC-26B6E1A8448A}"/>
    <cellStyle name="Comma 4 8 5 2 4 4" xfId="27654" xr:uid="{C21AACCC-EAF5-4487-8A1B-4B3E21276DBC}"/>
    <cellStyle name="Comma 4 8 5 2 5" xfId="10464" xr:uid="{C3BC027E-693E-4CCD-B3D6-CEE88719CF02}"/>
    <cellStyle name="Comma 4 8 5 2 5 2" xfId="43077" xr:uid="{E8AE53DF-E376-4EDE-A619-64C4EB1FC55E}"/>
    <cellStyle name="Comma 4 8 5 2 5 3" xfId="30450" xr:uid="{310C50B9-A360-4DA3-BAFB-6BDE87375B42}"/>
    <cellStyle name="Comma 4 8 5 2 6" xfId="17824" xr:uid="{4FAB399D-5D85-453F-B2FD-A98AC8AC7D2B}"/>
    <cellStyle name="Comma 4 8 5 2 6 2" xfId="36796" xr:uid="{64C37129-EBFF-4F17-9531-18165F10FC5D}"/>
    <cellStyle name="Comma 4 8 5 2 7" xfId="24157" xr:uid="{EBBF2832-A696-40B0-9C21-380ABAC288FE}"/>
    <cellStyle name="Comma 4 8 5 3" xfId="4386" xr:uid="{166051FA-D891-4A1C-950D-9882A2BE78D2}"/>
    <cellStyle name="Comma 4 8 5 3 2" xfId="7883" xr:uid="{33AB7888-173D-4A85-AC78-8EF100F12F4A}"/>
    <cellStyle name="Comma 4 8 5 3 2 2" xfId="15248" xr:uid="{6869BB6A-37CB-409D-8E07-249C9B63A3DF}"/>
    <cellStyle name="Comma 4 8 5 3 2 2 2" xfId="47864" xr:uid="{7F22B24B-1261-475D-9C06-5292F05C8370}"/>
    <cellStyle name="Comma 4 8 5 3 2 2 3" xfId="35237" xr:uid="{EB866E4F-A333-4E7E-AC15-1BDE2329F744}"/>
    <cellStyle name="Comma 4 8 5 3 2 3" xfId="22608" xr:uid="{B1084978-1468-426F-92E6-F6EFFC8F6B20}"/>
    <cellStyle name="Comma 4 8 5 3 2 3 2" xfId="41583" xr:uid="{16A1D1B3-E2A6-4BCD-ABF6-C891716B06A3}"/>
    <cellStyle name="Comma 4 8 5 3 2 4" xfId="28944" xr:uid="{394934EE-D4CA-4114-8DF0-C6F2F3C3C7FE}"/>
    <cellStyle name="Comma 4 8 5 3 3" xfId="5264" xr:uid="{9AE45C12-A209-4889-92FC-1F4953761A37}"/>
    <cellStyle name="Comma 4 8 5 3 3 2" xfId="12629" xr:uid="{B85C3861-A0AF-433B-A038-7A740685A932}"/>
    <cellStyle name="Comma 4 8 5 3 3 2 2" xfId="45245" xr:uid="{C0B04C63-9684-4765-8610-3B44CF4C9F1C}"/>
    <cellStyle name="Comma 4 8 5 3 3 2 3" xfId="32618" xr:uid="{BBF797ED-89CA-495A-9296-8ED035786FC8}"/>
    <cellStyle name="Comma 4 8 5 3 3 3" xfId="19989" xr:uid="{7C2CFD97-9A70-4752-B09B-7518C6CF728C}"/>
    <cellStyle name="Comma 4 8 5 3 3 3 2" xfId="38964" xr:uid="{176ED326-6591-440E-BE2A-FC1AFE5DFF39}"/>
    <cellStyle name="Comma 4 8 5 3 3 4" xfId="26325" xr:uid="{5FBA2714-83F8-46E2-B2BE-5ABE190741F5}"/>
    <cellStyle name="Comma 4 8 5 3 4" xfId="11752" xr:uid="{769E9B72-C091-48B3-91C9-DC4DAD369B28}"/>
    <cellStyle name="Comma 4 8 5 3 4 2" xfId="44367" xr:uid="{8C1A49FA-4CF7-4739-9BA5-B5CD9F62FBEC}"/>
    <cellStyle name="Comma 4 8 5 3 4 3" xfId="31740" xr:uid="{D14C10A2-F977-4B8C-ACBE-4B15B7DE749C}"/>
    <cellStyle name="Comma 4 8 5 3 5" xfId="19112" xr:uid="{6F898673-74E7-4449-B5A1-42BB4028B7FC}"/>
    <cellStyle name="Comma 4 8 5 3 5 2" xfId="38086" xr:uid="{001ACB34-24E0-430E-B5D6-20D04450A59D}"/>
    <cellStyle name="Comma 4 8 5 3 6" xfId="25447" xr:uid="{A2335A67-2C73-490A-AC78-94D0E37DAA5A}"/>
    <cellStyle name="Comma 4 8 5 4" xfId="3536" xr:uid="{730D559F-F81F-45A5-9CB3-6274DEF06981}"/>
    <cellStyle name="Comma 4 8 5 4 2" xfId="7033" xr:uid="{BD9773A6-E13D-4875-A087-52B9072AECE0}"/>
    <cellStyle name="Comma 4 8 5 4 2 2" xfId="14398" xr:uid="{27237049-A7D8-4C39-BC2B-2AE61A1A869E}"/>
    <cellStyle name="Comma 4 8 5 4 2 2 2" xfId="47014" xr:uid="{23991E53-5DF6-4148-A533-487020A450AD}"/>
    <cellStyle name="Comma 4 8 5 4 2 2 3" xfId="34387" xr:uid="{8239FFF7-8802-4EB2-BA61-6B4F20667AB5}"/>
    <cellStyle name="Comma 4 8 5 4 2 3" xfId="21758" xr:uid="{7074C286-9B03-45EF-A96C-217FD9AB4365}"/>
    <cellStyle name="Comma 4 8 5 4 2 3 2" xfId="40733" xr:uid="{39EAEE50-E8AD-4DCC-903A-C33AD1B5FF63}"/>
    <cellStyle name="Comma 4 8 5 4 2 4" xfId="28094" xr:uid="{1B8D712C-DC93-4BA9-B7F2-31B14869E1A2}"/>
    <cellStyle name="Comma 4 8 5 4 3" xfId="10902" xr:uid="{62AB12B0-1141-4C8A-AF4B-B4363071C7F8}"/>
    <cellStyle name="Comma 4 8 5 4 3 2" xfId="43517" xr:uid="{58ACB199-4283-44B1-8586-BE16AD2C13D7}"/>
    <cellStyle name="Comma 4 8 5 4 3 3" xfId="30890" xr:uid="{16FCF4C1-6E08-4E1A-BC98-72F944D8A672}"/>
    <cellStyle name="Comma 4 8 5 4 4" xfId="18262" xr:uid="{3C3B414C-C090-46BA-892B-1163092FCC32}"/>
    <cellStyle name="Comma 4 8 5 4 4 2" xfId="37236" xr:uid="{2BB3E4DF-74BC-4E1D-8BB9-F176AE793CD6}"/>
    <cellStyle name="Comma 4 8 5 4 5" xfId="24597" xr:uid="{98088842-85F5-49AC-A29D-B929D569083A}"/>
    <cellStyle name="Comma 4 8 5 5" xfId="6149" xr:uid="{5BB72DD5-2B51-44E2-891F-A45A671378FE}"/>
    <cellStyle name="Comma 4 8 5 5 2" xfId="13514" xr:uid="{EC87916C-1E68-4FEB-B21E-8F032A08F605}"/>
    <cellStyle name="Comma 4 8 5 5 2 2" xfId="46130" xr:uid="{E0E853A4-3558-451E-84F0-DF55989D645D}"/>
    <cellStyle name="Comma 4 8 5 5 2 3" xfId="33503" xr:uid="{890DB4BA-377B-40B6-A466-0883D4068598}"/>
    <cellStyle name="Comma 4 8 5 5 3" xfId="20874" xr:uid="{8BFF6A70-DA96-46E9-9D9E-D04114B23FA4}"/>
    <cellStyle name="Comma 4 8 5 5 3 2" xfId="39849" xr:uid="{3DC9A37C-49A6-495F-A80E-55AA16600B31}"/>
    <cellStyle name="Comma 4 8 5 5 4" xfId="27210" xr:uid="{C0FFE695-280C-487B-93DB-810AC3A0A905}"/>
    <cellStyle name="Comma 4 8 5 6" xfId="10023" xr:uid="{613AD0C4-2E48-406B-B4E9-580521B5C9A9}"/>
    <cellStyle name="Comma 4 8 5 6 2" xfId="42635" xr:uid="{CD15B86A-8755-4398-AE38-305B95A7AF8A}"/>
    <cellStyle name="Comma 4 8 5 6 3" xfId="30008" xr:uid="{14712CFA-E9C5-4F6D-9B60-24BA82FBEB87}"/>
    <cellStyle name="Comma 4 8 5 7" xfId="17383" xr:uid="{5019893F-7D13-4FBF-8653-21E104977F76}"/>
    <cellStyle name="Comma 4 8 5 7 2" xfId="36324" xr:uid="{5BD8E871-BA91-4A5A-982E-191E1F54779D}"/>
    <cellStyle name="Comma 4 8 5 8" xfId="23711" xr:uid="{4E9BB282-7465-4DD3-B921-D41433E6C903}"/>
    <cellStyle name="Comma 4 8 6" xfId="2727" xr:uid="{8FAAE21B-5794-40C1-A6E5-0A7AC8679223}"/>
    <cellStyle name="Comma 4 8 6 2" xfId="4478" xr:uid="{DBFBA5F5-D384-412E-B214-EC6BDCCC0349}"/>
    <cellStyle name="Comma 4 8 6 2 2" xfId="7976" xr:uid="{0DA2411D-4A3E-4071-8C7F-D028D5AD2A5B}"/>
    <cellStyle name="Comma 4 8 6 2 2 2" xfId="15341" xr:uid="{FC8BF66E-139C-4E50-97E2-438D37E875B5}"/>
    <cellStyle name="Comma 4 8 6 2 2 2 2" xfId="47957" xr:uid="{9335B757-03C2-48AE-8A47-4F9D8F57CC2C}"/>
    <cellStyle name="Comma 4 8 6 2 2 2 3" xfId="35330" xr:uid="{3BD534B2-BF78-4720-A0A0-A9F8A0ED8118}"/>
    <cellStyle name="Comma 4 8 6 2 2 3" xfId="22701" xr:uid="{43BAD20A-4BF5-464D-AE31-3AA81A04EE66}"/>
    <cellStyle name="Comma 4 8 6 2 2 3 2" xfId="41676" xr:uid="{AB32144D-5643-45EF-8981-F27777F04335}"/>
    <cellStyle name="Comma 4 8 6 2 2 4" xfId="29037" xr:uid="{F27C5DAD-65B3-4B63-AD3C-8BF3C1A857CF}"/>
    <cellStyle name="Comma 4 8 6 2 3" xfId="5358" xr:uid="{1AFA5F01-65B3-47ED-B1B1-E9A0F6BF25C4}"/>
    <cellStyle name="Comma 4 8 6 2 3 2" xfId="12723" xr:uid="{30F36580-69BC-4EB1-A382-575492873498}"/>
    <cellStyle name="Comma 4 8 6 2 3 2 2" xfId="45339" xr:uid="{9FD46BAA-0D7A-45D0-BDC5-EAE06B657AF9}"/>
    <cellStyle name="Comma 4 8 6 2 3 2 3" xfId="32712" xr:uid="{BEB0B616-7E30-4D4B-8AE5-F654545965E0}"/>
    <cellStyle name="Comma 4 8 6 2 3 3" xfId="20083" xr:uid="{DAB5F358-0928-4DBC-949D-661F5D286BAD}"/>
    <cellStyle name="Comma 4 8 6 2 3 3 2" xfId="39058" xr:uid="{1CBEAE7A-F490-4CE9-8B69-1922E6371607}"/>
    <cellStyle name="Comma 4 8 6 2 3 4" xfId="26419" xr:uid="{9F2EC323-F70C-4D66-907C-DF2B56346236}"/>
    <cellStyle name="Comma 4 8 6 2 4" xfId="11844" xr:uid="{2069A4DC-6401-458F-A630-638AAD673BBC}"/>
    <cellStyle name="Comma 4 8 6 2 4 2" xfId="44460" xr:uid="{354D9632-C4B1-4136-B465-CFA7A8F92604}"/>
    <cellStyle name="Comma 4 8 6 2 4 3" xfId="31833" xr:uid="{31A6F7F5-A13F-480A-AC98-2F6FEEA4FD1F}"/>
    <cellStyle name="Comma 4 8 6 2 5" xfId="19204" xr:uid="{D6A290AC-267E-4521-B3EE-6E020E95BB96}"/>
    <cellStyle name="Comma 4 8 6 2 5 2" xfId="38179" xr:uid="{074B79DA-F36E-4D06-9F3C-1F72D5755999}"/>
    <cellStyle name="Comma 4 8 6 2 6" xfId="25540" xr:uid="{C8CF07CF-6558-43D7-9420-B2E0E878694E}"/>
    <cellStyle name="Comma 4 8 6 3" xfId="3628" xr:uid="{CD5145CD-08F0-47EA-9A2D-8205EECB5C5C}"/>
    <cellStyle name="Comma 4 8 6 3 2" xfId="7125" xr:uid="{84AA5E53-85E5-4033-B2B5-0C2AD22D47D5}"/>
    <cellStyle name="Comma 4 8 6 3 2 2" xfId="14490" xr:uid="{4798DDAB-C810-4C80-9F2F-CA18F3AB360C}"/>
    <cellStyle name="Comma 4 8 6 3 2 2 2" xfId="47106" xr:uid="{BDB08A9D-141C-4B19-9E87-42B193EC6411}"/>
    <cellStyle name="Comma 4 8 6 3 2 2 3" xfId="34479" xr:uid="{FAD79E9E-02B0-4276-B671-EEF41F3A9414}"/>
    <cellStyle name="Comma 4 8 6 3 2 3" xfId="21850" xr:uid="{012D7A5B-B6DC-47CD-874A-F7AB3BEF0605}"/>
    <cellStyle name="Comma 4 8 6 3 2 3 2" xfId="40825" xr:uid="{841687BB-12B2-41F0-8F8D-6449EBAAF4E4}"/>
    <cellStyle name="Comma 4 8 6 3 2 4" xfId="28186" xr:uid="{0A5114CF-6606-41A2-AAAF-505FA9FEE42C}"/>
    <cellStyle name="Comma 4 8 6 3 3" xfId="10994" xr:uid="{ABB2ADCD-A145-4DF8-BC29-F42769656650}"/>
    <cellStyle name="Comma 4 8 6 3 3 2" xfId="43609" xr:uid="{203D5E1B-E095-459C-A4AC-990817FCED16}"/>
    <cellStyle name="Comma 4 8 6 3 3 3" xfId="30982" xr:uid="{2DAA47C9-9B86-4CD8-BEA4-BA95A734A9CF}"/>
    <cellStyle name="Comma 4 8 6 3 4" xfId="18354" xr:uid="{46BF46D9-0DD0-426C-819F-5352EB2134CC}"/>
    <cellStyle name="Comma 4 8 6 3 4 2" xfId="37328" xr:uid="{BC0E9472-CEA0-4D27-8849-EC95A10631D1}"/>
    <cellStyle name="Comma 4 8 6 3 5" xfId="24689" xr:uid="{AB880359-0DA1-4F03-9381-5595960CE25D}"/>
    <cellStyle name="Comma 4 8 6 4" xfId="6243" xr:uid="{FD26E5A4-203A-4F43-A0BE-8AB900A3E754}"/>
    <cellStyle name="Comma 4 8 6 4 2" xfId="13608" xr:uid="{78011298-E057-4D60-8AAE-784A7159F587}"/>
    <cellStyle name="Comma 4 8 6 4 2 2" xfId="46224" xr:uid="{87811A85-79AF-40F3-AC04-05C88A21D2B7}"/>
    <cellStyle name="Comma 4 8 6 4 2 3" xfId="33597" xr:uid="{1897E603-1161-4B3B-890E-2B7DA05590E4}"/>
    <cellStyle name="Comma 4 8 6 4 3" xfId="20968" xr:uid="{5A02F794-56AC-4B6C-8675-CB625B21BE92}"/>
    <cellStyle name="Comma 4 8 6 4 3 2" xfId="39943" xr:uid="{B132B17D-D238-411D-A7F2-2CDB37387561}"/>
    <cellStyle name="Comma 4 8 6 4 4" xfId="27304" xr:uid="{E0C8F069-1C89-4A5C-973B-8C75DF6CC97C}"/>
    <cellStyle name="Comma 4 8 6 5" xfId="10115" xr:uid="{424553E0-CE7C-41AE-BE06-C5671EE96C6C}"/>
    <cellStyle name="Comma 4 8 6 5 2" xfId="42727" xr:uid="{81DD708C-52FE-4995-97DE-D726D075B823}"/>
    <cellStyle name="Comma 4 8 6 5 3" xfId="30100" xr:uid="{EA52AFDF-33A0-439C-BC2E-8A1464A1A2C3}"/>
    <cellStyle name="Comma 4 8 6 6" xfId="17475" xr:uid="{DC8B3B2B-53E5-4958-9A26-533011C87F19}"/>
    <cellStyle name="Comma 4 8 6 6 2" xfId="36428" xr:uid="{DBAB32CA-C4FE-4C9A-9D8F-2A477539DE27}"/>
    <cellStyle name="Comma 4 8 6 7" xfId="23807" xr:uid="{4E6B08B0-4EDD-4984-8BB3-3C38EE2173F2}"/>
    <cellStyle name="Comma 4 8 7" xfId="2832" xr:uid="{A466B32B-B4B5-426E-8B04-3951AAD91FBC}"/>
    <cellStyle name="Comma 4 8 7 2" xfId="4566" xr:uid="{BB2B15D0-F42F-4B40-B449-E025E4CB82DD}"/>
    <cellStyle name="Comma 4 8 7 2 2" xfId="8064" xr:uid="{DB68BE16-2923-4EA7-8309-3A6596C723C4}"/>
    <cellStyle name="Comma 4 8 7 2 2 2" xfId="15429" xr:uid="{59ED22B2-1331-4F1E-A66C-5DADB5B9084D}"/>
    <cellStyle name="Comma 4 8 7 2 2 2 2" xfId="48045" xr:uid="{781B8F44-A6E8-486D-B5BF-BA377CB758C9}"/>
    <cellStyle name="Comma 4 8 7 2 2 2 3" xfId="35418" xr:uid="{C9E1BEF2-E63E-4393-89B0-3E64D0B2B1E4}"/>
    <cellStyle name="Comma 4 8 7 2 2 3" xfId="22789" xr:uid="{E7F67D86-5C1B-438D-A9B9-74B104FEB9E1}"/>
    <cellStyle name="Comma 4 8 7 2 2 3 2" xfId="41764" xr:uid="{35A83C90-8711-40DF-AD19-320DE3D16871}"/>
    <cellStyle name="Comma 4 8 7 2 2 4" xfId="29125" xr:uid="{FE895013-BACE-4554-BFF2-887F33288430}"/>
    <cellStyle name="Comma 4 8 7 2 3" xfId="5446" xr:uid="{9BD7EACE-40C4-4798-AE14-7D98B31A8FDA}"/>
    <cellStyle name="Comma 4 8 7 2 3 2" xfId="12811" xr:uid="{0322FEE2-01A4-4220-9FFD-F45913C53BFC}"/>
    <cellStyle name="Comma 4 8 7 2 3 2 2" xfId="45427" xr:uid="{EE653F60-1BA2-4AEB-A24D-A95B80829921}"/>
    <cellStyle name="Comma 4 8 7 2 3 2 3" xfId="32800" xr:uid="{4C75E9F3-1BFF-46E4-91EC-5A45E6224588}"/>
    <cellStyle name="Comma 4 8 7 2 3 3" xfId="20171" xr:uid="{0518B811-BA09-4224-97D3-0AC84E47F668}"/>
    <cellStyle name="Comma 4 8 7 2 3 3 2" xfId="39146" xr:uid="{2BF592B8-EC36-4AFC-98A8-702AF8E3EEAC}"/>
    <cellStyle name="Comma 4 8 7 2 3 4" xfId="26507" xr:uid="{35EC9164-8367-4B47-9EF3-F88008C84A5A}"/>
    <cellStyle name="Comma 4 8 7 2 4" xfId="11932" xr:uid="{4AF8DC1B-42C6-46A1-93AB-37C44F1F2386}"/>
    <cellStyle name="Comma 4 8 7 2 4 2" xfId="44548" xr:uid="{620301BD-09A1-419E-B57B-59DD1796B03E}"/>
    <cellStyle name="Comma 4 8 7 2 4 3" xfId="31921" xr:uid="{07904330-4C20-48D1-BF0B-9A096D345D64}"/>
    <cellStyle name="Comma 4 8 7 2 5" xfId="19292" xr:uid="{BE0B2D67-105E-4754-8C1C-798EC9EBC7B1}"/>
    <cellStyle name="Comma 4 8 7 2 5 2" xfId="38267" xr:uid="{C8BC9EE1-A988-43CC-BC87-3A5A97AB933C}"/>
    <cellStyle name="Comma 4 8 7 2 6" xfId="25628" xr:uid="{35E4F8A3-3579-4FDA-8826-FAD6112C2959}"/>
    <cellStyle name="Comma 4 8 7 3" xfId="3711" xr:uid="{F0939A53-0E22-4FB4-B387-F21969363495}"/>
    <cellStyle name="Comma 4 8 7 3 2" xfId="7208" xr:uid="{315621E5-AEC8-4ED8-A459-B2D16120046C}"/>
    <cellStyle name="Comma 4 8 7 3 2 2" xfId="14573" xr:uid="{73265817-41EF-4C4E-8B66-F7CB3248F376}"/>
    <cellStyle name="Comma 4 8 7 3 2 2 2" xfId="47189" xr:uid="{B11305DA-465C-4993-8C08-04BCD5EE68D4}"/>
    <cellStyle name="Comma 4 8 7 3 2 2 3" xfId="34562" xr:uid="{A5BBE7F8-4018-443B-8997-FEAAB8470233}"/>
    <cellStyle name="Comma 4 8 7 3 2 3" xfId="21933" xr:uid="{5F302190-F552-4CA7-A90D-4B40260FE68F}"/>
    <cellStyle name="Comma 4 8 7 3 2 3 2" xfId="40908" xr:uid="{6B148C95-B62C-43F1-A21E-6C0772A206A5}"/>
    <cellStyle name="Comma 4 8 7 3 2 4" xfId="28269" xr:uid="{6F4891F2-BA3C-4ACA-B693-2A7FD1259EF0}"/>
    <cellStyle name="Comma 4 8 7 3 3" xfId="11077" xr:uid="{642C63DC-11B4-4F78-891E-42CB76842794}"/>
    <cellStyle name="Comma 4 8 7 3 3 2" xfId="43692" xr:uid="{7A4EBF97-1CF0-4BD8-B72D-816FABA9AEBE}"/>
    <cellStyle name="Comma 4 8 7 3 3 3" xfId="31065" xr:uid="{07E78A81-B756-4155-AC99-8AA40B028B2D}"/>
    <cellStyle name="Comma 4 8 7 3 4" xfId="18437" xr:uid="{705789D6-7640-4508-B7ED-CDBE57E8DAA4}"/>
    <cellStyle name="Comma 4 8 7 3 4 2" xfId="37411" xr:uid="{ED609CD6-842B-43D2-87B0-05C53B8CE494}"/>
    <cellStyle name="Comma 4 8 7 3 5" xfId="24772" xr:uid="{B1DAC2FE-B8B4-4476-A8D5-2BDA6E0B2B71}"/>
    <cellStyle name="Comma 4 8 7 4" xfId="6331" xr:uid="{49D7D935-245D-4C75-8188-8698E7443714}"/>
    <cellStyle name="Comma 4 8 7 4 2" xfId="13696" xr:uid="{C37BB483-DB68-46F1-B18A-6E636C5C2C06}"/>
    <cellStyle name="Comma 4 8 7 4 2 2" xfId="46312" xr:uid="{4F026808-C746-4A16-AC13-E2C72E2E5E1B}"/>
    <cellStyle name="Comma 4 8 7 4 2 3" xfId="33685" xr:uid="{DDF866EE-7EF7-4E9F-9536-6E642E4FCE46}"/>
    <cellStyle name="Comma 4 8 7 4 3" xfId="21056" xr:uid="{AFA51DCE-E9EE-4036-88FD-6739DD534C2D}"/>
    <cellStyle name="Comma 4 8 7 4 3 2" xfId="40031" xr:uid="{D87499D9-89BF-4F96-9534-B17DF1A6D2D5}"/>
    <cellStyle name="Comma 4 8 7 4 4" xfId="27392" xr:uid="{DCFB334A-88E6-45D1-AEA6-19498E6E9330}"/>
    <cellStyle name="Comma 4 8 7 5" xfId="10202" xr:uid="{E03FAA61-2FCC-46DB-8150-BE82524CE476}"/>
    <cellStyle name="Comma 4 8 7 5 2" xfId="42815" xr:uid="{877CAD7A-5B83-4A73-B0D8-50F2A9267FF3}"/>
    <cellStyle name="Comma 4 8 7 5 3" xfId="30188" xr:uid="{7B9A938E-3D24-4278-917F-F7DC7A652BFC}"/>
    <cellStyle name="Comma 4 8 7 6" xfId="17562" xr:uid="{A73B3950-B680-416F-A7E8-FB13AC0272A6}"/>
    <cellStyle name="Comma 4 8 7 6 2" xfId="36534" xr:uid="{4F26F505-EB28-41D6-B67D-2EF344D35ED8}"/>
    <cellStyle name="Comma 4 8 7 7" xfId="23895" xr:uid="{C2E8344C-D4E8-4394-8912-CEC7639D1ED3}"/>
    <cellStyle name="Comma 4 8 8" xfId="3129" xr:uid="{5865B94B-08E1-48DF-8917-3275635CE171}"/>
    <cellStyle name="Comma 4 8 8 2" xfId="6626" xr:uid="{B91A0741-624D-4B01-971C-12B48424BF7B}"/>
    <cellStyle name="Comma 4 8 8 2 2" xfId="13991" xr:uid="{D49175D1-CCEB-4414-81B3-94067C6AA69F}"/>
    <cellStyle name="Comma 4 8 8 2 2 2" xfId="46607" xr:uid="{F675F79B-F90C-4AE3-9B80-2A1B3A5E8278}"/>
    <cellStyle name="Comma 4 8 8 2 2 3" xfId="33980" xr:uid="{B269501D-73B2-4E5B-BAE4-8A251AC16ED5}"/>
    <cellStyle name="Comma 4 8 8 2 3" xfId="21351" xr:uid="{243967B0-F43A-404C-A050-8F740D9AAB1B}"/>
    <cellStyle name="Comma 4 8 8 2 3 2" xfId="40326" xr:uid="{4412CE3A-C77D-49BA-8FC7-92575514AC90}"/>
    <cellStyle name="Comma 4 8 8 2 4" xfId="27687" xr:uid="{42E0A9F8-28C2-45AE-BD06-295F87BCD662}"/>
    <cellStyle name="Comma 4 8 8 3" xfId="5003" xr:uid="{FA8D45B4-4FF9-43F6-AB60-2A78DA86B120}"/>
    <cellStyle name="Comma 4 8 8 3 2" xfId="12368" xr:uid="{CBE16075-647C-4BBA-9A5A-9D5EC6ABD221}"/>
    <cellStyle name="Comma 4 8 8 3 2 2" xfId="44984" xr:uid="{8869575C-A870-4702-A04E-31BE88C8864B}"/>
    <cellStyle name="Comma 4 8 8 3 2 3" xfId="32357" xr:uid="{6668A871-06B8-4DCE-876B-82B9FD83F01B}"/>
    <cellStyle name="Comma 4 8 8 3 3" xfId="19728" xr:uid="{9F7E6642-4B63-4205-A35B-D3278A38A9AA}"/>
    <cellStyle name="Comma 4 8 8 3 3 2" xfId="38703" xr:uid="{59DCFFC1-A3BE-4C45-9769-CBA4751EDC94}"/>
    <cellStyle name="Comma 4 8 8 3 4" xfId="26064" xr:uid="{78C541EE-A2CB-465F-9137-E08B3567AEFE}"/>
    <cellStyle name="Comma 4 8 8 4" xfId="10495" xr:uid="{C9C4D7D3-6FAB-441C-A425-2B4FD0389914}"/>
    <cellStyle name="Comma 4 8 8 4 2" xfId="43110" xr:uid="{4F4781A2-E87B-471F-926B-A1346B2B7503}"/>
    <cellStyle name="Comma 4 8 8 4 3" xfId="30483" xr:uid="{FA5EC71B-5DFB-422E-8CB3-78AD338F84B3}"/>
    <cellStyle name="Comma 4 8 8 5" xfId="17855" xr:uid="{19987305-8747-45AE-BCEC-33DD9CE0BA43}"/>
    <cellStyle name="Comma 4 8 8 5 2" xfId="36829" xr:uid="{54B0F11A-7D47-4402-ACFE-0CBF5794C1DB}"/>
    <cellStyle name="Comma 4 8 8 6" xfId="24190" xr:uid="{EF7B4839-0AC7-48FB-A134-3D3447C4A3A7}"/>
    <cellStyle name="Comma 4 8 9" xfId="5888" xr:uid="{95F4A1DC-C2CD-4B53-B71C-FF9F88E62B00}"/>
    <cellStyle name="Comma 4 8 9 2" xfId="13253" xr:uid="{461FD9BE-B4A0-4738-84E9-C5A9E431B05C}"/>
    <cellStyle name="Comma 4 8 9 2 2" xfId="45869" xr:uid="{5C96EFF9-E51A-487D-BD68-9F5D367E012F}"/>
    <cellStyle name="Comma 4 8 9 2 3" xfId="33242" xr:uid="{9C9304CA-9A31-4BC3-970F-F14ECACB42F8}"/>
    <cellStyle name="Comma 4 8 9 3" xfId="20613" xr:uid="{8696863C-AF04-41B1-8800-5186AB79A2DC}"/>
    <cellStyle name="Comma 4 8 9 3 2" xfId="39588" xr:uid="{A0A71AB3-CF1B-4D69-8F22-DA597D676149}"/>
    <cellStyle name="Comma 4 8 9 4" xfId="26949" xr:uid="{DCAC7A98-349D-4809-AC74-D2127282C1A3}"/>
    <cellStyle name="Comma 4 9" xfId="517" xr:uid="{89ED63D0-7E63-468F-8155-3E81E619F6A9}"/>
    <cellStyle name="Comma 4 9 10" xfId="8400" xr:uid="{CCA7C55E-2ED2-46F3-ABA3-DDB530A5E5CD}"/>
    <cellStyle name="Comma 4 9 10 2" xfId="15765" xr:uid="{B867C172-0CA0-4518-AC13-F04B5829E61B}"/>
    <cellStyle name="Comma 4 9 10 2 2" xfId="42374" xr:uid="{7BBD220E-5E66-4657-B2D9-CC1D11EB4192}"/>
    <cellStyle name="Comma 4 9 10 3" xfId="23125" xr:uid="{0A3B1416-3177-4E0D-8485-21560B4E4D33}"/>
    <cellStyle name="Comma 4 9 10 4" xfId="29747" xr:uid="{424D5CBA-3B0F-4DDB-93AE-5BB334F9003F}"/>
    <cellStyle name="Comma 4 9 11" xfId="1716" xr:uid="{1692F423-1C9D-4E0E-BC37-D41B93C0EDA0}"/>
    <cellStyle name="Comma 4 9 11 2" xfId="9330" xr:uid="{555BC394-C58C-4609-AE62-BE68B4ECF16E}"/>
    <cellStyle name="Comma 4 9 11 3" xfId="16690" xr:uid="{F322D54C-7230-468E-A0C9-0F23955D8480}"/>
    <cellStyle name="Comma 4 9 11 4" xfId="36037" xr:uid="{C84A80B7-27DF-4073-8DA6-55F51F155847}"/>
    <cellStyle name="Comma 4 9 12" xfId="8550" xr:uid="{EA06B5A2-4B71-465D-B923-73EE519705D0}"/>
    <cellStyle name="Comma 4 9 13" xfId="15911" xr:uid="{19C4FCAD-7999-47DC-8AFA-0C12B243EEC2}"/>
    <cellStyle name="Comma 4 9 14" xfId="23449" xr:uid="{A2F75008-8362-4A3E-948D-46BB146C8669}"/>
    <cellStyle name="Comma 4 9 2" xfId="1299" xr:uid="{72ECFFA9-14D6-4A80-9EDF-F04EDA1E4DDD}"/>
    <cellStyle name="Comma 4 9 2 10" xfId="16451" xr:uid="{2039001F-5869-44A7-B01B-611B6CDDBA05}"/>
    <cellStyle name="Comma 4 9 2 11" xfId="23525" xr:uid="{0D507F53-E26E-407D-9A4A-45DDC622125C}"/>
    <cellStyle name="Comma 4 9 2 2" xfId="2568" xr:uid="{51CEA105-9962-429A-86B8-4EECDA9AD55F}"/>
    <cellStyle name="Comma 4 9 2 2 2" xfId="3065" xr:uid="{99A0E9CB-86AF-4C18-90A4-CBBA476D0A85}"/>
    <cellStyle name="Comma 4 9 2 2 2 2" xfId="4797" xr:uid="{9B99E981-0611-4B08-A327-E012AE3838A8}"/>
    <cellStyle name="Comma 4 9 2 2 2 2 2" xfId="8295" xr:uid="{1BCCF40B-5885-441F-A1C0-ED79600592D1}"/>
    <cellStyle name="Comma 4 9 2 2 2 2 2 2" xfId="15660" xr:uid="{18714B95-2AB0-4BEE-A9F9-B264ABCC839A}"/>
    <cellStyle name="Comma 4 9 2 2 2 2 2 2 2" xfId="48276" xr:uid="{5189908F-27CF-42E3-BD22-80E4674F56ED}"/>
    <cellStyle name="Comma 4 9 2 2 2 2 2 2 3" xfId="35649" xr:uid="{7423A516-45EC-4500-8986-24F12AE2BCD6}"/>
    <cellStyle name="Comma 4 9 2 2 2 2 2 3" xfId="23020" xr:uid="{B9D04F05-2267-44AE-9F5B-E322DC0A4C06}"/>
    <cellStyle name="Comma 4 9 2 2 2 2 2 3 2" xfId="41995" xr:uid="{75A5A9D1-DF3A-40D0-9736-E62DDC92EEE1}"/>
    <cellStyle name="Comma 4 9 2 2 2 2 2 4" xfId="29356" xr:uid="{E15A0291-E5DD-4A82-819D-69069B164A92}"/>
    <cellStyle name="Comma 4 9 2 2 2 2 3" xfId="5677" xr:uid="{D88196BF-F73A-4570-A2D6-E0C173DF2CA6}"/>
    <cellStyle name="Comma 4 9 2 2 2 2 3 2" xfId="13042" xr:uid="{2BC659BB-A1C6-4601-B807-BBD927830397}"/>
    <cellStyle name="Comma 4 9 2 2 2 2 3 2 2" xfId="45658" xr:uid="{8935D559-DCDB-4EED-8ECE-BA567D8FDFF7}"/>
    <cellStyle name="Comma 4 9 2 2 2 2 3 2 3" xfId="33031" xr:uid="{5335C280-7213-4C51-AB63-12290E504996}"/>
    <cellStyle name="Comma 4 9 2 2 2 2 3 3" xfId="20402" xr:uid="{43C7EF56-363B-4B50-90A6-78126C1C51BC}"/>
    <cellStyle name="Comma 4 9 2 2 2 2 3 3 2" xfId="39377" xr:uid="{D5293CA1-B89F-465A-8747-8573E111DEE5}"/>
    <cellStyle name="Comma 4 9 2 2 2 2 3 4" xfId="26738" xr:uid="{DC577CD9-674A-4AA6-942E-F2D6542995A2}"/>
    <cellStyle name="Comma 4 9 2 2 2 2 4" xfId="12163" xr:uid="{B010D301-AA5F-4BC8-B5B3-E7161C6B5428}"/>
    <cellStyle name="Comma 4 9 2 2 2 2 4 2" xfId="44779" xr:uid="{A6ECBC20-3CF5-43BB-AD80-4F3EFD778B7F}"/>
    <cellStyle name="Comma 4 9 2 2 2 2 4 3" xfId="32152" xr:uid="{869DA098-FFB8-4ABF-89F5-5FFDD74F87B4}"/>
    <cellStyle name="Comma 4 9 2 2 2 2 5" xfId="19523" xr:uid="{CFA47D30-C75A-4019-B5DA-2381E2334395}"/>
    <cellStyle name="Comma 4 9 2 2 2 2 5 2" xfId="38498" xr:uid="{AB4DBDE2-248E-428B-B64C-8FD96A9F6EB7}"/>
    <cellStyle name="Comma 4 9 2 2 2 2 6" xfId="25859" xr:uid="{86968957-D9CB-4EF1-A9A4-BA093A600567}"/>
    <cellStyle name="Comma 4 9 2 2 2 3" xfId="3941" xr:uid="{115D7737-4E86-4BCF-8D75-AD18DE7ACD64}"/>
    <cellStyle name="Comma 4 9 2 2 2 3 2" xfId="7438" xr:uid="{A80EAA6C-5AFB-412E-BD57-6776788358F5}"/>
    <cellStyle name="Comma 4 9 2 2 2 3 2 2" xfId="14803" xr:uid="{F7B96969-F661-4E78-A0DD-09E59D8C8BF9}"/>
    <cellStyle name="Comma 4 9 2 2 2 3 2 2 2" xfId="47419" xr:uid="{9DC1E0B9-3AE0-4D43-976D-A8494F7BAC1D}"/>
    <cellStyle name="Comma 4 9 2 2 2 3 2 2 3" xfId="34792" xr:uid="{4C0FAFC5-EB3F-4728-9DEE-D3CBC733A160}"/>
    <cellStyle name="Comma 4 9 2 2 2 3 2 3" xfId="22163" xr:uid="{2AEA15DC-8917-43DC-A101-AEB1A3F2BDD6}"/>
    <cellStyle name="Comma 4 9 2 2 2 3 2 3 2" xfId="41138" xr:uid="{28835906-87A5-409F-888F-5EB25B1757BE}"/>
    <cellStyle name="Comma 4 9 2 2 2 3 2 4" xfId="28499" xr:uid="{65ED9DBC-CAB8-42F0-B49C-6DD2DB0BDA1B}"/>
    <cellStyle name="Comma 4 9 2 2 2 3 3" xfId="11307" xr:uid="{8DB65BC7-AB95-469C-8CDC-B18219312A36}"/>
    <cellStyle name="Comma 4 9 2 2 2 3 3 2" xfId="43922" xr:uid="{1B2B617B-CE4C-43E6-8AEC-1023EC1D8BF5}"/>
    <cellStyle name="Comma 4 9 2 2 2 3 3 3" xfId="31295" xr:uid="{7E132C55-50D8-4EE3-8751-82197ECCD7A1}"/>
    <cellStyle name="Comma 4 9 2 2 2 3 4" xfId="18667" xr:uid="{BFC6505D-A576-41A4-BF1B-D00F3B1D1BC2}"/>
    <cellStyle name="Comma 4 9 2 2 2 3 4 2" xfId="37641" xr:uid="{C1D9F279-B9E4-4BAA-BF80-77B5E8FCC22A}"/>
    <cellStyle name="Comma 4 9 2 2 2 3 5" xfId="25002" xr:uid="{DEC2C141-3EEB-41CF-8A22-FD7CF29BC85D}"/>
    <cellStyle name="Comma 4 9 2 2 2 4" xfId="6562" xr:uid="{190B284D-2246-4838-A9B6-9EE138CA2A01}"/>
    <cellStyle name="Comma 4 9 2 2 2 4 2" xfId="13927" xr:uid="{FB63AF0B-F28B-46AD-91F6-D506DB142BF6}"/>
    <cellStyle name="Comma 4 9 2 2 2 4 2 2" xfId="46543" xr:uid="{9FC5EE0C-FB11-462A-A64F-70058E6D72CA}"/>
    <cellStyle name="Comma 4 9 2 2 2 4 2 3" xfId="33916" xr:uid="{13513F47-D344-4C04-A878-98349D0C4A10}"/>
    <cellStyle name="Comma 4 9 2 2 2 4 3" xfId="21287" xr:uid="{ED1428AE-D238-4FBB-8941-A5D77D216DA7}"/>
    <cellStyle name="Comma 4 9 2 2 2 4 3 2" xfId="40262" xr:uid="{F77ACF60-052E-4A45-88F3-86E7559B40D0}"/>
    <cellStyle name="Comma 4 9 2 2 2 4 4" xfId="27623" xr:uid="{38ED2DFC-36D1-42AA-BEEE-BF3DED31AD4A}"/>
    <cellStyle name="Comma 4 9 2 2 2 5" xfId="10433" xr:uid="{EE589314-9E13-4A65-96C2-1E708EDED3E9}"/>
    <cellStyle name="Comma 4 9 2 2 2 5 2" xfId="43046" xr:uid="{804D16D3-1BE9-4E03-A126-4F86B331B5F2}"/>
    <cellStyle name="Comma 4 9 2 2 2 5 3" xfId="30419" xr:uid="{A98FDBEA-3628-433E-B235-DEA75DDF3F5F}"/>
    <cellStyle name="Comma 4 9 2 2 2 6" xfId="17793" xr:uid="{FA0208D7-02FD-4C84-8BA9-C65214CF379F}"/>
    <cellStyle name="Comma 4 9 2 2 2 6 2" xfId="36765" xr:uid="{97B59C1E-D8D4-4120-B8BE-C8E3A16135C5}"/>
    <cellStyle name="Comma 4 9 2 2 2 7" xfId="24126" xr:uid="{BA0FAC5F-7F3D-4C12-96BE-EA8C698C2991}"/>
    <cellStyle name="Comma 4 9 2 2 3" xfId="4357" xr:uid="{07813481-E774-4D5B-9F06-1B430CF4D98A}"/>
    <cellStyle name="Comma 4 9 2 2 3 2" xfId="7854" xr:uid="{9D5797E0-F27D-48DC-9F41-BC6A198D7150}"/>
    <cellStyle name="Comma 4 9 2 2 3 2 2" xfId="15219" xr:uid="{0B3F2483-2CB5-49D9-8280-B938A5724DF8}"/>
    <cellStyle name="Comma 4 9 2 2 3 2 2 2" xfId="47835" xr:uid="{DF4536EE-5FF0-4DE5-8CE6-F136DE15EAA6}"/>
    <cellStyle name="Comma 4 9 2 2 3 2 2 3" xfId="35208" xr:uid="{9309A6A7-9239-47EE-9EE1-1BC769D5BF35}"/>
    <cellStyle name="Comma 4 9 2 2 3 2 3" xfId="22579" xr:uid="{CC849B5D-B025-4F8E-9BBB-FD61313CC38F}"/>
    <cellStyle name="Comma 4 9 2 2 3 2 3 2" xfId="41554" xr:uid="{D1C8EA82-BBCB-445F-9A6C-4A4F833A0E8E}"/>
    <cellStyle name="Comma 4 9 2 2 3 2 4" xfId="28915" xr:uid="{EC42C33D-A5B1-41A9-B0A0-39AFDCF28BCF}"/>
    <cellStyle name="Comma 4 9 2 2 3 3" xfId="5235" xr:uid="{3870FF92-D034-44B8-A5F3-2A6B5F6D08DE}"/>
    <cellStyle name="Comma 4 9 2 2 3 3 2" xfId="12600" xr:uid="{A3F05C95-50BE-4195-BC2D-ED8CFC42FADF}"/>
    <cellStyle name="Comma 4 9 2 2 3 3 2 2" xfId="45216" xr:uid="{40EF9499-FFFC-4368-A07B-A6A37BA3CFD1}"/>
    <cellStyle name="Comma 4 9 2 2 3 3 2 3" xfId="32589" xr:uid="{9B66D4D9-AD2C-416F-BFEF-AF4FE2CF21EE}"/>
    <cellStyle name="Comma 4 9 2 2 3 3 3" xfId="19960" xr:uid="{BAE4B16B-5FDF-4AFF-8CB2-AE914F4AB319}"/>
    <cellStyle name="Comma 4 9 2 2 3 3 3 2" xfId="38935" xr:uid="{8BEBC917-F307-4742-8CA5-9D30BECF7FDA}"/>
    <cellStyle name="Comma 4 9 2 2 3 3 4" xfId="26296" xr:uid="{A7CA9696-0BE2-4885-9643-5CE0545A5D37}"/>
    <cellStyle name="Comma 4 9 2 2 3 4" xfId="11723" xr:uid="{1F36E4B2-1A31-4074-8B56-C129C6F1D7A7}"/>
    <cellStyle name="Comma 4 9 2 2 3 4 2" xfId="44338" xr:uid="{D61BC0E1-00BC-475C-A322-8EDF3DE9C1EF}"/>
    <cellStyle name="Comma 4 9 2 2 3 4 3" xfId="31711" xr:uid="{9D6791D3-2043-46DE-82DF-F7C0EE629FBF}"/>
    <cellStyle name="Comma 4 9 2 2 3 5" xfId="19083" xr:uid="{75A80D06-25FE-42FF-A6B7-6F85E675FD25}"/>
    <cellStyle name="Comma 4 9 2 2 3 5 2" xfId="38057" xr:uid="{BE18F0FE-5EAD-45D0-B334-F00E48C256C0}"/>
    <cellStyle name="Comma 4 9 2 2 3 6" xfId="25418" xr:uid="{5F2A3E4A-9D34-4516-99E4-F57C7F07461C}"/>
    <cellStyle name="Comma 4 9 2 2 4" xfId="3507" xr:uid="{90ABBE80-E3DF-481E-ADD2-AD2F9763690C}"/>
    <cellStyle name="Comma 4 9 2 2 4 2" xfId="7004" xr:uid="{E79BFC4C-81E7-4629-A92C-3C041E3E09DD}"/>
    <cellStyle name="Comma 4 9 2 2 4 2 2" xfId="14369" xr:uid="{2FE39949-E8B6-4B07-865E-5583569FB60F}"/>
    <cellStyle name="Comma 4 9 2 2 4 2 2 2" xfId="46985" xr:uid="{F98A9EF2-70B7-4113-AAD2-3FA625AC7DCD}"/>
    <cellStyle name="Comma 4 9 2 2 4 2 2 3" xfId="34358" xr:uid="{AEB03365-61A9-4132-820A-A63975464821}"/>
    <cellStyle name="Comma 4 9 2 2 4 2 3" xfId="21729" xr:uid="{4DD932AA-D57B-4892-8A6C-F13550792BE3}"/>
    <cellStyle name="Comma 4 9 2 2 4 2 3 2" xfId="40704" xr:uid="{896493DF-92BD-4173-A936-7A19F9E1A422}"/>
    <cellStyle name="Comma 4 9 2 2 4 2 4" xfId="28065" xr:uid="{E01C707B-CADF-4C93-9F85-06FAF9362C54}"/>
    <cellStyle name="Comma 4 9 2 2 4 3" xfId="10873" xr:uid="{C6CDCC2F-8033-4874-9F1E-9EEAA8BC97E2}"/>
    <cellStyle name="Comma 4 9 2 2 4 3 2" xfId="43488" xr:uid="{AFDACA60-F50B-4F0E-9D60-8FAFE1BB2859}"/>
    <cellStyle name="Comma 4 9 2 2 4 3 3" xfId="30861" xr:uid="{104A693F-6AE7-4E93-9216-09D54CACA468}"/>
    <cellStyle name="Comma 4 9 2 2 4 4" xfId="18233" xr:uid="{CA92C48B-5B0D-4765-9B25-5CC963496E44}"/>
    <cellStyle name="Comma 4 9 2 2 4 4 2" xfId="37207" xr:uid="{E6E34B6A-3523-41F9-A690-1E906008DC70}"/>
    <cellStyle name="Comma 4 9 2 2 4 5" xfId="24568" xr:uid="{8A8135F6-7B46-4DD1-96C1-0A5B2B7F328A}"/>
    <cellStyle name="Comma 4 9 2 2 5" xfId="6120" xr:uid="{E0F7AEA6-A139-428E-9A5B-CCDD73B80A1E}"/>
    <cellStyle name="Comma 4 9 2 2 5 2" xfId="13485" xr:uid="{8FEDF120-4A89-4E6D-BDAF-55B9770C596F}"/>
    <cellStyle name="Comma 4 9 2 2 5 2 2" xfId="46101" xr:uid="{C665A127-638D-47EE-8C7F-FDF78BB83F55}"/>
    <cellStyle name="Comma 4 9 2 2 5 2 3" xfId="33474" xr:uid="{A0EEDCFE-75DC-444C-A8EF-277C8B1CCAF7}"/>
    <cellStyle name="Comma 4 9 2 2 5 3" xfId="20845" xr:uid="{A9FC9AD2-2375-41C1-ACDF-5443B0A5B026}"/>
    <cellStyle name="Comma 4 9 2 2 5 3 2" xfId="39820" xr:uid="{ADCAB119-A7A5-46AE-845C-A04C454E0CA1}"/>
    <cellStyle name="Comma 4 9 2 2 5 4" xfId="27181" xr:uid="{A775B2AC-B147-4CF7-B33D-3672E10ED2CF}"/>
    <cellStyle name="Comma 4 9 2 2 6" xfId="9993" xr:uid="{BCF27CC6-F729-445F-AD2A-EBF87AFEF1C4}"/>
    <cellStyle name="Comma 4 9 2 2 6 2" xfId="42604" xr:uid="{AC004CE5-8806-42D4-9A1C-0A26688A7175}"/>
    <cellStyle name="Comma 4 9 2 2 6 3" xfId="29977" xr:uid="{7CB6B735-7A3A-41F8-B757-A2481297959B}"/>
    <cellStyle name="Comma 4 9 2 2 7" xfId="17353" xr:uid="{F7823E57-C692-4427-831D-90D723741757}"/>
    <cellStyle name="Comma 4 9 2 2 7 2" xfId="36291" xr:uid="{1C312D21-819D-4AC2-AE8A-1ED340C06C2C}"/>
    <cellStyle name="Comma 4 9 2 2 8" xfId="23680" xr:uid="{885F14E4-4570-4144-8EC0-89B5D5112C28}"/>
    <cellStyle name="Comma 4 9 2 3" xfId="2910" xr:uid="{41778AE4-B6FF-479E-94D4-F40D16A14BDE}"/>
    <cellStyle name="Comma 4 9 2 3 2" xfId="4642" xr:uid="{A7E39DD2-935F-4EB4-815B-C1AE6C41DCD7}"/>
    <cellStyle name="Comma 4 9 2 3 2 2" xfId="8140" xr:uid="{9E729375-4627-4D92-AC58-A7C237692088}"/>
    <cellStyle name="Comma 4 9 2 3 2 2 2" xfId="15505" xr:uid="{1737C9AB-B4E3-43A2-B23A-8331AF690E4A}"/>
    <cellStyle name="Comma 4 9 2 3 2 2 2 2" xfId="48121" xr:uid="{97C38D2A-D1E8-4736-89BF-DE5AB4C4329B}"/>
    <cellStyle name="Comma 4 9 2 3 2 2 2 3" xfId="35494" xr:uid="{60BB6402-8CEB-4A41-981D-961D3FD2ACC1}"/>
    <cellStyle name="Comma 4 9 2 3 2 2 3" xfId="22865" xr:uid="{27EEA9F1-7339-44C0-9A91-0AD166FEC976}"/>
    <cellStyle name="Comma 4 9 2 3 2 2 3 2" xfId="41840" xr:uid="{E814B894-D08A-4741-A00C-65A157121702}"/>
    <cellStyle name="Comma 4 9 2 3 2 2 4" xfId="29201" xr:uid="{EFD9F79B-EC65-439A-8840-A6F211D8662A}"/>
    <cellStyle name="Comma 4 9 2 3 2 3" xfId="5522" xr:uid="{6460839B-C9A2-430E-9062-CE58F5526B2D}"/>
    <cellStyle name="Comma 4 9 2 3 2 3 2" xfId="12887" xr:uid="{123C1340-B799-46B8-B1D2-A46815158EE6}"/>
    <cellStyle name="Comma 4 9 2 3 2 3 2 2" xfId="45503" xr:uid="{7DAABFFE-7600-4287-8AD3-120580E6BB0A}"/>
    <cellStyle name="Comma 4 9 2 3 2 3 2 3" xfId="32876" xr:uid="{7A10C63D-ABFD-4E64-9C95-C4BDDCDF3066}"/>
    <cellStyle name="Comma 4 9 2 3 2 3 3" xfId="20247" xr:uid="{5E386471-91CB-43F6-BBBC-9D0C60B6A214}"/>
    <cellStyle name="Comma 4 9 2 3 2 3 3 2" xfId="39222" xr:uid="{DCAC5145-F2CE-40A0-B76D-937B8FB1EE8D}"/>
    <cellStyle name="Comma 4 9 2 3 2 3 4" xfId="26583" xr:uid="{3A0BDB0E-AABF-40A2-9C96-3C44BFA8E589}"/>
    <cellStyle name="Comma 4 9 2 3 2 4" xfId="12008" xr:uid="{B5215823-128E-4A9B-ABD5-BA62DA6FAD3F}"/>
    <cellStyle name="Comma 4 9 2 3 2 4 2" xfId="44624" xr:uid="{AAC7213E-8E49-4373-80EC-FA8E233FCD48}"/>
    <cellStyle name="Comma 4 9 2 3 2 4 3" xfId="31997" xr:uid="{C3028D0D-E110-48CF-841C-8B10828BAF54}"/>
    <cellStyle name="Comma 4 9 2 3 2 5" xfId="19368" xr:uid="{A5AD2AC1-C24F-4223-BF5F-4702A952B2C7}"/>
    <cellStyle name="Comma 4 9 2 3 2 5 2" xfId="38343" xr:uid="{BFF66435-4155-4695-A2F7-A6EC5BA20869}"/>
    <cellStyle name="Comma 4 9 2 3 2 6" xfId="25704" xr:uid="{A639CD1F-1320-4EA1-8256-49A87E7A6CED}"/>
    <cellStyle name="Comma 4 9 2 3 3" xfId="3787" xr:uid="{88EC7649-8754-482C-817D-5AE018B17433}"/>
    <cellStyle name="Comma 4 9 2 3 3 2" xfId="7284" xr:uid="{EF829E73-8A96-4D90-8948-BA5271788634}"/>
    <cellStyle name="Comma 4 9 2 3 3 2 2" xfId="14649" xr:uid="{92B5488A-F311-4455-9988-D951C67598F7}"/>
    <cellStyle name="Comma 4 9 2 3 3 2 2 2" xfId="47265" xr:uid="{60B7EFDF-4B5A-4FEF-9BB4-ACE31A509C22}"/>
    <cellStyle name="Comma 4 9 2 3 3 2 2 3" xfId="34638" xr:uid="{7CDA2C65-E267-4F47-B9A4-C5457F90B77E}"/>
    <cellStyle name="Comma 4 9 2 3 3 2 3" xfId="22009" xr:uid="{264F24C2-AC25-45ED-AF65-1B96AA45CDA7}"/>
    <cellStyle name="Comma 4 9 2 3 3 2 3 2" xfId="40984" xr:uid="{A1D2C4F4-8A02-42EB-9008-0FD649DC9228}"/>
    <cellStyle name="Comma 4 9 2 3 3 2 4" xfId="28345" xr:uid="{4227FE74-1EB1-4DB7-839F-15E5D461A855}"/>
    <cellStyle name="Comma 4 9 2 3 3 3" xfId="11153" xr:uid="{BCA57BC3-5748-44C4-95B3-F24DC89BEEC7}"/>
    <cellStyle name="Comma 4 9 2 3 3 3 2" xfId="43768" xr:uid="{41BA33F3-BEA9-40EF-9986-F027E4670DD7}"/>
    <cellStyle name="Comma 4 9 2 3 3 3 3" xfId="31141" xr:uid="{17E2DA36-A26E-4C6A-9119-B9A6E9314DA4}"/>
    <cellStyle name="Comma 4 9 2 3 3 4" xfId="18513" xr:uid="{178B842E-E758-4AA5-BD9D-5EB153F3A510}"/>
    <cellStyle name="Comma 4 9 2 3 3 4 2" xfId="37487" xr:uid="{04C0FF9C-55F3-4832-953C-2DD848338F5E}"/>
    <cellStyle name="Comma 4 9 2 3 3 5" xfId="24848" xr:uid="{C8BCBF6C-2B3E-47E5-8B87-C8377C317966}"/>
    <cellStyle name="Comma 4 9 2 3 4" xfId="6407" xr:uid="{86C947CF-993D-4D23-AD6A-74B0246EEDDC}"/>
    <cellStyle name="Comma 4 9 2 3 4 2" xfId="13772" xr:uid="{4CDD5F7B-5E35-42BA-8AF9-2B051BF9E234}"/>
    <cellStyle name="Comma 4 9 2 3 4 2 2" xfId="46388" xr:uid="{202FA490-8143-4B2A-B2CC-E1C5E9833907}"/>
    <cellStyle name="Comma 4 9 2 3 4 2 3" xfId="33761" xr:uid="{FC5184F0-F010-4000-917E-F44A6DA1883C}"/>
    <cellStyle name="Comma 4 9 2 3 4 3" xfId="21132" xr:uid="{E77162C1-7FE4-4DD6-92E1-CC7CE814F876}"/>
    <cellStyle name="Comma 4 9 2 3 4 3 2" xfId="40107" xr:uid="{EE045528-3AB7-494A-9199-2C1400D5EA4B}"/>
    <cellStyle name="Comma 4 9 2 3 4 4" xfId="27468" xr:uid="{4DDBD940-EFDA-42E9-BC23-5A57981E8BFE}"/>
    <cellStyle name="Comma 4 9 2 3 5" xfId="10278" xr:uid="{BA51E99A-1F11-415F-AD4A-302E08F46025}"/>
    <cellStyle name="Comma 4 9 2 3 5 2" xfId="42891" xr:uid="{1A99E631-1762-472C-B9E1-66B89C917145}"/>
    <cellStyle name="Comma 4 9 2 3 5 3" xfId="30264" xr:uid="{260A5A29-E91C-4004-A170-B207594CE621}"/>
    <cellStyle name="Comma 4 9 2 3 6" xfId="17638" xr:uid="{C25F0E1D-B650-4513-9EC3-B5993F0B66A8}"/>
    <cellStyle name="Comma 4 9 2 3 6 2" xfId="36610" xr:uid="{BFD95A52-7404-4BD9-90D7-653BBBE87B60}"/>
    <cellStyle name="Comma 4 9 2 3 7" xfId="23971" xr:uid="{96C34DB5-1E4C-44B5-BBD3-E49682BA5E11}"/>
    <cellStyle name="Comma 4 9 2 4" xfId="4202" xr:uid="{F3C293C9-B46A-49BD-AAAD-B712245D7474}"/>
    <cellStyle name="Comma 4 9 2 4 2" xfId="7699" xr:uid="{5CC2A07C-6C9C-48C4-BC7B-52C37CA22CFE}"/>
    <cellStyle name="Comma 4 9 2 4 2 2" xfId="15064" xr:uid="{699B4DB2-E73D-422E-9DD4-5595201E3819}"/>
    <cellStyle name="Comma 4 9 2 4 2 2 2" xfId="47680" xr:uid="{84283901-0C5A-4D17-93AF-0F197BE8D75D}"/>
    <cellStyle name="Comma 4 9 2 4 2 2 3" xfId="35053" xr:uid="{E9838E71-D479-43A2-A733-55127208ED91}"/>
    <cellStyle name="Comma 4 9 2 4 2 3" xfId="22424" xr:uid="{2979AE8F-F928-49C4-BCF1-A27BDAA24607}"/>
    <cellStyle name="Comma 4 9 2 4 2 3 2" xfId="41399" xr:uid="{66FFCCC7-017D-4CD9-BBB4-0EDB3C1F00BF}"/>
    <cellStyle name="Comma 4 9 2 4 2 4" xfId="28760" xr:uid="{9365D62E-601A-4663-A3C8-AB84712D829E}"/>
    <cellStyle name="Comma 4 9 2 4 3" xfId="5080" xr:uid="{9575CD0E-D4C9-4BD3-97F3-8F4999F1DEEE}"/>
    <cellStyle name="Comma 4 9 2 4 3 2" xfId="12445" xr:uid="{6D37AECD-A4F4-4682-8BCE-4328DE3800E5}"/>
    <cellStyle name="Comma 4 9 2 4 3 2 2" xfId="45061" xr:uid="{7ED2A1CC-87D2-4464-ABD9-D25550F46A0F}"/>
    <cellStyle name="Comma 4 9 2 4 3 2 3" xfId="32434" xr:uid="{4FE79931-151F-4632-97A0-F2C0A0139872}"/>
    <cellStyle name="Comma 4 9 2 4 3 3" xfId="19805" xr:uid="{FE6D5889-2BEF-4341-9557-9F14CCC44FD9}"/>
    <cellStyle name="Comma 4 9 2 4 3 3 2" xfId="38780" xr:uid="{1560FBBC-8B1A-43AF-AA2C-5883B3A13FB9}"/>
    <cellStyle name="Comma 4 9 2 4 3 4" xfId="26141" xr:uid="{2F031AA6-6527-4221-A042-CB97B02D0AC9}"/>
    <cellStyle name="Comma 4 9 2 4 4" xfId="11568" xr:uid="{51BBF23C-5CF6-4252-93D3-A2644785D14A}"/>
    <cellStyle name="Comma 4 9 2 4 4 2" xfId="44183" xr:uid="{756567C4-1011-42AC-8EEB-5AB787036680}"/>
    <cellStyle name="Comma 4 9 2 4 4 3" xfId="31556" xr:uid="{9E697F17-AB5F-4322-91F8-EC5AD78F94B4}"/>
    <cellStyle name="Comma 4 9 2 4 5" xfId="18928" xr:uid="{11D48EAB-D5DB-4EF0-BC3E-FE12E6EAED3F}"/>
    <cellStyle name="Comma 4 9 2 4 5 2" xfId="37902" xr:uid="{98A66CAE-3F5E-4A91-B3E6-042F9C6275F6}"/>
    <cellStyle name="Comma 4 9 2 4 6" xfId="25263" xr:uid="{59AC63EC-82F1-4E88-B66D-BB732966BD2D}"/>
    <cellStyle name="Comma 4 9 2 5" xfId="3352" xr:uid="{3705016F-E836-4232-8E25-ADAE485C9678}"/>
    <cellStyle name="Comma 4 9 2 5 2" xfId="6849" xr:uid="{F4151996-E0A1-4F59-8BC7-B248714DAEA6}"/>
    <cellStyle name="Comma 4 9 2 5 2 2" xfId="14214" xr:uid="{B3CDB6F0-CADC-45D0-AFCA-9D0B0FD29D24}"/>
    <cellStyle name="Comma 4 9 2 5 2 2 2" xfId="46830" xr:uid="{14483965-6895-4677-BF14-997F7BD66ED9}"/>
    <cellStyle name="Comma 4 9 2 5 2 2 3" xfId="34203" xr:uid="{C54CB3A3-2F5E-4A22-9FEF-2634F2760146}"/>
    <cellStyle name="Comma 4 9 2 5 2 3" xfId="21574" xr:uid="{3830E528-2493-463E-8E3A-1066D3279DB6}"/>
    <cellStyle name="Comma 4 9 2 5 2 3 2" xfId="40549" xr:uid="{53C8BE16-0AC4-4D23-844C-2A6A3B8816DA}"/>
    <cellStyle name="Comma 4 9 2 5 2 4" xfId="27910" xr:uid="{6AFC93DC-56CF-4B05-90F0-A7464FFB5C00}"/>
    <cellStyle name="Comma 4 9 2 5 3" xfId="10718" xr:uid="{298FD59C-C051-484A-8DE4-87A4530F0940}"/>
    <cellStyle name="Comma 4 9 2 5 3 2" xfId="43333" xr:uid="{2D035799-0323-417A-810F-DEA1D8CE27B7}"/>
    <cellStyle name="Comma 4 9 2 5 3 3" xfId="30706" xr:uid="{7EB14A14-8776-4361-A257-9BE3740B11E7}"/>
    <cellStyle name="Comma 4 9 2 5 4" xfId="18078" xr:uid="{3673BEC1-CA80-472D-A933-C4F0BE189A15}"/>
    <cellStyle name="Comma 4 9 2 5 4 2" xfId="37052" xr:uid="{09ED8B61-E1E6-4888-8148-DD3E9C53E067}"/>
    <cellStyle name="Comma 4 9 2 5 5" xfId="24413" xr:uid="{4AEEDF23-46D6-4890-B77C-4652345FC88E}"/>
    <cellStyle name="Comma 4 9 2 6" xfId="5965" xr:uid="{E2E4CAED-85A6-4DCC-A994-35E519E49A36}"/>
    <cellStyle name="Comma 4 9 2 6 2" xfId="13330" xr:uid="{92804304-A856-449B-A5DD-F930EA06994E}"/>
    <cellStyle name="Comma 4 9 2 6 2 2" xfId="45946" xr:uid="{6CD080D4-83AE-4F9F-971C-0C77FBAE7CE0}"/>
    <cellStyle name="Comma 4 9 2 6 2 3" xfId="33319" xr:uid="{D4B1CDD9-DB28-42C0-91A8-E238855BC213}"/>
    <cellStyle name="Comma 4 9 2 6 3" xfId="20690" xr:uid="{938CB186-36DC-4E16-BCDA-396A7C8F8595}"/>
    <cellStyle name="Comma 4 9 2 6 3 2" xfId="39665" xr:uid="{681FF90E-2E27-46FC-AED9-B8BCF9F4EE59}"/>
    <cellStyle name="Comma 4 9 2 6 4" xfId="27026" xr:uid="{7A127978-3E08-4197-820D-A6F85F3D865F}"/>
    <cellStyle name="Comma 4 9 2 7" xfId="2413" xr:uid="{A4239B0D-AC91-4AD7-9210-0B38DD57F1A0}"/>
    <cellStyle name="Comma 4 9 2 7 2" xfId="9838" xr:uid="{94E4F3CE-DFA3-4AFB-9824-58017D443EDF}"/>
    <cellStyle name="Comma 4 9 2 7 2 2" xfId="42449" xr:uid="{0E5A76DE-278B-46B2-A64C-37F0726ADA98}"/>
    <cellStyle name="Comma 4 9 2 7 3" xfId="17198" xr:uid="{A3E19533-05FF-4953-8E7E-4F11AD651732}"/>
    <cellStyle name="Comma 4 9 2 7 4" xfId="29822" xr:uid="{145A78D2-9E5A-4048-9D8B-AFE5760CD677}"/>
    <cellStyle name="Comma 4 9 2 8" xfId="1903" xr:uid="{C0C0888B-ABAA-4B2D-8DBA-52A8AB26C4DD}"/>
    <cellStyle name="Comma 4 9 2 8 2" xfId="9441" xr:uid="{4417E9EB-B696-429A-86F4-5BB434F2CDFC}"/>
    <cellStyle name="Comma 4 9 2 8 3" xfId="16801" xr:uid="{EB972B1D-A0D8-45A8-B826-1BCECAA78FE5}"/>
    <cellStyle name="Comma 4 9 2 8 4" xfId="36136" xr:uid="{79490563-99C2-472D-9D07-394653C705FB}"/>
    <cellStyle name="Comma 4 9 2 9" xfId="9091" xr:uid="{2259724A-21E1-4CC1-923B-6CC906583AAF}"/>
    <cellStyle name="Comma 4 9 3" xfId="1139" xr:uid="{596AA8FB-0539-49AE-BFA0-90E68A7F909B}"/>
    <cellStyle name="Comma 4 9 3 10" xfId="23604" xr:uid="{A2AE2893-DCAF-4890-A8A9-3236E088B3A8}"/>
    <cellStyle name="Comma 4 9 3 2" xfId="2989" xr:uid="{93178EB2-4E3A-4E6B-8551-0C544664DE48}"/>
    <cellStyle name="Comma 4 9 3 2 2" xfId="4721" xr:uid="{FCEC930F-88D9-42F7-993F-F0AE8D1A7E4B}"/>
    <cellStyle name="Comma 4 9 3 2 2 2" xfId="8219" xr:uid="{ADEB166C-B908-41F4-8F11-36166C7AB284}"/>
    <cellStyle name="Comma 4 9 3 2 2 2 2" xfId="15584" xr:uid="{A8E89123-EB5A-4225-AF63-D7B873D83F51}"/>
    <cellStyle name="Comma 4 9 3 2 2 2 2 2" xfId="48200" xr:uid="{00962B33-257D-45C7-87DA-D345E64667A0}"/>
    <cellStyle name="Comma 4 9 3 2 2 2 2 3" xfId="35573" xr:uid="{BF047A6F-BA8E-4EF5-835D-7271F3F177B6}"/>
    <cellStyle name="Comma 4 9 3 2 2 2 3" xfId="22944" xr:uid="{84BE747E-8EF7-4033-900E-6A73B2563797}"/>
    <cellStyle name="Comma 4 9 3 2 2 2 3 2" xfId="41919" xr:uid="{2781217F-D926-4EA1-8AC0-35466BDDFC3D}"/>
    <cellStyle name="Comma 4 9 3 2 2 2 4" xfId="29280" xr:uid="{E53E01D8-F2D4-4A4B-9E93-2D84B5B02F07}"/>
    <cellStyle name="Comma 4 9 3 2 2 3" xfId="5601" xr:uid="{3F4453C8-BBEC-4F3F-92CB-34FB16507B4C}"/>
    <cellStyle name="Comma 4 9 3 2 2 3 2" xfId="12966" xr:uid="{6D90DCF6-E1B3-4B0E-B6AB-6D6C098CF8DF}"/>
    <cellStyle name="Comma 4 9 3 2 2 3 2 2" xfId="45582" xr:uid="{5DBCD30F-5AE7-4594-88FF-F519DD2407E1}"/>
    <cellStyle name="Comma 4 9 3 2 2 3 2 3" xfId="32955" xr:uid="{0810AD60-EB13-44F5-A4C2-81D959F93024}"/>
    <cellStyle name="Comma 4 9 3 2 2 3 3" xfId="20326" xr:uid="{8F3685C5-EA14-4DCF-A674-F1AC49FD8242}"/>
    <cellStyle name="Comma 4 9 3 2 2 3 3 2" xfId="39301" xr:uid="{897B12A0-87A2-4D7C-966F-9F8193070035}"/>
    <cellStyle name="Comma 4 9 3 2 2 3 4" xfId="26662" xr:uid="{5ABD9385-FFAB-457C-971A-9C0FBFC3AE85}"/>
    <cellStyle name="Comma 4 9 3 2 2 4" xfId="12087" xr:uid="{22BE80A8-F81A-4E26-8187-7AA0E58A9373}"/>
    <cellStyle name="Comma 4 9 3 2 2 4 2" xfId="44703" xr:uid="{4F98D125-A11A-4C38-85A3-37B7CE90AB7C}"/>
    <cellStyle name="Comma 4 9 3 2 2 4 3" xfId="32076" xr:uid="{7E811B40-EF83-4287-9896-0A8C67EE7D73}"/>
    <cellStyle name="Comma 4 9 3 2 2 5" xfId="19447" xr:uid="{9CB63E82-4D2B-4451-B157-F5833D3DB318}"/>
    <cellStyle name="Comma 4 9 3 2 2 5 2" xfId="38422" xr:uid="{291D3BCF-7E1E-43A6-A8B6-0C8DFEADF158}"/>
    <cellStyle name="Comma 4 9 3 2 2 6" xfId="25783" xr:uid="{CBE2C4E0-749E-49C2-A3F4-035A3A4AE8E2}"/>
    <cellStyle name="Comma 4 9 3 2 3" xfId="3865" xr:uid="{FAEDCF82-7874-41A1-A9FD-0C70FF0B6E6F}"/>
    <cellStyle name="Comma 4 9 3 2 3 2" xfId="7362" xr:uid="{4496CD99-E9A7-48FE-9194-982FBB97449D}"/>
    <cellStyle name="Comma 4 9 3 2 3 2 2" xfId="14727" xr:uid="{8D04C150-12E4-407A-BF98-42B8D642CF41}"/>
    <cellStyle name="Comma 4 9 3 2 3 2 2 2" xfId="47343" xr:uid="{2AAF0135-C143-4017-9CCD-938AA1763727}"/>
    <cellStyle name="Comma 4 9 3 2 3 2 2 3" xfId="34716" xr:uid="{6841AC89-9AE0-4830-917E-8E3663CF1A4B}"/>
    <cellStyle name="Comma 4 9 3 2 3 2 3" xfId="22087" xr:uid="{24E44B60-2E41-4CFA-8CEA-E84F1810EC23}"/>
    <cellStyle name="Comma 4 9 3 2 3 2 3 2" xfId="41062" xr:uid="{713E5D3D-5D4E-413A-966E-21F4D9C7B61C}"/>
    <cellStyle name="Comma 4 9 3 2 3 2 4" xfId="28423" xr:uid="{7215D9AF-CD60-4647-937D-7565B77AFA1C}"/>
    <cellStyle name="Comma 4 9 3 2 3 3" xfId="11231" xr:uid="{C851227E-6E41-41F5-9158-D4C7F6E0FBE2}"/>
    <cellStyle name="Comma 4 9 3 2 3 3 2" xfId="43846" xr:uid="{7A7A0A6A-DA72-4B4D-A5BB-8CF9AFDEC4C4}"/>
    <cellStyle name="Comma 4 9 3 2 3 3 3" xfId="31219" xr:uid="{2FBCD441-0782-4DD3-A6C6-11B8435B8D6D}"/>
    <cellStyle name="Comma 4 9 3 2 3 4" xfId="18591" xr:uid="{17FBCC5B-07A7-41B9-B656-88CB1D96AE46}"/>
    <cellStyle name="Comma 4 9 3 2 3 4 2" xfId="37565" xr:uid="{FE4854C8-448C-4D14-BBBA-9D7C196C577B}"/>
    <cellStyle name="Comma 4 9 3 2 3 5" xfId="24926" xr:uid="{6E1E90BC-E008-4B0A-9C67-E74E0F35FFD8}"/>
    <cellStyle name="Comma 4 9 3 2 4" xfId="6486" xr:uid="{BAB635A0-E170-4175-9A52-D8FA6F244B53}"/>
    <cellStyle name="Comma 4 9 3 2 4 2" xfId="13851" xr:uid="{8D7FC5F5-C9CC-4195-880C-6D5BD92A7057}"/>
    <cellStyle name="Comma 4 9 3 2 4 2 2" xfId="46467" xr:uid="{BC676070-234F-4059-819C-4A55C90A196D}"/>
    <cellStyle name="Comma 4 9 3 2 4 2 3" xfId="33840" xr:uid="{E7CC0200-233F-4726-A2BD-A0C14B23E2E6}"/>
    <cellStyle name="Comma 4 9 3 2 4 3" xfId="21211" xr:uid="{5B776070-4074-491D-8159-EF450008AEF9}"/>
    <cellStyle name="Comma 4 9 3 2 4 3 2" xfId="40186" xr:uid="{086C246F-3D46-4CAF-A06F-614C837FAACE}"/>
    <cellStyle name="Comma 4 9 3 2 4 4" xfId="27547" xr:uid="{FF957701-D5A8-45F3-A0C3-A56C50C29B69}"/>
    <cellStyle name="Comma 4 9 3 2 5" xfId="10357" xr:uid="{4BD83229-BFCD-4334-B229-1689674A7F46}"/>
    <cellStyle name="Comma 4 9 3 2 5 2" xfId="42970" xr:uid="{806A964D-1635-4903-9820-69EE25764144}"/>
    <cellStyle name="Comma 4 9 3 2 5 3" xfId="30343" xr:uid="{4E03E05B-039D-4150-B269-393A57482D27}"/>
    <cellStyle name="Comma 4 9 3 2 6" xfId="17717" xr:uid="{83BDE374-F976-4E31-B5A3-5A487F86BE77}"/>
    <cellStyle name="Comma 4 9 3 2 6 2" xfId="36689" xr:uid="{E00E43CB-BB04-457C-AEDA-CCD95143286C}"/>
    <cellStyle name="Comma 4 9 3 2 7" xfId="24050" xr:uid="{A773C1F0-CECA-4692-B21D-87259F76A3D3}"/>
    <cellStyle name="Comma 4 9 3 3" xfId="4281" xr:uid="{4F145073-D608-42F1-B9DA-17E5096650D1}"/>
    <cellStyle name="Comma 4 9 3 3 2" xfId="7778" xr:uid="{87A200F5-DCE1-4B9E-9E22-8DCED47E898A}"/>
    <cellStyle name="Comma 4 9 3 3 2 2" xfId="15143" xr:uid="{941012AE-4747-4FC5-BBCA-1549D91BE117}"/>
    <cellStyle name="Comma 4 9 3 3 2 2 2" xfId="47759" xr:uid="{6AA48909-59CC-4596-A7C9-A1304607CC95}"/>
    <cellStyle name="Comma 4 9 3 3 2 2 3" xfId="35132" xr:uid="{14FB30C6-B89D-4E0A-9BF5-51BE45826956}"/>
    <cellStyle name="Comma 4 9 3 3 2 3" xfId="22503" xr:uid="{A4032F8A-EA7B-49C8-8051-550271AD6BA0}"/>
    <cellStyle name="Comma 4 9 3 3 2 3 2" xfId="41478" xr:uid="{B01D5B9E-B88A-43C4-98BF-F89ACC99AE80}"/>
    <cellStyle name="Comma 4 9 3 3 2 4" xfId="28839" xr:uid="{2EA13D09-0F7D-436F-BF7F-CC3FAAE41C59}"/>
    <cellStyle name="Comma 4 9 3 3 3" xfId="5159" xr:uid="{06A3DB32-82B4-407A-B96E-871B69475AE3}"/>
    <cellStyle name="Comma 4 9 3 3 3 2" xfId="12524" xr:uid="{C60C412D-D574-4EF6-9711-AAFF0CE96339}"/>
    <cellStyle name="Comma 4 9 3 3 3 2 2" xfId="45140" xr:uid="{39C9D801-F133-47E2-87D8-FEB7E1F179D6}"/>
    <cellStyle name="Comma 4 9 3 3 3 2 3" xfId="32513" xr:uid="{701E7624-ABE8-4AA3-83F9-6079FA6E59D1}"/>
    <cellStyle name="Comma 4 9 3 3 3 3" xfId="19884" xr:uid="{980C5765-330E-4784-8D8E-7163F9383CB1}"/>
    <cellStyle name="Comma 4 9 3 3 3 3 2" xfId="38859" xr:uid="{EB9E72BA-E3C0-4CC9-93B4-92C613014FB4}"/>
    <cellStyle name="Comma 4 9 3 3 3 4" xfId="26220" xr:uid="{AFFDC8AD-3977-470A-A581-4110060F408D}"/>
    <cellStyle name="Comma 4 9 3 3 4" xfId="11647" xr:uid="{3D2F4A4B-7940-407C-9678-95831A5F5371}"/>
    <cellStyle name="Comma 4 9 3 3 4 2" xfId="44262" xr:uid="{E42B9FE0-977A-401C-8493-4AC505505069}"/>
    <cellStyle name="Comma 4 9 3 3 4 3" xfId="31635" xr:uid="{B3573D1A-BE4A-4C33-AC62-3F670C11BB2D}"/>
    <cellStyle name="Comma 4 9 3 3 5" xfId="19007" xr:uid="{3E6F27EB-AC76-4BEC-B624-A0CAB51B3B18}"/>
    <cellStyle name="Comma 4 9 3 3 5 2" xfId="37981" xr:uid="{F381FD38-BD99-4075-90B2-2E0841A4DDDE}"/>
    <cellStyle name="Comma 4 9 3 3 6" xfId="25342" xr:uid="{2501D607-0C3E-4689-A6AF-85EBE2C6F1F5}"/>
    <cellStyle name="Comma 4 9 3 4" xfId="3431" xr:uid="{9F672F27-D89E-4DE4-8CE8-18203B8DBA0A}"/>
    <cellStyle name="Comma 4 9 3 4 2" xfId="6928" xr:uid="{B1383581-3113-425D-9917-E18E28F1EC97}"/>
    <cellStyle name="Comma 4 9 3 4 2 2" xfId="14293" xr:uid="{88394332-8381-4924-B310-9F5F6B81F3C2}"/>
    <cellStyle name="Comma 4 9 3 4 2 2 2" xfId="46909" xr:uid="{4118331B-4668-4EAE-8E96-0A1EC6424117}"/>
    <cellStyle name="Comma 4 9 3 4 2 2 3" xfId="34282" xr:uid="{DA155BDB-502C-43EF-939E-B6B453B83BC6}"/>
    <cellStyle name="Comma 4 9 3 4 2 3" xfId="21653" xr:uid="{5390CA21-450E-4550-9274-D58FCAE636D5}"/>
    <cellStyle name="Comma 4 9 3 4 2 3 2" xfId="40628" xr:uid="{1D87D551-E81A-4532-A9A8-7757D7FF48D1}"/>
    <cellStyle name="Comma 4 9 3 4 2 4" xfId="27989" xr:uid="{00ECC3B2-1B60-41FE-96D2-668C258B4216}"/>
    <cellStyle name="Comma 4 9 3 4 3" xfId="10797" xr:uid="{F0692A6F-D67C-49D8-A6D0-E808BCC26B9A}"/>
    <cellStyle name="Comma 4 9 3 4 3 2" xfId="43412" xr:uid="{ED2DACB6-B894-4CD9-BB91-645F54D992DA}"/>
    <cellStyle name="Comma 4 9 3 4 3 3" xfId="30785" xr:uid="{EEAB44D8-E773-455C-8D1E-D7F64F5962F6}"/>
    <cellStyle name="Comma 4 9 3 4 4" xfId="18157" xr:uid="{FF2AD2AB-1173-436F-97D2-EA61E1CBA878}"/>
    <cellStyle name="Comma 4 9 3 4 4 2" xfId="37131" xr:uid="{39FD5DD2-9A45-4B64-85CC-F8705B677F04}"/>
    <cellStyle name="Comma 4 9 3 4 5" xfId="24492" xr:uid="{378A7C24-F41D-403B-922B-2C6BD8A236BE}"/>
    <cellStyle name="Comma 4 9 3 5" xfId="6044" xr:uid="{80C5B295-E36D-436C-826A-0C9668C175D6}"/>
    <cellStyle name="Comma 4 9 3 5 2" xfId="13409" xr:uid="{1DFAD15F-437C-4706-ADED-98A79321ED05}"/>
    <cellStyle name="Comma 4 9 3 5 2 2" xfId="46025" xr:uid="{6A298769-D215-4C29-B6C7-96C9D78FB013}"/>
    <cellStyle name="Comma 4 9 3 5 2 3" xfId="33398" xr:uid="{45277D59-7C57-4E81-ACB1-4BB0FFF92714}"/>
    <cellStyle name="Comma 4 9 3 5 3" xfId="20769" xr:uid="{8E2418C8-D407-407C-B195-54B3C856A38D}"/>
    <cellStyle name="Comma 4 9 3 5 3 2" xfId="39744" xr:uid="{8A5D961F-EE5F-4C2F-A0C7-854EED7AFAF6}"/>
    <cellStyle name="Comma 4 9 3 5 4" xfId="27105" xr:uid="{8B3CB7AD-5CEE-4799-A511-036BEE1A575B}"/>
    <cellStyle name="Comma 4 9 3 6" xfId="2492" xr:uid="{2ECA9654-9073-4F73-9EF4-CD5DBD566F1A}"/>
    <cellStyle name="Comma 4 9 3 6 2" xfId="9917" xr:uid="{2C30A1C5-F78D-4073-AF1C-F8D31AD30116}"/>
    <cellStyle name="Comma 4 9 3 6 2 2" xfId="42528" xr:uid="{C93BF64D-42DC-4706-AAE4-12D38E9CA4FC}"/>
    <cellStyle name="Comma 4 9 3 6 3" xfId="17277" xr:uid="{3D312EB1-3B9B-4938-8A70-1660C138A383}"/>
    <cellStyle name="Comma 4 9 3 6 4" xfId="29901" xr:uid="{BFFB2469-F09D-4E26-92BD-23999CA5AF9E}"/>
    <cellStyle name="Comma 4 9 3 7" xfId="2000" xr:uid="{3F48FB4E-26BA-4CD3-968A-0E4DDEB4F4B1}"/>
    <cellStyle name="Comma 4 9 3 7 2" xfId="9537" xr:uid="{EDC6DD3B-1EA4-4D77-A12C-F782145733D9}"/>
    <cellStyle name="Comma 4 9 3 7 3" xfId="16897" xr:uid="{EB4AE6D4-9256-4CC0-BF52-6BE3D5C2630B}"/>
    <cellStyle name="Comma 4 9 3 7 4" xfId="36215" xr:uid="{89F9A47B-CF37-4AA7-A919-A127BC609386}"/>
    <cellStyle name="Comma 4 9 3 8" xfId="8939" xr:uid="{44C43E00-4A91-460F-9998-68926806C1AD}"/>
    <cellStyle name="Comma 4 9 3 9" xfId="16299" xr:uid="{A303F0A8-12FA-4F30-A0AD-C7F89BB1CCA5}"/>
    <cellStyle name="Comma 4 9 4" xfId="2635" xr:uid="{035036C2-C068-453E-BFE0-3E83A9FFA9B6}"/>
    <cellStyle name="Comma 4 9 4 2" xfId="4400" xr:uid="{E52C75C3-5641-49FD-BD0F-CA368C074662}"/>
    <cellStyle name="Comma 4 9 4 2 2" xfId="7897" xr:uid="{4EA12156-45E1-4CC3-8B54-A3FA64413A16}"/>
    <cellStyle name="Comma 4 9 4 2 2 2" xfId="15262" xr:uid="{ADDBA57E-6A92-4209-9816-E6C3D80D09EA}"/>
    <cellStyle name="Comma 4 9 4 2 2 2 2" xfId="47878" xr:uid="{FE428B04-F04B-4780-98BB-C11C308A0A9E}"/>
    <cellStyle name="Comma 4 9 4 2 2 2 3" xfId="35251" xr:uid="{8DD1A4CB-990E-4C45-AE34-666D450F34A5}"/>
    <cellStyle name="Comma 4 9 4 2 2 3" xfId="22622" xr:uid="{AC6383A2-2F76-470A-BE64-402B865191F7}"/>
    <cellStyle name="Comma 4 9 4 2 2 3 2" xfId="41597" xr:uid="{CE3B29FF-F578-45DB-9F87-C9A4B233C920}"/>
    <cellStyle name="Comma 4 9 4 2 2 4" xfId="28958" xr:uid="{353E688D-4154-4F37-9296-4BF88FE84CFF}"/>
    <cellStyle name="Comma 4 9 4 2 3" xfId="5279" xr:uid="{77472E96-3F3D-4AE8-B361-7C39DBDCC3EC}"/>
    <cellStyle name="Comma 4 9 4 2 3 2" xfId="12644" xr:uid="{A3C46B35-F375-407D-A557-31E9F80E0EBA}"/>
    <cellStyle name="Comma 4 9 4 2 3 2 2" xfId="45260" xr:uid="{01F68ECD-BCA5-431A-BCD0-E6DB575111B1}"/>
    <cellStyle name="Comma 4 9 4 2 3 2 3" xfId="32633" xr:uid="{AA88A31E-05C2-463A-B6C8-726463B7855B}"/>
    <cellStyle name="Comma 4 9 4 2 3 3" xfId="20004" xr:uid="{15CFDC37-12DC-4977-89D3-81EE2983DF96}"/>
    <cellStyle name="Comma 4 9 4 2 3 3 2" xfId="38979" xr:uid="{C5382941-97E5-4465-AF96-5AF66577E94B}"/>
    <cellStyle name="Comma 4 9 4 2 3 4" xfId="26340" xr:uid="{753A4C91-1F7B-4F62-9E87-1F173C17AF51}"/>
    <cellStyle name="Comma 4 9 4 2 4" xfId="11766" xr:uid="{4C2CE5F8-E10C-4CB8-9090-A109E48366E5}"/>
    <cellStyle name="Comma 4 9 4 2 4 2" xfId="44381" xr:uid="{525BB894-5DD4-4D46-8238-3A8DF4C76DC0}"/>
    <cellStyle name="Comma 4 9 4 2 4 3" xfId="31754" xr:uid="{AA327899-5EF7-4509-864F-3A7C17A8CCF4}"/>
    <cellStyle name="Comma 4 9 4 2 5" xfId="19126" xr:uid="{9A709A13-811F-4605-89D2-69ECF539924F}"/>
    <cellStyle name="Comma 4 9 4 2 5 2" xfId="38100" xr:uid="{8C3A4165-CB1B-434F-9413-5310451FFB5D}"/>
    <cellStyle name="Comma 4 9 4 2 6" xfId="25461" xr:uid="{2C8A84C4-7571-4AA6-8C04-B172BF85496C}"/>
    <cellStyle name="Comma 4 9 4 3" xfId="3550" xr:uid="{1075433D-A3FA-453A-A9B3-6170382E66BF}"/>
    <cellStyle name="Comma 4 9 4 3 2" xfId="7047" xr:uid="{690B5379-B699-48C3-BDD7-CE514179D506}"/>
    <cellStyle name="Comma 4 9 4 3 2 2" xfId="14412" xr:uid="{7F4AA596-E6D6-43D2-8216-801D83CA2604}"/>
    <cellStyle name="Comma 4 9 4 3 2 2 2" xfId="47028" xr:uid="{441871AA-A3E2-40B9-B7A0-50ED1F756297}"/>
    <cellStyle name="Comma 4 9 4 3 2 2 3" xfId="34401" xr:uid="{991E4B17-3829-48CE-B9F3-9BF1A0FADD4A}"/>
    <cellStyle name="Comma 4 9 4 3 2 3" xfId="21772" xr:uid="{16EA10A3-738D-4A3C-9C61-F061451B9F3E}"/>
    <cellStyle name="Comma 4 9 4 3 2 3 2" xfId="40747" xr:uid="{EA47A600-5377-4669-AA89-FAB20007952F}"/>
    <cellStyle name="Comma 4 9 4 3 2 4" xfId="28108" xr:uid="{45DC9D8A-7DF8-41E1-BB87-7E4AABDB576A}"/>
    <cellStyle name="Comma 4 9 4 3 3" xfId="10916" xr:uid="{BAF553C1-A7B4-4E22-A639-7B16687D3D14}"/>
    <cellStyle name="Comma 4 9 4 3 3 2" xfId="43531" xr:uid="{3728519B-27B8-4B73-B245-5548905A701B}"/>
    <cellStyle name="Comma 4 9 4 3 3 3" xfId="30904" xr:uid="{B13350FE-8DC6-4AD9-8ED6-D70F7A3B036D}"/>
    <cellStyle name="Comma 4 9 4 3 4" xfId="18276" xr:uid="{D39AA5C5-20FE-4771-8A85-1BE99586E1C0}"/>
    <cellStyle name="Comma 4 9 4 3 4 2" xfId="37250" xr:uid="{5F00CA12-F270-4B25-BA68-57D171AF6837}"/>
    <cellStyle name="Comma 4 9 4 3 5" xfId="24611" xr:uid="{15A1DAA2-0A90-4ED0-8CC4-38857DB6134D}"/>
    <cellStyle name="Comma 4 9 4 4" xfId="6164" xr:uid="{B8DE5DFF-AF79-4FC1-8716-56AED5756A3B}"/>
    <cellStyle name="Comma 4 9 4 4 2" xfId="13529" xr:uid="{76233F11-6ED0-47C2-A885-28015405E02D}"/>
    <cellStyle name="Comma 4 9 4 4 2 2" xfId="46145" xr:uid="{7324BF32-B4E8-471C-9AD9-65C7A8C109F6}"/>
    <cellStyle name="Comma 4 9 4 4 2 3" xfId="33518" xr:uid="{0F7C3ACD-9747-4844-AF7F-6EA209DACBFA}"/>
    <cellStyle name="Comma 4 9 4 4 3" xfId="20889" xr:uid="{18BFF163-15CC-4598-8B52-47125B07382E}"/>
    <cellStyle name="Comma 4 9 4 4 3 2" xfId="39864" xr:uid="{F77B0100-2AA4-4A7B-B6A6-BDADD5FA0003}"/>
    <cellStyle name="Comma 4 9 4 4 4" xfId="27225" xr:uid="{94890C07-208B-47C3-AC81-41C1627DC192}"/>
    <cellStyle name="Comma 4 9 4 5" xfId="10037" xr:uid="{150A4093-5355-4B59-B9C5-53E5A2A0797A}"/>
    <cellStyle name="Comma 4 9 4 5 2" xfId="42651" xr:uid="{1105D520-96A9-4172-AE93-8DB5BB639C66}"/>
    <cellStyle name="Comma 4 9 4 5 3" xfId="30024" xr:uid="{D6B9B9FD-2E55-4933-8C2B-10923571E371}"/>
    <cellStyle name="Comma 4 9 4 6" xfId="17397" xr:uid="{E4130D73-067E-4122-A454-5ED37AB1B32D}"/>
    <cellStyle name="Comma 4 9 4 6 2" xfId="36344" xr:uid="{0FB959C6-5EEA-41FD-B630-E2567593D9A5}"/>
    <cellStyle name="Comma 4 9 4 7" xfId="23728" xr:uid="{3D501385-94EA-4D9B-8830-CF4E83F20D91}"/>
    <cellStyle name="Comma 4 9 5" xfId="4129" xr:uid="{C96295E7-E530-444A-99DA-492EDC131CCC}"/>
    <cellStyle name="Comma 4 9 5 2" xfId="7626" xr:uid="{7B3F52BB-0F96-4A4F-86B7-B24732D433CC}"/>
    <cellStyle name="Comma 4 9 5 2 2" xfId="14991" xr:uid="{23426B2A-0710-4443-97D4-ECF028ADF7EB}"/>
    <cellStyle name="Comma 4 9 5 2 2 2" xfId="47607" xr:uid="{706C3708-C156-4008-BA8E-22296442D078}"/>
    <cellStyle name="Comma 4 9 5 2 2 3" xfId="34980" xr:uid="{FE5071C3-86E5-4DCB-9C6B-D2BD9D5742CC}"/>
    <cellStyle name="Comma 4 9 5 2 3" xfId="22351" xr:uid="{A05EEC75-60B8-4DCE-B2BB-23E9F5931BDA}"/>
    <cellStyle name="Comma 4 9 5 2 3 2" xfId="41326" xr:uid="{8263F876-75E5-4CDB-A3C3-605CB52DAA37}"/>
    <cellStyle name="Comma 4 9 5 2 4" xfId="28687" xr:uid="{B1D63358-FBC4-49BF-B37A-69B2BD066E9C}"/>
    <cellStyle name="Comma 4 9 5 3" xfId="5005" xr:uid="{83F64513-37BE-40B3-892E-1ECD1CD542B8}"/>
    <cellStyle name="Comma 4 9 5 3 2" xfId="12370" xr:uid="{103A26D5-743F-4A26-B59F-9C0537AD8934}"/>
    <cellStyle name="Comma 4 9 5 3 2 2" xfId="44986" xr:uid="{4E68AD8B-0774-4B13-BC79-42398B4DB1B4}"/>
    <cellStyle name="Comma 4 9 5 3 2 3" xfId="32359" xr:uid="{91862561-1EEF-4C88-8575-280E3688B58A}"/>
    <cellStyle name="Comma 4 9 5 3 3" xfId="19730" xr:uid="{9206E4C2-5A09-4734-BCAB-A3994865A332}"/>
    <cellStyle name="Comma 4 9 5 3 3 2" xfId="38705" xr:uid="{F28CD637-E58C-4CC7-B89C-F4921FCC9260}"/>
    <cellStyle name="Comma 4 9 5 3 4" xfId="26066" xr:uid="{E582320E-44A3-4C4D-9E72-DB39DAF630F8}"/>
    <cellStyle name="Comma 4 9 5 4" xfId="11495" xr:uid="{B49F8EFC-05B2-4402-87B7-4DDF0E694200}"/>
    <cellStyle name="Comma 4 9 5 4 2" xfId="44110" xr:uid="{3813B8E0-7F87-487F-AFB9-278DD614D178}"/>
    <cellStyle name="Comma 4 9 5 4 3" xfId="31483" xr:uid="{8E1D2691-E7B6-4810-9B9B-59223F7BB501}"/>
    <cellStyle name="Comma 4 9 5 5" xfId="18855" xr:uid="{764059F4-E0D3-4B41-8BA9-B97CE8A3638D}"/>
    <cellStyle name="Comma 4 9 5 5 2" xfId="37829" xr:uid="{02B653CF-E8EB-47B4-842E-645D84033657}"/>
    <cellStyle name="Comma 4 9 5 6" xfId="25190" xr:uid="{DA7ADC60-E3ED-4803-BD18-FBE1FC5ACFCC}"/>
    <cellStyle name="Comma 4 9 6" xfId="3279" xr:uid="{1D955908-DEF8-4E0D-8CE9-542447967FCB}"/>
    <cellStyle name="Comma 4 9 6 2" xfId="6776" xr:uid="{EC1D8BFB-EB5B-4151-8B92-978C95BBAB5B}"/>
    <cellStyle name="Comma 4 9 6 2 2" xfId="14141" xr:uid="{4CB0C963-283F-43ED-B4ED-FF2243DE4986}"/>
    <cellStyle name="Comma 4 9 6 2 2 2" xfId="46757" xr:uid="{8F294673-70BA-4FCA-B8E5-AEE18488C3FF}"/>
    <cellStyle name="Comma 4 9 6 2 2 3" xfId="34130" xr:uid="{BFA4ED1C-ECB7-4458-9144-283054D95128}"/>
    <cellStyle name="Comma 4 9 6 2 3" xfId="21501" xr:uid="{625BF38D-BCA5-4BFE-9BB9-EEE8DB638991}"/>
    <cellStyle name="Comma 4 9 6 2 3 2" xfId="40476" xr:uid="{645ECA2F-F958-4617-9114-085C9C04A953}"/>
    <cellStyle name="Comma 4 9 6 2 4" xfId="27837" xr:uid="{77411954-6A38-4857-A8B1-63C71056388E}"/>
    <cellStyle name="Comma 4 9 6 3" xfId="10645" xr:uid="{4E29ADAD-4248-4733-8D79-9D36DF212EE6}"/>
    <cellStyle name="Comma 4 9 6 3 2" xfId="43260" xr:uid="{3321C2C5-81B7-4000-9C22-BE8522A1DF5E}"/>
    <cellStyle name="Comma 4 9 6 3 3" xfId="30633" xr:uid="{E278F8CC-288D-4128-9B12-18CD03E8282C}"/>
    <cellStyle name="Comma 4 9 6 4" xfId="18005" xr:uid="{EF3BD3F8-F705-4656-985F-8F35F07459FD}"/>
    <cellStyle name="Comma 4 9 6 4 2" xfId="36979" xr:uid="{9BBB7D33-0B75-42DE-9522-6CEE19CAA862}"/>
    <cellStyle name="Comma 4 9 6 5" xfId="24340" xr:uid="{B919B1DC-0B6D-4922-A62D-80937DDCC4A2}"/>
    <cellStyle name="Comma 4 9 7" xfId="5890" xr:uid="{5EF0789F-D31F-49A6-AFFD-DAEA607138E0}"/>
    <cellStyle name="Comma 4 9 7 2" xfId="13255" xr:uid="{693FB190-3FC8-4403-B5E0-0737E109D0A7}"/>
    <cellStyle name="Comma 4 9 7 2 2" xfId="45871" xr:uid="{FA536160-D9EA-4694-89E1-356764152FC4}"/>
    <cellStyle name="Comma 4 9 7 2 3" xfId="33244" xr:uid="{F8A4EED5-9B0C-4BDD-B426-6774EE0F42AF}"/>
    <cellStyle name="Comma 4 9 7 3" xfId="20615" xr:uid="{AB4AEC7A-C966-4405-BB6D-0B91532D9DEB}"/>
    <cellStyle name="Comma 4 9 7 3 2" xfId="39590" xr:uid="{2DE79B60-9AB0-4A5B-88E5-3089D9AF5E1A}"/>
    <cellStyle name="Comma 4 9 7 4" xfId="26951" xr:uid="{CD0DAEAE-E662-4A71-9CC2-805C9BB8159E}"/>
    <cellStyle name="Comma 4 9 8" xfId="8365" xr:uid="{26BF954B-E088-4612-B7A7-A05371ABBF60}"/>
    <cellStyle name="Comma 4 9 8 2" xfId="15730" xr:uid="{4D30A768-72E5-4C2D-BF04-5165EDB16EC9}"/>
    <cellStyle name="Comma 4 9 8 2 2" xfId="48346" xr:uid="{6E794FDE-93BB-4E9C-A5F8-D54B0633FB5B}"/>
    <cellStyle name="Comma 4 9 8 2 3" xfId="35719" xr:uid="{F6183EBF-86E4-4891-91CA-A29556F6E9E7}"/>
    <cellStyle name="Comma 4 9 8 3" xfId="23090" xr:uid="{B190588B-C3A6-4D7C-948A-D13F5C804CAC}"/>
    <cellStyle name="Comma 4 9 8 3 2" xfId="42065" xr:uid="{06D212CC-4F2A-4DAE-BD7A-D51EF9382574}"/>
    <cellStyle name="Comma 4 9 8 4" xfId="29426" xr:uid="{35E0388E-5CD0-492E-B87E-75B973696C26}"/>
    <cellStyle name="Comma 4 9 9" xfId="2306" xr:uid="{5274E94C-B46C-43C8-9C73-EBE6F8CD4A47}"/>
    <cellStyle name="Comma 4 9 9 2" xfId="9763" xr:uid="{21672F1D-3B8E-4C5F-BC1B-6C875AD5C129}"/>
    <cellStyle name="Comma 4 9 9 2 2" xfId="42187" xr:uid="{2D957540-E2F1-4234-822B-E28619439957}"/>
    <cellStyle name="Comma 4 9 9 3" xfId="17123" xr:uid="{175E910A-C5DA-45EC-9F44-5D1063636388}"/>
    <cellStyle name="Comma 4 9 9 4" xfId="29553" xr:uid="{4CB5EF51-41C9-42D1-B19A-DBB70F69FB57}"/>
    <cellStyle name="Comma 40" xfId="48523" xr:uid="{C89EB122-6B4E-4596-8EC1-34D4452550EA}"/>
    <cellStyle name="Comma 41" xfId="417" xr:uid="{301AD6D5-84B7-41BA-9721-93B985FD7556}"/>
    <cellStyle name="Comma 42" xfId="48542" xr:uid="{EBE89D36-5FB4-4F82-A808-BFBB8C1C14D4}"/>
    <cellStyle name="Comma 43" xfId="353" xr:uid="{9285654A-31B5-4843-B247-10063BD95549}"/>
    <cellStyle name="Comma 44" xfId="48548" xr:uid="{440629A9-FA0E-4757-A6F2-327B6ED556E0}"/>
    <cellStyle name="Comma 45" xfId="48550" xr:uid="{AE406B5D-0853-4CC4-B7CE-3002C8141E68}"/>
    <cellStyle name="Comma 46" xfId="292" xr:uid="{AA6956F1-9D7F-4F62-99D0-0537FAFA3C6F}"/>
    <cellStyle name="Comma 46 2" xfId="48584" xr:uid="{816EDB8B-9892-40D1-8BC5-83E53D38A88A}"/>
    <cellStyle name="Comma 46 6 2" xfId="451" xr:uid="{B854E0BE-B6B5-48DB-B248-BD8DD7E40ADB}"/>
    <cellStyle name="Comma 46 6 2 2" xfId="525" xr:uid="{BA47D1BF-1383-4C18-95D6-BB48B00C421F}"/>
    <cellStyle name="Comma 46 6 2 2 2" xfId="1145" xr:uid="{8D9E6966-25D8-46C5-8F02-075EB36FECB3}"/>
    <cellStyle name="Comma 46 6 2 2 2 2" xfId="8944" xr:uid="{F8BE7293-079F-4B0C-A4F2-552014FC9C55}"/>
    <cellStyle name="Comma 46 6 2 2 2 3" xfId="16304" xr:uid="{9F06D865-CB6E-435B-A686-28DF99EB6E8F}"/>
    <cellStyle name="Comma 46 6 2 2 2 4" xfId="42212" xr:uid="{EBEDA1B5-7E2D-487D-8D87-EE12F762414A}"/>
    <cellStyle name="Comma 46 6 2 2 3" xfId="8557" xr:uid="{8A04BBD9-419C-43E3-9759-E1699796F2D6}"/>
    <cellStyle name="Comma 46 6 2 2 4" xfId="15918" xr:uid="{8E91FB69-E639-4A83-8C56-E347E13561EE}"/>
    <cellStyle name="Comma 46 6 2 2 5" xfId="29579" xr:uid="{80EECD6D-0028-441A-8E3C-895194B287BF}"/>
    <cellStyle name="Comma 46 6 2 3" xfId="566" xr:uid="{8B5CD841-8D80-4F19-871B-D9E949FD1322}"/>
    <cellStyle name="Comma 46 6 2 3 2" xfId="1175" xr:uid="{65957A8A-23D5-4280-9F9C-6BDBE115EC37}"/>
    <cellStyle name="Comma 46 6 2 3 2 2" xfId="8972" xr:uid="{77661F84-774A-4900-9C54-809913B23D7A}"/>
    <cellStyle name="Comma 46 6 2 3 2 3" xfId="16332" xr:uid="{F138DF42-D473-434B-8032-DDF76A72F214}"/>
    <cellStyle name="Comma 46 6 2 3 3" xfId="8596" xr:uid="{F1B76ECE-18BB-48E1-B251-08A1AD361A6F}"/>
    <cellStyle name="Comma 46 6 2 3 4" xfId="15957" xr:uid="{A519CC56-F8CA-4B9C-BC8B-0C4C1E175CD0}"/>
    <cellStyle name="Comma 46 6 2 4" xfId="581" xr:uid="{5C09A3B3-03AE-4738-8023-314D8C7EDC9D}"/>
    <cellStyle name="Comma 46 6 2 4 2" xfId="1187" xr:uid="{DC348D0E-314C-4A59-AD87-8998648297EC}"/>
    <cellStyle name="Comma 46 6 2 4 2 2" xfId="8983" xr:uid="{0E8D5EF7-C8EA-4CE1-A357-F8CE7DC46D9D}"/>
    <cellStyle name="Comma 46 6 2 4 2 3" xfId="16343" xr:uid="{A0941394-4825-4C49-83F1-9816E4183B0C}"/>
    <cellStyle name="Comma 46 6 2 4 3" xfId="8610" xr:uid="{CF8D16AB-4A9C-48D2-8176-6DF35EC5D260}"/>
    <cellStyle name="Comma 46 6 2 4 4" xfId="15971" xr:uid="{639473F8-F379-4AED-B121-2B0BDA7B89CD}"/>
    <cellStyle name="Comma 46 6 2 5" xfId="955" xr:uid="{465C8601-CF53-407F-B688-692C989E686D}"/>
    <cellStyle name="Comma 46 6 2 5 2" xfId="1281" xr:uid="{C10FA4BF-8489-42B1-AF9A-1E56135DB224}"/>
    <cellStyle name="Comma 46 6 2 5 2 2" xfId="9077" xr:uid="{007B69FD-03F7-47C7-9D21-10BA5FC24C81}"/>
    <cellStyle name="Comma 46 6 2 5 2 3" xfId="16437" xr:uid="{5CD5A9BB-91F8-4E18-AD2C-DBEFAEDF54DF}"/>
    <cellStyle name="Comma 46 6 2 5 3" xfId="8772" xr:uid="{FBC11746-6464-43CD-B96E-02C238DE7C82}"/>
    <cellStyle name="Comma 46 6 2 5 4" xfId="16132" xr:uid="{289E3AFF-5F49-4D1A-A387-E8457F70FDD5}"/>
    <cellStyle name="Comma 46 6 2 6" xfId="1126" xr:uid="{42F7B76F-D271-430B-8948-E18A369FCBE1}"/>
    <cellStyle name="Comma 46 6 2 6 2" xfId="8931" xr:uid="{6CBFB694-BC19-4403-934B-B792FDD2D70A}"/>
    <cellStyle name="Comma 46 6 2 6 3" xfId="16291" xr:uid="{9A71C851-79CD-4A14-80A5-BBCF17585C14}"/>
    <cellStyle name="Comma 46 6 2 7" xfId="8517" xr:uid="{E18D18EC-5A72-4286-A3FA-AE02B31A0681}"/>
    <cellStyle name="Comma 46 6 2 8" xfId="15878" xr:uid="{B9402559-EAC8-4B7F-8881-92D7F4B75FC8}"/>
    <cellStyle name="Comma 48 3 2" xfId="456" xr:uid="{E7F06AAA-9019-46F3-AE9D-05230994F6F0}"/>
    <cellStyle name="Comma 48 3 2 2" xfId="529" xr:uid="{A90C084A-9165-44AC-B3FB-9BD05C8BB0C9}"/>
    <cellStyle name="Comma 48 3 2 2 2" xfId="1149" xr:uid="{75CA5E07-8EAB-4F20-BFE2-E6C331314DBE}"/>
    <cellStyle name="Comma 48 3 2 2 2 2" xfId="8948" xr:uid="{1004975B-1EB9-42B7-BDF3-86D036D59BEE}"/>
    <cellStyle name="Comma 48 3 2 2 2 3" xfId="16308" xr:uid="{A0C67555-0AD0-439A-8F49-6B73F24CF321}"/>
    <cellStyle name="Comma 48 3 2 2 3" xfId="8561" xr:uid="{F1749137-0E00-43A1-BE71-A4EFE2F3D9A9}"/>
    <cellStyle name="Comma 48 3 2 2 4" xfId="15922" xr:uid="{8251944A-6C94-4D6A-B6A0-B5E5D78FE61C}"/>
    <cellStyle name="Comma 48 3 2 3" xfId="570" xr:uid="{22BA4DA4-48BA-4027-8F84-0B8352B396BF}"/>
    <cellStyle name="Comma 48 3 2 3 2" xfId="1179" xr:uid="{FBB8B467-F356-410D-BF3A-8FA1960E059D}"/>
    <cellStyle name="Comma 48 3 2 3 2 2" xfId="8976" xr:uid="{80A2C7D2-7AC4-4B76-B559-75314726E637}"/>
    <cellStyle name="Comma 48 3 2 3 2 3" xfId="16336" xr:uid="{D26FBE2B-41DC-4F54-B1E8-C92FAD996DEA}"/>
    <cellStyle name="Comma 48 3 2 3 3" xfId="8600" xr:uid="{D5353116-DA8D-4BD4-A9EA-699F4C3FC443}"/>
    <cellStyle name="Comma 48 3 2 3 4" xfId="15961" xr:uid="{47126FE7-C8F4-4DAC-9EFD-0BE8C015ECB8}"/>
    <cellStyle name="Comma 48 3 2 4" xfId="585" xr:uid="{9CCED507-8922-46ED-BC29-3FD66D4E05DD}"/>
    <cellStyle name="Comma 48 3 2 4 2" xfId="1191" xr:uid="{CD3D3676-A51E-4170-81D8-AB96BD75DE2F}"/>
    <cellStyle name="Comma 48 3 2 4 2 2" xfId="8987" xr:uid="{9BA6E966-3076-4475-A182-6B4EADC744D3}"/>
    <cellStyle name="Comma 48 3 2 4 2 3" xfId="16347" xr:uid="{F8F398B6-4984-4FA2-B15A-2ADC00F3A3A0}"/>
    <cellStyle name="Comma 48 3 2 4 3" xfId="8614" xr:uid="{E36C1D0C-EC4E-44C9-8908-D3D0693B4BD0}"/>
    <cellStyle name="Comma 48 3 2 4 4" xfId="15975" xr:uid="{DB505303-6584-470C-9647-2EAF0094A667}"/>
    <cellStyle name="Comma 48 3 2 5" xfId="959" xr:uid="{07040A08-4271-463C-BD54-C808352EBEE7}"/>
    <cellStyle name="Comma 48 3 2 5 2" xfId="1285" xr:uid="{A3E078D5-B3FF-4616-A4D3-350D62E58698}"/>
    <cellStyle name="Comma 48 3 2 5 2 2" xfId="9081" xr:uid="{814618AE-27D4-452F-B346-1B8CDAAB75AD}"/>
    <cellStyle name="Comma 48 3 2 5 2 3" xfId="16441" xr:uid="{F71062D7-CEE3-48D1-9106-EE6FD97A6C7B}"/>
    <cellStyle name="Comma 48 3 2 5 3" xfId="8776" xr:uid="{6BEEDB03-CA9B-42ED-9E72-E6F7BFA07863}"/>
    <cellStyle name="Comma 48 3 2 5 4" xfId="16136" xr:uid="{F739ADC9-94A8-4654-9870-96E409312D5A}"/>
    <cellStyle name="Comma 48 3 2 6" xfId="1130" xr:uid="{31423A21-EAA9-4480-A6D2-4E8F79CF50E4}"/>
    <cellStyle name="Comma 48 3 2 6 2" xfId="8935" xr:uid="{732BD5A5-1A82-44C6-8BF8-9D453AEE742F}"/>
    <cellStyle name="Comma 48 3 2 6 3" xfId="16295" xr:uid="{43BD97B9-9214-46AE-B581-3DF7D9FCFED5}"/>
    <cellStyle name="Comma 48 3 2 7" xfId="8521" xr:uid="{612C9CB1-E53F-4868-A994-69BDA9758E33}"/>
    <cellStyle name="Comma 48 3 2 8" xfId="15882" xr:uid="{F62CB532-5B3C-4EF1-9CF1-3843D23301F8}"/>
    <cellStyle name="Comma 5" xfId="37" xr:uid="{F90E3C13-EC2F-4994-9D85-F8E3B70D5B44}"/>
    <cellStyle name="Comma 5 10" xfId="598" xr:uid="{65F239F1-AD6F-48EB-B360-BBB130D8AD19}"/>
    <cellStyle name="Comma 5 10 2" xfId="1202" xr:uid="{7985FAC0-3653-41DB-A768-8E38B7546DD4}"/>
    <cellStyle name="Comma 5 10 2 2" xfId="7895" xr:uid="{2F3BE6CF-CF4F-4B69-AF4B-A7C0AD33C4A2}"/>
    <cellStyle name="Comma 5 10 2 2 2" xfId="15260" xr:uid="{472A7919-9658-4E54-B74A-28DD0B069D40}"/>
    <cellStyle name="Comma 5 10 2 2 2 2" xfId="47876" xr:uid="{A66F2822-6670-4E15-9861-433B66B64FD8}"/>
    <cellStyle name="Comma 5 10 2 2 2 3" xfId="35249" xr:uid="{61037388-5862-4CE8-A11C-2FA3E2CF76D6}"/>
    <cellStyle name="Comma 5 10 2 2 3" xfId="22620" xr:uid="{72C8A0A7-AA2D-456D-B37D-AA18D7E1E6A9}"/>
    <cellStyle name="Comma 5 10 2 2 3 2" xfId="41595" xr:uid="{0FC9FCE4-E40B-465B-A940-BEB98A90DA77}"/>
    <cellStyle name="Comma 5 10 2 2 4" xfId="28956" xr:uid="{08ED362A-390D-4D04-8520-1A5F13BEBBDA}"/>
    <cellStyle name="Comma 5 10 2 3" xfId="5277" xr:uid="{5DC41F95-2C1E-4E05-9B93-FECCEE218D2F}"/>
    <cellStyle name="Comma 5 10 2 3 2" xfId="12642" xr:uid="{73752A6F-87D9-4A5F-BCC0-3D83BB04EC25}"/>
    <cellStyle name="Comma 5 10 2 3 2 2" xfId="45258" xr:uid="{CE63E06A-34AF-4870-8A1E-78DD4BDBF054}"/>
    <cellStyle name="Comma 5 10 2 3 2 3" xfId="32631" xr:uid="{D99F9136-35C1-444A-B448-6540379699DE}"/>
    <cellStyle name="Comma 5 10 2 3 3" xfId="20002" xr:uid="{DE0F9725-E6F9-4341-A9A4-ED78737BAE38}"/>
    <cellStyle name="Comma 5 10 2 3 3 2" xfId="38977" xr:uid="{42A5ACA1-4651-4DDE-9C5A-B1352B37FA3D}"/>
    <cellStyle name="Comma 5 10 2 3 4" xfId="26338" xr:uid="{B5D4F196-70AA-436C-BFFF-C297A3A54EC1}"/>
    <cellStyle name="Comma 5 10 2 4" xfId="4398" xr:uid="{24009934-C524-4E0E-A71C-C11794109108}"/>
    <cellStyle name="Comma 5 10 2 4 2" xfId="11764" xr:uid="{7194A078-296E-4895-A6FD-80C4CAE09510}"/>
    <cellStyle name="Comma 5 10 2 4 2 2" xfId="44379" xr:uid="{255F6679-FB21-4579-B69D-D5FB7865AAE5}"/>
    <cellStyle name="Comma 5 10 2 4 3" xfId="19124" xr:uid="{018B48BE-02E0-42DB-8D24-5DE757ACE4E9}"/>
    <cellStyle name="Comma 5 10 2 4 4" xfId="31752" xr:uid="{552098B4-F86E-4BC4-8196-B6C111B47BBA}"/>
    <cellStyle name="Comma 5 10 2 5" xfId="8998" xr:uid="{8A0C72FB-958F-4FA9-961F-EB6EA5F533C4}"/>
    <cellStyle name="Comma 5 10 2 5 2" xfId="38098" xr:uid="{A5F779C1-F29E-45AB-B283-4C2814ACBADF}"/>
    <cellStyle name="Comma 5 10 2 6" xfId="16358" xr:uid="{F4A862FC-977F-4973-8879-FEB3178B2B29}"/>
    <cellStyle name="Comma 5 10 2 7" xfId="25459" xr:uid="{5B3934D8-A036-4894-928F-2E889A27151B}"/>
    <cellStyle name="Comma 5 10 3" xfId="3548" xr:uid="{DC0268E8-616C-4543-B5F9-DC4699B0ACF1}"/>
    <cellStyle name="Comma 5 10 3 2" xfId="7045" xr:uid="{24A6DA11-D686-4B21-9108-B59F651F6515}"/>
    <cellStyle name="Comma 5 10 3 2 2" xfId="14410" xr:uid="{C9B0D0EF-BCDE-4B05-AC60-D5D58605AB40}"/>
    <cellStyle name="Comma 5 10 3 2 2 2" xfId="47026" xr:uid="{67973103-E337-4D46-BAF5-EC37B64A3658}"/>
    <cellStyle name="Comma 5 10 3 2 2 3" xfId="34399" xr:uid="{D31AFAA5-4499-421C-85A5-F260B3D2479E}"/>
    <cellStyle name="Comma 5 10 3 2 3" xfId="21770" xr:uid="{3BD7B556-A013-435D-9805-4DF07B37AA77}"/>
    <cellStyle name="Comma 5 10 3 2 3 2" xfId="40745" xr:uid="{FEF0D623-0D60-4B83-A10E-DE751E249719}"/>
    <cellStyle name="Comma 5 10 3 2 4" xfId="28106" xr:uid="{55B07FE2-B236-4D17-AA8E-FB891D871834}"/>
    <cellStyle name="Comma 5 10 3 3" xfId="10914" xr:uid="{6598DB89-AA78-4F0A-9FA5-5D10940C0058}"/>
    <cellStyle name="Comma 5 10 3 3 2" xfId="43529" xr:uid="{C6887BA4-22A3-4F49-9F45-4EE30DC849FB}"/>
    <cellStyle name="Comma 5 10 3 3 3" xfId="30902" xr:uid="{CD9E6819-F217-455F-A96B-C130FB8EF34F}"/>
    <cellStyle name="Comma 5 10 3 4" xfId="18274" xr:uid="{6891A9E1-D2DF-4545-91A2-B55BEB2CBF94}"/>
    <cellStyle name="Comma 5 10 3 4 2" xfId="37248" xr:uid="{8689972D-05F0-4D99-ADB7-BE8B34AD9569}"/>
    <cellStyle name="Comma 5 10 3 5" xfId="24609" xr:uid="{E9BFDB77-17A2-43BB-B0EF-B3504CDF4DDC}"/>
    <cellStyle name="Comma 5 10 4" xfId="6162" xr:uid="{4D707F66-DD86-4387-961F-3AB3F5150D26}"/>
    <cellStyle name="Comma 5 10 4 2" xfId="13527" xr:uid="{A687444B-0523-4EEF-984F-E9C3917E76E6}"/>
    <cellStyle name="Comma 5 10 4 2 2" xfId="46143" xr:uid="{1CBD9899-F30C-42CB-9D47-AD6D2B27A114}"/>
    <cellStyle name="Comma 5 10 4 2 3" xfId="33516" xr:uid="{4931802A-30F5-4615-844B-194BCBA3FC29}"/>
    <cellStyle name="Comma 5 10 4 3" xfId="20887" xr:uid="{D26DC954-DABB-478A-8007-3704C678CFAC}"/>
    <cellStyle name="Comma 5 10 4 3 2" xfId="39862" xr:uid="{99BD6FBA-2303-4E67-B5E1-E8882A7AC104}"/>
    <cellStyle name="Comma 5 10 4 4" xfId="27223" xr:uid="{6D50085C-41EC-4602-9481-480DF12A15A3}"/>
    <cellStyle name="Comma 5 10 5" xfId="2632" xr:uid="{039320B0-FC02-470F-987F-CC7D355A79C3}"/>
    <cellStyle name="Comma 5 10 5 2" xfId="10035" xr:uid="{16A7AC33-5C50-44B1-AF9E-E21DB86B8A43}"/>
    <cellStyle name="Comma 5 10 5 2 2" xfId="42649" xr:uid="{6A5B3312-C548-4295-B64E-3186C10B2B49}"/>
    <cellStyle name="Comma 5 10 5 3" xfId="17395" xr:uid="{883D90F8-813F-4CCE-95FE-43A7043101EE}"/>
    <cellStyle name="Comma 5 10 5 4" xfId="30022" xr:uid="{02C4DC18-9D3D-407D-98D8-0EA44E17E086}"/>
    <cellStyle name="Comma 5 10 6" xfId="1902" xr:uid="{232EF3A3-6BF0-4693-B134-EA13AC9BB549}"/>
    <cellStyle name="Comma 5 10 6 2" xfId="9440" xr:uid="{D79E0C81-F45E-4EEF-9E1F-D4982C0EEBD3}"/>
    <cellStyle name="Comma 5 10 6 3" xfId="16800" xr:uid="{7AC97A7A-2B68-4FD0-B6F0-60EF3156739F}"/>
    <cellStyle name="Comma 5 10 6 4" xfId="36342" xr:uid="{202EF881-757B-4838-9173-9F99F91A8608}"/>
    <cellStyle name="Comma 5 10 7" xfId="8627" xr:uid="{9982C920-1469-44AC-9F2A-354825363132}"/>
    <cellStyle name="Comma 5 10 8" xfId="15987" xr:uid="{7CA2CE4D-D071-4A30-A5A9-860045AD905C}"/>
    <cellStyle name="Comma 5 10 9" xfId="23726" xr:uid="{76AF79CA-0F7F-4467-AA1B-F35D3AB2F902}"/>
    <cellStyle name="Comma 5 11" xfId="947" xr:uid="{A2F90495-EB38-461C-B893-FA9E3068BF82}"/>
    <cellStyle name="Comma 5 11 10" xfId="23762" xr:uid="{97D54B14-7584-4EC9-8384-6B0A2F0D3E2F}"/>
    <cellStyle name="Comma 5 11 2" xfId="1316" xr:uid="{30CB1D2B-7251-4269-AF6F-D0B5E5466309}"/>
    <cellStyle name="Comma 5 11 2 2" xfId="4843" xr:uid="{0B4F2575-1A5F-4D97-B82E-8C20B0FDEB42}"/>
    <cellStyle name="Comma 5 11 2 2 2" xfId="8341" xr:uid="{D2996B0F-22B5-454E-B5E8-838CB3152AF0}"/>
    <cellStyle name="Comma 5 11 2 2 2 2" xfId="15706" xr:uid="{6B5D4934-0CBD-4335-9E83-62385CD43661}"/>
    <cellStyle name="Comma 5 11 2 2 2 2 2" xfId="48322" xr:uid="{64F479C9-0502-45A1-846B-12BE83AE6E60}"/>
    <cellStyle name="Comma 5 11 2 2 2 2 3" xfId="35695" xr:uid="{EE66A980-E847-4C03-B6AD-A40B82EEF6E7}"/>
    <cellStyle name="Comma 5 11 2 2 2 3" xfId="23066" xr:uid="{6A7CB546-F8CC-4D77-8296-F5B65B878087}"/>
    <cellStyle name="Comma 5 11 2 2 2 3 2" xfId="42041" xr:uid="{96BC34F3-1024-4FAF-8B99-F65830FC3FA6}"/>
    <cellStyle name="Comma 5 11 2 2 2 4" xfId="29402" xr:uid="{CEDC53EB-9E2E-4D95-8D6B-C44C05FF9A48}"/>
    <cellStyle name="Comma 5 11 2 2 3" xfId="5723" xr:uid="{F05710D0-647E-450A-B786-2E3ADEE25961}"/>
    <cellStyle name="Comma 5 11 2 2 3 2" xfId="13088" xr:uid="{A53829C2-A664-48E4-8664-C18F1D6CFCD0}"/>
    <cellStyle name="Comma 5 11 2 2 3 2 2" xfId="45704" xr:uid="{930C7147-31E7-497D-97ED-BB1622C41E00}"/>
    <cellStyle name="Comma 5 11 2 2 3 2 3" xfId="33077" xr:uid="{EEDD9048-D77D-4E72-AC8A-E5BFD7EB9847}"/>
    <cellStyle name="Comma 5 11 2 2 3 3" xfId="20448" xr:uid="{A3549080-A85D-48AE-827B-69B588094D7F}"/>
    <cellStyle name="Comma 5 11 2 2 3 3 2" xfId="39423" xr:uid="{7207DD6F-16FC-4279-BA5D-675B54FCC1AA}"/>
    <cellStyle name="Comma 5 11 2 2 3 4" xfId="26784" xr:uid="{0C073C0A-B8C5-4025-82C5-CAF83D81E74B}"/>
    <cellStyle name="Comma 5 11 2 2 4" xfId="12209" xr:uid="{65824A63-F9FD-4A79-8FE5-EDFD9FCDBC27}"/>
    <cellStyle name="Comma 5 11 2 2 4 2" xfId="44825" xr:uid="{5A103910-9DEC-4833-B320-571EA3D081AF}"/>
    <cellStyle name="Comma 5 11 2 2 4 3" xfId="32198" xr:uid="{DFCCB148-58AD-4EBE-8453-CAEB3F701061}"/>
    <cellStyle name="Comma 5 11 2 2 5" xfId="19569" xr:uid="{CB8DD182-0406-4C39-9DC7-EAAEF16E7923}"/>
    <cellStyle name="Comma 5 11 2 2 5 2" xfId="38544" xr:uid="{F4FCDB64-EE0E-4F1E-A638-F5239083AF23}"/>
    <cellStyle name="Comma 5 11 2 2 6" xfId="25905" xr:uid="{CD7EDA5C-49A6-4873-A90D-82A120E30239}"/>
    <cellStyle name="Comma 5 11 2 3" xfId="3984" xr:uid="{F00D9F60-8DDA-4A7F-99F7-F6D66C7C0384}"/>
    <cellStyle name="Comma 5 11 2 3 2" xfId="7481" xr:uid="{4E994489-AF53-41C0-BDC7-86454810B659}"/>
    <cellStyle name="Comma 5 11 2 3 2 2" xfId="14846" xr:uid="{E08F8029-E23E-47B1-81E9-B045DBA1A8DC}"/>
    <cellStyle name="Comma 5 11 2 3 2 2 2" xfId="47462" xr:uid="{B0FBB396-2B36-4475-8423-465634C16EE3}"/>
    <cellStyle name="Comma 5 11 2 3 2 2 3" xfId="34835" xr:uid="{5D991229-798C-40D1-8F21-FCCDC4113E8D}"/>
    <cellStyle name="Comma 5 11 2 3 2 3" xfId="22206" xr:uid="{1C59B22D-D2AB-40C5-9E9A-779C9F11D78C}"/>
    <cellStyle name="Comma 5 11 2 3 2 3 2" xfId="41181" xr:uid="{A13FABD7-D1FA-4744-9CB5-8D97D64ABFBE}"/>
    <cellStyle name="Comma 5 11 2 3 2 4" xfId="28542" xr:uid="{B9410F2B-E78C-4858-9D5D-BDA353614096}"/>
    <cellStyle name="Comma 5 11 2 3 3" xfId="11350" xr:uid="{AAE18FE8-9436-4BDE-B7E2-8292435B55ED}"/>
    <cellStyle name="Comma 5 11 2 3 3 2" xfId="43965" xr:uid="{CAC80EBF-C54C-460C-8063-BEFBE49D0956}"/>
    <cellStyle name="Comma 5 11 2 3 3 3" xfId="31338" xr:uid="{7C08BB80-DF20-40CA-B8B4-1B97F484860F}"/>
    <cellStyle name="Comma 5 11 2 3 4" xfId="18710" xr:uid="{6604E331-509E-4256-A511-1159FEAE8D03}"/>
    <cellStyle name="Comma 5 11 2 3 4 2" xfId="37684" xr:uid="{7F9194D9-DDF5-4F36-9083-71DFBA414B2D}"/>
    <cellStyle name="Comma 5 11 2 3 5" xfId="25045" xr:uid="{72702BDF-9962-47E7-BE73-23C7A97FA9DF}"/>
    <cellStyle name="Comma 5 11 2 4" xfId="6608" xr:uid="{8EC56A68-31DA-4543-9AA1-8F024FFB9432}"/>
    <cellStyle name="Comma 5 11 2 4 2" xfId="13973" xr:uid="{AD9D39D5-5439-431D-AAFD-0C4CE9CB275F}"/>
    <cellStyle name="Comma 5 11 2 4 2 2" xfId="46589" xr:uid="{5C669A2F-6A70-4175-8295-8ED327C0D445}"/>
    <cellStyle name="Comma 5 11 2 4 2 3" xfId="33962" xr:uid="{EF87DED4-272C-4C7F-91AA-945A12F5FF7E}"/>
    <cellStyle name="Comma 5 11 2 4 3" xfId="21333" xr:uid="{4E4BC585-B297-4497-B61F-574FB7C6E3E0}"/>
    <cellStyle name="Comma 5 11 2 4 3 2" xfId="40308" xr:uid="{478E2351-C129-47B5-9ACE-E44FDF37FF61}"/>
    <cellStyle name="Comma 5 11 2 4 4" xfId="27669" xr:uid="{91852DFC-F97F-4FBE-95FB-CEBADC9A79D2}"/>
    <cellStyle name="Comma 5 11 2 5" xfId="3111" xr:uid="{836B43C2-9FF6-473A-8911-461178613A3D}"/>
    <cellStyle name="Comma 5 11 2 5 2" xfId="10478" xr:uid="{D4E49993-BF3D-4979-B585-A5978F54E5F4}"/>
    <cellStyle name="Comma 5 11 2 5 2 2" xfId="43092" xr:uid="{F699DCCE-EC92-4A7B-ABFB-1F4C6796E131}"/>
    <cellStyle name="Comma 5 11 2 5 3" xfId="17838" xr:uid="{6059E05A-00BD-4210-A64D-5E01BFF192F6}"/>
    <cellStyle name="Comma 5 11 2 5 4" xfId="30465" xr:uid="{2222B471-33B9-468B-B27E-D5265DEF441D}"/>
    <cellStyle name="Comma 5 11 2 6" xfId="9101" xr:uid="{FF94592E-29F1-4CBE-A937-696BA0D9045D}"/>
    <cellStyle name="Comma 5 11 2 6 2" xfId="36811" xr:uid="{E08AF842-CA0A-44B6-8516-6B609E250DAA}"/>
    <cellStyle name="Comma 5 11 2 7" xfId="16461" xr:uid="{FD9BC082-F783-48C4-B41D-E3155D456A03}"/>
    <cellStyle name="Comma 5 11 2 8" xfId="24172" xr:uid="{E79EBEB2-8F49-4572-BD87-6E843088E9FE}"/>
    <cellStyle name="Comma 5 11 3" xfId="1273" xr:uid="{C8EE04F4-82BE-48FB-A16C-0F2938E5C8F5}"/>
    <cellStyle name="Comma 5 11 3 2" xfId="7931" xr:uid="{3FF6A9E0-632E-419C-AEE1-47B5B426F492}"/>
    <cellStyle name="Comma 5 11 3 2 2" xfId="15296" xr:uid="{AAAAEDD9-2AA0-4C42-B4EB-9F5BD25A9F43}"/>
    <cellStyle name="Comma 5 11 3 2 2 2" xfId="47912" xr:uid="{E8D0BCE9-7709-4779-804E-BE509486DC35}"/>
    <cellStyle name="Comma 5 11 3 2 2 3" xfId="35285" xr:uid="{EDFB65CA-7968-4810-AA3E-DFC5DAE21FE1}"/>
    <cellStyle name="Comma 5 11 3 2 3" xfId="22656" xr:uid="{29789AB5-587F-42AD-AFCC-64C084BF437E}"/>
    <cellStyle name="Comma 5 11 3 2 3 2" xfId="41631" xr:uid="{2F3B2C58-CD1A-4794-A34D-18E602CDAA60}"/>
    <cellStyle name="Comma 5 11 3 2 4" xfId="28992" xr:uid="{2113A060-8EA8-48B3-B598-FC295026B924}"/>
    <cellStyle name="Comma 5 11 3 3" xfId="5313" xr:uid="{0F71F474-F56D-4869-932F-DBAE64CDC64D}"/>
    <cellStyle name="Comma 5 11 3 3 2" xfId="12678" xr:uid="{116F5159-3FB4-49C3-AC72-1AD3BA5FC0C1}"/>
    <cellStyle name="Comma 5 11 3 3 2 2" xfId="45294" xr:uid="{1F91747C-AD2A-4682-BEE7-7DAFB4CFD94A}"/>
    <cellStyle name="Comma 5 11 3 3 2 3" xfId="32667" xr:uid="{467E25D0-50C4-467F-979F-579D08A3D0C2}"/>
    <cellStyle name="Comma 5 11 3 3 3" xfId="20038" xr:uid="{9030A6B6-6703-4460-99CD-F82D6FC57C6E}"/>
    <cellStyle name="Comma 5 11 3 3 3 2" xfId="39013" xr:uid="{F8B47AD0-85F6-4747-9EFE-B8CCA7F42283}"/>
    <cellStyle name="Comma 5 11 3 3 4" xfId="26374" xr:uid="{2EEE6067-7213-4EA8-A6F6-6EB4031555A2}"/>
    <cellStyle name="Comma 5 11 3 4" xfId="4434" xr:uid="{24C0CBBB-72C9-4E5D-8F71-B64A9CDDB2D3}"/>
    <cellStyle name="Comma 5 11 3 4 2" xfId="11800" xr:uid="{020E6C77-3982-415F-81EE-4266155D5C57}"/>
    <cellStyle name="Comma 5 11 3 4 2 2" xfId="44415" xr:uid="{14EAE799-C62A-4B4F-94AE-BE09ACCE44FF}"/>
    <cellStyle name="Comma 5 11 3 4 3" xfId="19160" xr:uid="{37BD4F3F-5549-4BB6-8225-74A3648964F4}"/>
    <cellStyle name="Comma 5 11 3 4 4" xfId="31788" xr:uid="{13C9A6EB-365C-4096-9A5A-F33DA2BDAFE0}"/>
    <cellStyle name="Comma 5 11 3 5" xfId="9069" xr:uid="{05D1E7D0-C106-4C80-BF4A-D434E58C4F8A}"/>
    <cellStyle name="Comma 5 11 3 5 2" xfId="38134" xr:uid="{DD1C25F9-EEDA-449B-9E2E-DF33CE431553}"/>
    <cellStyle name="Comma 5 11 3 6" xfId="16429" xr:uid="{23DE79A3-DBFA-4E43-8B1C-FC794C4BA286}"/>
    <cellStyle name="Comma 5 11 3 7" xfId="25495" xr:uid="{10FB7AE2-0B84-42DD-9F77-1BA9663FF41F}"/>
    <cellStyle name="Comma 5 11 4" xfId="3584" xr:uid="{6CA093A4-B5A5-4E7A-8A3A-43B5847A4CFE}"/>
    <cellStyle name="Comma 5 11 4 2" xfId="7081" xr:uid="{3A4DA274-67BC-47F7-8F01-A576885375E9}"/>
    <cellStyle name="Comma 5 11 4 2 2" xfId="14446" xr:uid="{A7C42243-DA0C-436D-95E2-EB9C38198430}"/>
    <cellStyle name="Comma 5 11 4 2 2 2" xfId="47062" xr:uid="{27CF1332-5472-462A-B384-DD320C388CC7}"/>
    <cellStyle name="Comma 5 11 4 2 2 3" xfId="34435" xr:uid="{E8F758B5-CA94-45FE-A427-29D626AB069C}"/>
    <cellStyle name="Comma 5 11 4 2 3" xfId="21806" xr:uid="{87D9D953-68A8-40D0-8B9F-F46C07775A02}"/>
    <cellStyle name="Comma 5 11 4 2 3 2" xfId="40781" xr:uid="{19A49108-8FBD-4A12-A341-FD5CC97736F1}"/>
    <cellStyle name="Comma 5 11 4 2 4" xfId="28142" xr:uid="{D76C0728-9B03-4272-A3CA-10EAD2B0B9EB}"/>
    <cellStyle name="Comma 5 11 4 3" xfId="10950" xr:uid="{ACE2EFE9-F920-4B1F-961E-8254CA4B905D}"/>
    <cellStyle name="Comma 5 11 4 3 2" xfId="43565" xr:uid="{F50B6127-BEB5-4B14-BCBF-EB11E238A53A}"/>
    <cellStyle name="Comma 5 11 4 3 3" xfId="30938" xr:uid="{8F1767B1-6B67-457A-AFD4-E79751373893}"/>
    <cellStyle name="Comma 5 11 4 4" xfId="18310" xr:uid="{49584C35-B784-4407-840A-61F2D158D637}"/>
    <cellStyle name="Comma 5 11 4 4 2" xfId="37284" xr:uid="{05099069-8075-4644-AF99-5BC311C44986}"/>
    <cellStyle name="Comma 5 11 4 5" xfId="24645" xr:uid="{3AEA9175-EBBD-4C8E-9CAB-5A0E02187310}"/>
    <cellStyle name="Comma 5 11 5" xfId="6198" xr:uid="{1FE41EAD-F4E6-46AB-A3D0-BD30AF96340F}"/>
    <cellStyle name="Comma 5 11 5 2" xfId="13563" xr:uid="{8FCF3090-EC0B-401A-9F40-4C913D799678}"/>
    <cellStyle name="Comma 5 11 5 2 2" xfId="46179" xr:uid="{504FF0A9-EFFC-4B36-9FF8-D556AC026736}"/>
    <cellStyle name="Comma 5 11 5 2 3" xfId="33552" xr:uid="{3DF354CC-F429-4DA1-B643-85840EAE616F}"/>
    <cellStyle name="Comma 5 11 5 3" xfId="20923" xr:uid="{868397C3-651D-4C17-AE98-0E6C1BAEF808}"/>
    <cellStyle name="Comma 5 11 5 3 2" xfId="39898" xr:uid="{D6126574-A1F7-4594-8183-9202B25FD3A9}"/>
    <cellStyle name="Comma 5 11 5 4" xfId="27259" xr:uid="{D539CE2F-E03D-4CC2-AAEA-C85280F99B43}"/>
    <cellStyle name="Comma 5 11 6" xfId="2677" xr:uid="{055835C2-F253-4F0B-A67C-F834A04D296D}"/>
    <cellStyle name="Comma 5 11 6 2" xfId="10071" xr:uid="{6C993906-25C6-45C8-B444-A5C8BE1D7AA9}"/>
    <cellStyle name="Comma 5 11 6 2 2" xfId="42684" xr:uid="{D02697AE-105F-41F3-94E4-AA56A3453B44}"/>
    <cellStyle name="Comma 5 11 6 3" xfId="17431" xr:uid="{B145B4F4-366B-48D1-BD71-967459227816}"/>
    <cellStyle name="Comma 5 11 6 4" xfId="30057" xr:uid="{DC78CEBE-93A4-47C5-B1D1-AF95091FFFA4}"/>
    <cellStyle name="Comma 5 11 7" xfId="1999" xr:uid="{616C4AE2-0725-4D8D-916C-4312EC91B4F8}"/>
    <cellStyle name="Comma 5 11 7 2" xfId="9536" xr:uid="{84199B90-8929-46E0-B12B-9A69233EC384}"/>
    <cellStyle name="Comma 5 11 7 3" xfId="16896" xr:uid="{C31DB737-129F-4E44-A54C-5A57D124BE23}"/>
    <cellStyle name="Comma 5 11 7 4" xfId="36381" xr:uid="{8EA398E7-28A9-4E89-85FD-3D4C333946AE}"/>
    <cellStyle name="Comma 5 11 8" xfId="8764" xr:uid="{A55E86C2-D7CD-42B4-9BCE-AF76E59404A1}"/>
    <cellStyle name="Comma 5 11 9" xfId="16124" xr:uid="{29520C2B-4DAA-4BDA-8AE8-20C581348AF3}"/>
    <cellStyle name="Comma 5 12" xfId="1430" xr:uid="{7630DB9D-5716-4353-851F-F94B89C5BD2A}"/>
    <cellStyle name="Comma 5 12 2" xfId="461" xr:uid="{6EE6E096-96DF-4C49-8D1C-19C31AC28A49}"/>
    <cellStyle name="Comma 5 12 2 10" xfId="8524" xr:uid="{72A5C539-1B0E-40C5-910B-F4B1BBFC3345}"/>
    <cellStyle name="Comma 5 12 2 11" xfId="15885" xr:uid="{C0838C90-5637-4B86-8292-47F8BE3DC9AE}"/>
    <cellStyle name="Comma 5 12 2 12" xfId="23355" xr:uid="{F74D2A19-E003-4A1F-8F47-45F5F5086C6D}"/>
    <cellStyle name="Comma 5 12 2 2" xfId="534" xr:uid="{1B3A0BF2-2D25-4F0A-9963-28AC1579BEC7}"/>
    <cellStyle name="Comma 5 12 2 2 2" xfId="881" xr:uid="{A8321980-8B93-4AC9-8D7A-D40EEBB5572C}"/>
    <cellStyle name="Comma 5 12 2 2 2 2" xfId="1372" xr:uid="{1C16053A-5ACE-4425-A428-1CEE3D3CF412}"/>
    <cellStyle name="Comma 5 12 2 2 2 2 2" xfId="7948" xr:uid="{626F1049-B272-4F6F-A25B-0F83D84FF040}"/>
    <cellStyle name="Comma 5 12 2 2 2 2 2 2" xfId="15313" xr:uid="{9A6A7CD0-628B-4AB6-875E-1ABD35CE232F}"/>
    <cellStyle name="Comma 5 12 2 2 2 2 2 2 2" xfId="47929" xr:uid="{3389B074-AB9E-45A6-8F64-A854902E3463}"/>
    <cellStyle name="Comma 5 12 2 2 2 2 2 3" xfId="22673" xr:uid="{D9EB847B-1DA1-41E0-80B9-0532D6E19B77}"/>
    <cellStyle name="Comma 5 12 2 2 2 2 2 4" xfId="35302" xr:uid="{D2040A30-1E2A-4149-BFA3-818969313420}"/>
    <cellStyle name="Comma 5 12 2 2 2 2 3" xfId="9155" xr:uid="{9136AA8D-06B1-4944-AC4A-89C0584B220D}"/>
    <cellStyle name="Comma 5 12 2 2 2 2 3 2" xfId="41648" xr:uid="{30EFF19B-7EC9-4286-83C5-C20FE59A2376}"/>
    <cellStyle name="Comma 5 12 2 2 2 2 4" xfId="16515" xr:uid="{A9433CE5-BBBA-4F20-832D-BE2DFD7E6D8E}"/>
    <cellStyle name="Comma 5 12 2 2 2 2 5" xfId="29009" xr:uid="{AA79C6F9-1A17-4F0F-A704-1D0DD0037F38}"/>
    <cellStyle name="Comma 5 12 2 2 2 3" xfId="1092" xr:uid="{F72ACD60-EFF0-4151-AC42-418F83C08394}"/>
    <cellStyle name="Comma 5 12 2 2 2 3 2" xfId="5330" xr:uid="{F5F59E99-84FF-4C63-8826-7A609D25963B}"/>
    <cellStyle name="Comma 5 12 2 2 2 3 2 2" xfId="12695" xr:uid="{787D2BB8-0784-41DE-8320-B50D07281F42}"/>
    <cellStyle name="Comma 5 12 2 2 2 3 2 2 2" xfId="45311" xr:uid="{3ADE3B77-FFC2-4615-BD36-4EF862E96A08}"/>
    <cellStyle name="Comma 5 12 2 2 2 3 2 3" xfId="20055" xr:uid="{D8FE79F0-27B2-4075-9DC6-E1D25386B102}"/>
    <cellStyle name="Comma 5 12 2 2 2 3 2 4" xfId="32684" xr:uid="{B40F3565-B2D0-4C7D-BBF7-45749D32F3D5}"/>
    <cellStyle name="Comma 5 12 2 2 2 3 3" xfId="8901" xr:uid="{C45EFDDD-A95C-43AE-8E43-AA8509242521}"/>
    <cellStyle name="Comma 5 12 2 2 2 3 3 2" xfId="39030" xr:uid="{F85EB906-9395-4F33-86B3-5227EBEB4537}"/>
    <cellStyle name="Comma 5 12 2 2 2 3 4" xfId="16261" xr:uid="{5E28EF8A-42A4-4CDF-BE68-F3B3EAC704AD}"/>
    <cellStyle name="Comma 5 12 2 2 2 3 5" xfId="26391" xr:uid="{EC25CACF-3509-4000-A7E5-46248DDB3BCF}"/>
    <cellStyle name="Comma 5 12 2 2 2 4" xfId="4451" xr:uid="{ADC03E1C-69C6-41F7-BB4D-99A8FA4A70F8}"/>
    <cellStyle name="Comma 5 12 2 2 2 4 2" xfId="11817" xr:uid="{B0FEE81E-C5A9-4010-9D59-8F5C8105AC0E}"/>
    <cellStyle name="Comma 5 12 2 2 2 4 2 2" xfId="44432" xr:uid="{C59DBF67-A947-4E43-B4C5-7D3B62F029D2}"/>
    <cellStyle name="Comma 5 12 2 2 2 4 3" xfId="19177" xr:uid="{2F451996-B7DF-4BFA-A45D-8EAF580A481C}"/>
    <cellStyle name="Comma 5 12 2 2 2 4 4" xfId="31805" xr:uid="{4872B293-C5F3-4679-805E-B869480B4998}"/>
    <cellStyle name="Comma 5 12 2 2 2 5" xfId="8732" xr:uid="{0C78204A-83EB-48E1-B956-74E7A6C1CFE9}"/>
    <cellStyle name="Comma 5 12 2 2 2 5 2" xfId="38151" xr:uid="{315D8264-FA56-492D-AF36-3B03B922D35E}"/>
    <cellStyle name="Comma 5 12 2 2 2 6" xfId="16092" xr:uid="{276CA0A3-675F-4048-9036-B2AEC5B5C254}"/>
    <cellStyle name="Comma 5 12 2 2 2 7" xfId="25512" xr:uid="{98326F1C-C4B6-4652-B90B-65545C3BC5F2}"/>
    <cellStyle name="Comma 5 12 2 2 3" xfId="636" xr:uid="{9BCB673A-E3FA-4E40-8696-CB4D2C281DDD}"/>
    <cellStyle name="Comma 5 12 2 2 3 2" xfId="1221" xr:uid="{61AAEA48-D9B6-4174-BABA-8F90EA59F972}"/>
    <cellStyle name="Comma 5 12 2 2 3 2 2" xfId="7098" xr:uid="{0FE96DA4-0F88-40B5-8B6F-CF09252BC2C2}"/>
    <cellStyle name="Comma 5 12 2 2 3 2 2 2" xfId="14463" xr:uid="{1E59F972-9664-4484-BD99-1E63B8542055}"/>
    <cellStyle name="Comma 5 12 2 2 3 2 2 2 2" xfId="47079" xr:uid="{C98905E3-1848-4AC3-B618-5D5E94984553}"/>
    <cellStyle name="Comma 5 12 2 2 3 2 2 3" xfId="21823" xr:uid="{34F9BF57-77B7-4835-94EF-BA7C2D3D7725}"/>
    <cellStyle name="Comma 5 12 2 2 3 2 2 4" xfId="34452" xr:uid="{8CF7D15D-301A-4905-AD35-8BB6BC577EC9}"/>
    <cellStyle name="Comma 5 12 2 2 3 2 3" xfId="9017" xr:uid="{2A60708A-6987-42A0-BB86-546E2267377A}"/>
    <cellStyle name="Comma 5 12 2 2 3 2 3 2" xfId="40798" xr:uid="{253FC4F2-DF00-4F04-A6B0-A4666CD1E913}"/>
    <cellStyle name="Comma 5 12 2 2 3 2 4" xfId="16377" xr:uid="{91C4ED28-0B99-4622-8AE9-EE267190F248}"/>
    <cellStyle name="Comma 5 12 2 2 3 2 5" xfId="28159" xr:uid="{3B4D7E24-BA7F-42DC-B3B5-F87735677400}"/>
    <cellStyle name="Comma 5 12 2 2 3 3" xfId="3601" xr:uid="{E602007C-1122-4BFE-8681-C6F34AC72F86}"/>
    <cellStyle name="Comma 5 12 2 2 3 3 2" xfId="10967" xr:uid="{CA77C91E-5AAB-4939-8D9C-11F7F4F0110A}"/>
    <cellStyle name="Comma 5 12 2 2 3 3 2 2" xfId="43582" xr:uid="{B4705DE5-BC4A-4582-818B-48581D5A5B78}"/>
    <cellStyle name="Comma 5 12 2 2 3 3 3" xfId="18327" xr:uid="{DCEDA1CA-3165-463D-B0A6-5A0C0CD41796}"/>
    <cellStyle name="Comma 5 12 2 2 3 3 4" xfId="30955" xr:uid="{E1549B65-32D7-4ACE-93E0-B96A5FFCAE6E}"/>
    <cellStyle name="Comma 5 12 2 2 3 4" xfId="8648" xr:uid="{E9CBFC7E-E557-4838-9FC8-720E0D7F84B3}"/>
    <cellStyle name="Comma 5 12 2 2 3 4 2" xfId="37301" xr:uid="{38A15026-F411-4476-AAD6-27ED0EFD1EC4}"/>
    <cellStyle name="Comma 5 12 2 2 3 5" xfId="16008" xr:uid="{CD1D2229-282D-4A61-BD80-66B28F97B27D}"/>
    <cellStyle name="Comma 5 12 2 2 3 6" xfId="24662" xr:uid="{DDEC7F97-6B7F-46D9-9066-AAA90EE2DF39}"/>
    <cellStyle name="Comma 5 12 2 2 4" xfId="1008" xr:uid="{170F60AE-D1B9-420D-B970-F570C31A9133}"/>
    <cellStyle name="Comma 5 12 2 2 4 2" xfId="6215" xr:uid="{AE1EEFE9-9038-4130-B62B-FF0A2F3A316A}"/>
    <cellStyle name="Comma 5 12 2 2 4 2 2" xfId="13580" xr:uid="{BCA62E43-8070-4F38-ABBD-F6EEAB20FE99}"/>
    <cellStyle name="Comma 5 12 2 2 4 2 2 2" xfId="46196" xr:uid="{B1AA58F9-70C6-4F59-AC16-59EB5FE6477B}"/>
    <cellStyle name="Comma 5 12 2 2 4 2 3" xfId="20940" xr:uid="{A28396CD-883A-4F2B-BD7A-6A635AC8CE1E}"/>
    <cellStyle name="Comma 5 12 2 2 4 2 4" xfId="33569" xr:uid="{045801E9-F647-4282-A63E-D24093CF133A}"/>
    <cellStyle name="Comma 5 12 2 2 4 3" xfId="8817" xr:uid="{C9328DEB-0D9A-467F-A84F-1EE3769E713F}"/>
    <cellStyle name="Comma 5 12 2 2 4 3 2" xfId="39915" xr:uid="{8F97950D-93A0-46C1-850C-090F3F8B709B}"/>
    <cellStyle name="Comma 5 12 2 2 4 4" xfId="16177" xr:uid="{DDE338BE-D307-4619-8BC7-53F66D8BE84A}"/>
    <cellStyle name="Comma 5 12 2 2 4 5" xfId="27276" xr:uid="{0C7E2A64-C2DA-49B9-B9C2-7CB400884C88}"/>
    <cellStyle name="Comma 5 12 2 2 5" xfId="2695" xr:uid="{2CB65693-1EF5-470B-8EE4-BE7851C120D9}"/>
    <cellStyle name="Comma 5 12 2 2 5 2" xfId="10088" xr:uid="{3204F0F3-09EC-47FE-ADAE-6B5E05405D28}"/>
    <cellStyle name="Comma 5 12 2 2 5 2 2" xfId="42701" xr:uid="{8E39EF83-12C9-4575-A037-BE4179AF05D8}"/>
    <cellStyle name="Comma 5 12 2 2 5 3" xfId="17448" xr:uid="{6FFE3FA8-868F-4BA6-939D-20B28059E9D7}"/>
    <cellStyle name="Comma 5 12 2 2 5 4" xfId="30074" xr:uid="{A5E4C613-07CB-4B1B-A0B2-707745347A91}"/>
    <cellStyle name="Comma 5 12 2 2 6" xfId="1950" xr:uid="{9FD57C32-ACB5-4F72-AAED-218F25420EFB}"/>
    <cellStyle name="Comma 5 12 2 2 6 2" xfId="9488" xr:uid="{3AA5A0FB-D420-4EFC-898A-0F5902B8FE29}"/>
    <cellStyle name="Comma 5 12 2 2 6 3" xfId="16848" xr:uid="{5443DF0B-3C5F-4F7B-9DA6-3C351EFBF3D3}"/>
    <cellStyle name="Comma 5 12 2 2 6 4" xfId="36399" xr:uid="{2DAF04A1-FCB1-4C35-B543-7F38A18DA4DA}"/>
    <cellStyle name="Comma 5 12 2 2 7" xfId="8566" xr:uid="{EE3EB177-99A6-4433-B804-B5BE4FF3CB78}"/>
    <cellStyle name="Comma 5 12 2 2 8" xfId="15927" xr:uid="{2DF2D8F9-B5D5-4B5C-8D65-01124A26D6EB}"/>
    <cellStyle name="Comma 5 12 2 2 9" xfId="23779" xr:uid="{BCA4F29D-FF65-4F3F-A45E-D744A8036A49}"/>
    <cellStyle name="Comma 5 12 2 3" xfId="838" xr:uid="{76EF2936-C26D-4AA0-9926-2C7CE6E7CA85}"/>
    <cellStyle name="Comma 5 12 2 3 2" xfId="1366" xr:uid="{2014D46A-9425-49C1-A189-8F328C46E41F}"/>
    <cellStyle name="Comma 5 12 2 3 2 2" xfId="7535" xr:uid="{1D5B3A6A-4423-41D0-870C-C840CB767CB4}"/>
    <cellStyle name="Comma 5 12 2 3 2 2 2" xfId="14900" xr:uid="{6BE55885-0DDC-4622-951F-E492B0806F4C}"/>
    <cellStyle name="Comma 5 12 2 3 2 2 2 2" xfId="47516" xr:uid="{85553B4B-9309-4B70-8F98-BACB6274E399}"/>
    <cellStyle name="Comma 5 12 2 3 2 2 3" xfId="22260" xr:uid="{2E473ADB-6671-4CBA-9CCC-0B2279E919AF}"/>
    <cellStyle name="Comma 5 12 2 3 2 2 4" xfId="34889" xr:uid="{CBE43018-199F-4DF1-AC9E-C9CEDE86BE9D}"/>
    <cellStyle name="Comma 5 12 2 3 2 3" xfId="9149" xr:uid="{09351CA1-3C98-4FE6-9727-F02554241ABD}"/>
    <cellStyle name="Comma 5 12 2 3 2 3 2" xfId="41235" xr:uid="{89E7A623-20D0-4DA1-AA37-0387BF1BE308}"/>
    <cellStyle name="Comma 5 12 2 3 2 4" xfId="16509" xr:uid="{8FD59AAD-B47F-43A3-902F-B70C5E48D33C}"/>
    <cellStyle name="Comma 5 12 2 3 2 5" xfId="28596" xr:uid="{191E897E-BDAD-47B7-B994-0B7EAB6D0456}"/>
    <cellStyle name="Comma 5 12 2 3 3" xfId="1081" xr:uid="{3406118A-686C-4952-B803-730B66EF2D85}"/>
    <cellStyle name="Comma 5 12 2 3 3 2" xfId="4913" xr:uid="{CDAFAE09-520A-4180-9490-4F7081AEC9B3}"/>
    <cellStyle name="Comma 5 12 2 3 3 2 2" xfId="12278" xr:uid="{74125348-3979-41ED-9967-B9E1F3AD9519}"/>
    <cellStyle name="Comma 5 12 2 3 3 2 2 2" xfId="44894" xr:uid="{71F22FBE-A87A-42C2-96C9-8F45A09DB423}"/>
    <cellStyle name="Comma 5 12 2 3 3 2 3" xfId="19638" xr:uid="{B913EE75-8EEA-4384-978D-BE84FC47F2A1}"/>
    <cellStyle name="Comma 5 12 2 3 3 2 4" xfId="32267" xr:uid="{B399DFC6-DACB-4E47-9D63-083ED33D8104}"/>
    <cellStyle name="Comma 5 12 2 3 3 3" xfId="8890" xr:uid="{34D8B681-F44A-4627-96F2-A51B87E667A8}"/>
    <cellStyle name="Comma 5 12 2 3 3 3 2" xfId="38613" xr:uid="{B6A0CF0F-CE47-4D4F-AD3F-CC79B114A9CC}"/>
    <cellStyle name="Comma 5 12 2 3 3 4" xfId="16250" xr:uid="{B53424C7-2F4F-4A94-8A62-BE1A2C9D5516}"/>
    <cellStyle name="Comma 5 12 2 3 3 5" xfId="25974" xr:uid="{97A1182C-8062-4E7A-B316-6BF223EE7C34}"/>
    <cellStyle name="Comma 5 12 2 3 4" xfId="4038" xr:uid="{CCADE996-1252-424A-B90A-D9AA9A6D9C4B}"/>
    <cellStyle name="Comma 5 12 2 3 4 2" xfId="11404" xr:uid="{D6F8D57E-3CF1-47F9-9900-2CCE5B425A48}"/>
    <cellStyle name="Comma 5 12 2 3 4 2 2" xfId="44019" xr:uid="{8BD15F0F-1B86-4617-960F-FCB4AEDEFEEC}"/>
    <cellStyle name="Comma 5 12 2 3 4 3" xfId="18764" xr:uid="{CC8A300C-E0D4-4B2A-9E76-9017D419F75D}"/>
    <cellStyle name="Comma 5 12 2 3 4 4" xfId="31392" xr:uid="{244D38C2-9EAC-4B08-A409-26F11BB90F5B}"/>
    <cellStyle name="Comma 5 12 2 3 5" xfId="2047" xr:uid="{9398608F-841A-4D25-8647-61A6DC57866C}"/>
    <cellStyle name="Comma 5 12 2 3 5 2" xfId="9584" xr:uid="{94BB3C6C-970C-4CE0-90DB-8A3C11BE3FFF}"/>
    <cellStyle name="Comma 5 12 2 3 5 3" xfId="16944" xr:uid="{2D21CFD2-1781-422C-8536-46BC29173AB2}"/>
    <cellStyle name="Comma 5 12 2 3 5 4" xfId="37738" xr:uid="{AE882065-E908-4145-A28F-18C331EF32AC}"/>
    <cellStyle name="Comma 5 12 2 3 6" xfId="8721" xr:uid="{6EF5F00F-4C45-4C7C-8ACB-1FDDD420A7BB}"/>
    <cellStyle name="Comma 5 12 2 3 7" xfId="16081" xr:uid="{8C2C657D-586F-4526-8C86-310A4F9B6D6C}"/>
    <cellStyle name="Comma 5 12 2 3 8" xfId="25099" xr:uid="{5D23A3C1-D4C4-46D0-9385-52F38060C9B8}"/>
    <cellStyle name="Comma 5 12 2 4" xfId="782" xr:uid="{116DE806-0BE0-41DB-8E25-1F5CF789617A}"/>
    <cellStyle name="Comma 5 12 2 4 2" xfId="1352" xr:uid="{11CD0CB6-71C3-4844-B530-9FF34781D5E5}"/>
    <cellStyle name="Comma 5 12 2 4 2 2" xfId="6687" xr:uid="{8DD75377-48D2-4DE9-B330-8DED7B78AC18}"/>
    <cellStyle name="Comma 5 12 2 4 2 2 2" xfId="14052" xr:uid="{78A2EE1B-21B6-4E61-A4AE-2BAD0815565C}"/>
    <cellStyle name="Comma 5 12 2 4 2 2 2 2" xfId="46668" xr:uid="{AA484C99-B4F2-4B42-B730-6DFEC542500F}"/>
    <cellStyle name="Comma 5 12 2 4 2 2 3" xfId="21412" xr:uid="{D5A2D93F-7FCC-4841-B473-9E52B112D83E}"/>
    <cellStyle name="Comma 5 12 2 4 2 2 4" xfId="34041" xr:uid="{E50D8941-D8EC-4A3A-BBCD-226995ABA04E}"/>
    <cellStyle name="Comma 5 12 2 4 2 3" xfId="9135" xr:uid="{6697BB0D-FBF0-4526-8265-6893D6CA0F9E}"/>
    <cellStyle name="Comma 5 12 2 4 2 3 2" xfId="40387" xr:uid="{5FBFAEA0-67B9-4AB2-A748-DE1058600DB5}"/>
    <cellStyle name="Comma 5 12 2 4 2 4" xfId="16495" xr:uid="{673615AF-3063-4150-85C9-334C4338B449}"/>
    <cellStyle name="Comma 5 12 2 4 2 5" xfId="27748" xr:uid="{077AC958-C786-45A7-98EB-F63D4B8851AF}"/>
    <cellStyle name="Comma 5 12 2 4 3" xfId="1059" xr:uid="{F6CD648A-CD73-4DF1-AD6E-7DC271BB1509}"/>
    <cellStyle name="Comma 5 12 2 4 3 2" xfId="8868" xr:uid="{2341017A-35CA-4C83-AE93-8E7E39E4E7DE}"/>
    <cellStyle name="Comma 5 12 2 4 3 2 2" xfId="43171" xr:uid="{39A1B611-1D40-49FB-904F-CB70FA9B5528}"/>
    <cellStyle name="Comma 5 12 2 4 3 3" xfId="16228" xr:uid="{8547407A-D7FC-4A41-AD46-C3D73D64A68D}"/>
    <cellStyle name="Comma 5 12 2 4 3 4" xfId="30544" xr:uid="{DFAEF7C9-4E01-4633-9F18-431AF0D85479}"/>
    <cellStyle name="Comma 5 12 2 4 4" xfId="3190" xr:uid="{0704FB31-2BD3-4548-B671-1D3F6C4E8209}"/>
    <cellStyle name="Comma 5 12 2 4 4 2" xfId="10556" xr:uid="{9E8EFD67-2948-49A1-92A1-F02D4F13A259}"/>
    <cellStyle name="Comma 5 12 2 4 4 3" xfId="17916" xr:uid="{7AE539F4-3C9B-44D3-AE47-33D3184370A6}"/>
    <cellStyle name="Comma 5 12 2 4 4 4" xfId="36890" xr:uid="{FBBAB5A5-DAFB-4EFB-A330-8E252B81D342}"/>
    <cellStyle name="Comma 5 12 2 4 5" xfId="8699" xr:uid="{A9F3C317-64F8-4780-880B-04B049A400CE}"/>
    <cellStyle name="Comma 5 12 2 4 6" xfId="16059" xr:uid="{7A393156-B220-4B2F-8200-3AFC94D27B5A}"/>
    <cellStyle name="Comma 5 12 2 4 7" xfId="24251" xr:uid="{9931975E-5E9B-4745-B421-5B62D985D882}"/>
    <cellStyle name="Comma 5 12 2 5" xfId="625" xr:uid="{EC97EDA7-4E12-4862-A27D-A054412C4773}"/>
    <cellStyle name="Comma 5 12 2 5 2" xfId="1319" xr:uid="{A2EBB130-1FE5-48E2-8CC6-B8CCCFBB4507}"/>
    <cellStyle name="Comma 5 12 2 5 2 2" xfId="9103" xr:uid="{38AD7E87-F1A4-476C-B248-9B28816727CB}"/>
    <cellStyle name="Comma 5 12 2 5 2 2 2" xfId="45779" xr:uid="{2E5F3A29-223D-45ED-91BD-C39D7BC954C9}"/>
    <cellStyle name="Comma 5 12 2 5 2 3" xfId="16463" xr:uid="{0448298A-A917-4A98-83EC-C205EDDA30B5}"/>
    <cellStyle name="Comma 5 12 2 5 2 4" xfId="33152" xr:uid="{B6BB1352-D2F0-45D7-A14B-A0DA87CFB09D}"/>
    <cellStyle name="Comma 5 12 2 5 3" xfId="1004" xr:uid="{FA3E29FC-AECD-4EC0-B491-F12E122EAF3F}"/>
    <cellStyle name="Comma 5 12 2 5 3 2" xfId="8813" xr:uid="{824EF444-A8F6-4080-8359-0F19931523C2}"/>
    <cellStyle name="Comma 5 12 2 5 3 3" xfId="16173" xr:uid="{7CAAB350-AF77-4C79-BD2D-BC53B25EC54B}"/>
    <cellStyle name="Comma 5 12 2 5 3 4" xfId="39498" xr:uid="{6E180732-7CDA-49E7-903B-5C3A21902E62}"/>
    <cellStyle name="Comma 5 12 2 5 4" xfId="5798" xr:uid="{B10C51A1-8105-4885-89A1-4CFE3FC6A716}"/>
    <cellStyle name="Comma 5 12 2 5 4 2" xfId="13163" xr:uid="{BBB893A1-44DA-47C8-8ED8-FBF02F28D185}"/>
    <cellStyle name="Comma 5 12 2 5 4 3" xfId="20523" xr:uid="{1A9C226C-446E-4B45-9FA9-72F0250BF680}"/>
    <cellStyle name="Comma 5 12 2 5 5" xfId="8644" xr:uid="{A49E3A63-387D-4ADB-8830-B4F4720B930D}"/>
    <cellStyle name="Comma 5 12 2 5 6" xfId="16004" xr:uid="{AAE581E0-165D-4CDF-8400-787A466D59D9}"/>
    <cellStyle name="Comma 5 12 2 5 7" xfId="26859" xr:uid="{242BA155-90C8-4AFF-AC65-07DF9FD33E30}"/>
    <cellStyle name="Comma 5 12 2 6" xfId="592" xr:uid="{1805CBD5-AFF0-4EFE-A3D0-F2F56D48071F}"/>
    <cellStyle name="Comma 5 12 2 6 2" xfId="1196" xr:uid="{25E377A9-0474-4DED-87F3-5A9573F1BA57}"/>
    <cellStyle name="Comma 5 12 2 6 2 2" xfId="8992" xr:uid="{D2A5CF21-A4FA-4786-89EC-F8F76F3B1BC5}"/>
    <cellStyle name="Comma 5 12 2 6 2 3" xfId="16352" xr:uid="{389B35F1-559C-4062-AA15-CAA958E5F925}"/>
    <cellStyle name="Comma 5 12 2 6 2 4" xfId="42286" xr:uid="{8F6F31AD-7FA2-4F46-9266-915FD29F5A31}"/>
    <cellStyle name="Comma 5 12 2 6 3" xfId="2134" xr:uid="{B7B64653-D25B-4B76-95E6-7C5526F7C1A2}"/>
    <cellStyle name="Comma 5 12 2 6 3 2" xfId="9671" xr:uid="{04AFCA68-3A01-490D-AB41-3BE6DE0CC152}"/>
    <cellStyle name="Comma 5 12 2 6 3 3" xfId="17031" xr:uid="{618E96C6-5BF8-4E1B-9912-D1E970BE481F}"/>
    <cellStyle name="Comma 5 12 2 6 4" xfId="8621" xr:uid="{A802A167-CF6D-4199-942A-1551FED925EF}"/>
    <cellStyle name="Comma 5 12 2 6 5" xfId="15981" xr:uid="{E30316B2-DB3D-46F6-8D43-51C61F7915AA}"/>
    <cellStyle name="Comma 5 12 2 6 6" xfId="29659" xr:uid="{D21DE6CF-8468-4A97-9087-8A208EBB65F4}"/>
    <cellStyle name="Comma 5 12 2 7" xfId="981" xr:uid="{959717AA-E59D-4420-9002-E393852BD59E}"/>
    <cellStyle name="Comma 5 12 2 7 2" xfId="8447" xr:uid="{A05E3ECD-C5FA-47F2-AA10-47FC737A2ACA}"/>
    <cellStyle name="Comma 5 12 2 7 2 2" xfId="15812" xr:uid="{2920F274-3A0B-421A-BB36-FB638EBB75BD}"/>
    <cellStyle name="Comma 5 12 2 7 2 3" xfId="23172" xr:uid="{9C47EF96-BAD8-4568-A837-BBF1794AD5CC}"/>
    <cellStyle name="Comma 5 12 2 7 3" xfId="8790" xr:uid="{774CED38-5D61-467D-A11B-F25CF6F44370}"/>
    <cellStyle name="Comma 5 12 2 7 4" xfId="16150" xr:uid="{0C3C91F0-C37C-41C2-B5FB-E2CF65A0089E}"/>
    <cellStyle name="Comma 5 12 2 7 5" xfId="35913" xr:uid="{E24741BC-E7F5-41BD-9C60-4E7AE048092D}"/>
    <cellStyle name="Comma 5 12 2 8" xfId="1632" xr:uid="{4A1ACADB-EA45-41FE-86A1-D570D9706CAF}"/>
    <cellStyle name="Comma 5 12 2 8 2" xfId="8486" xr:uid="{57910DD9-E1D8-4A2F-BB45-C8B7CDE0E38E}"/>
    <cellStyle name="Comma 5 12 2 8 2 2" xfId="15851" xr:uid="{78A99815-47C0-4146-A520-C7DC723B1716}"/>
    <cellStyle name="Comma 5 12 2 8 2 3" xfId="23211" xr:uid="{311D00AE-2C4F-40D6-A570-94D1C92ED574}"/>
    <cellStyle name="Comma 5 12 2 8 3" xfId="9268" xr:uid="{95216B69-4330-48AB-B662-CC192C1749C3}"/>
    <cellStyle name="Comma 5 12 2 8 4" xfId="16628" xr:uid="{787F9E21-37AD-40E0-B990-DBE57E2E4127}"/>
    <cellStyle name="Comma 5 12 2 9" xfId="1822" xr:uid="{F5018F48-E5E1-45C6-A645-4B122B097475}"/>
    <cellStyle name="Comma 5 12 2 9 2" xfId="9398" xr:uid="{D4537321-B5AD-4AC2-B522-49B524EC299E}"/>
    <cellStyle name="Comma 5 12 2 9 3" xfId="16758" xr:uid="{A950FD32-31C1-4836-9B13-EC4DAB4580BF}"/>
    <cellStyle name="Comma 5 12 3" xfId="7490" xr:uid="{5B2CA2B1-462B-4A43-9A51-2F20D772E7A3}"/>
    <cellStyle name="Comma 5 12 3 2" xfId="14855" xr:uid="{43E85AE3-EDA1-4C17-B417-00242D967B51}"/>
    <cellStyle name="Comma 5 12 3 2 2" xfId="47471" xr:uid="{F1CAA771-ED46-4CF4-9C7A-5C5F6E28842A}"/>
    <cellStyle name="Comma 5 12 3 2 3" xfId="34844" xr:uid="{00C9E4DC-4DC7-461A-841A-8E5105DDCF76}"/>
    <cellStyle name="Comma 5 12 3 3" xfId="22215" xr:uid="{331058E8-7E49-4B34-8232-7EB4638975F2}"/>
    <cellStyle name="Comma 5 12 3 3 2" xfId="41190" xr:uid="{7AB70C8F-E161-4724-8ED9-650C12D8B2B0}"/>
    <cellStyle name="Comma 5 12 3 4" xfId="28551" xr:uid="{DD9EFE15-E596-43DE-961D-90FA8BDC11F3}"/>
    <cellStyle name="Comma 5 12 4" xfId="4867" xr:uid="{19CC808F-D1D2-44AE-B0FD-DDCBD07210E5}"/>
    <cellStyle name="Comma 5 12 4 2" xfId="12232" xr:uid="{3848EEE6-970E-4692-8222-5957A33562B9}"/>
    <cellStyle name="Comma 5 12 4 2 2" xfId="44848" xr:uid="{AF112725-B76A-4582-9D99-07FD723E549F}"/>
    <cellStyle name="Comma 5 12 4 2 3" xfId="32221" xr:uid="{E13BB342-EE38-4777-BF66-860ED21187C9}"/>
    <cellStyle name="Comma 5 12 4 3" xfId="19592" xr:uid="{ECE92B3F-0527-40BE-A5D8-ABE1A0DABFFC}"/>
    <cellStyle name="Comma 5 12 4 3 2" xfId="38567" xr:uid="{5DB46D51-8BF3-459F-9424-EE02F9039A35}"/>
    <cellStyle name="Comma 5 12 4 4" xfId="25928" xr:uid="{141198F2-BA54-4B94-864C-9144EFDBBA89}"/>
    <cellStyle name="Comma 5 12 5" xfId="3993" xr:uid="{3BFAD78F-CFEF-4C1E-B8C2-2FFE4F6BB64D}"/>
    <cellStyle name="Comma 5 12 5 2" xfId="11359" xr:uid="{CD75486F-4227-4905-8D58-8D8F49AFD676}"/>
    <cellStyle name="Comma 5 12 5 2 2" xfId="43974" xr:uid="{BDBCE243-68B9-4D46-B059-188EDC2F747F}"/>
    <cellStyle name="Comma 5 12 5 3" xfId="18719" xr:uid="{39629E8F-0F91-4652-9E3C-BA5303C83FB2}"/>
    <cellStyle name="Comma 5 12 5 4" xfId="31347" xr:uid="{A679490E-18C7-4CF0-9294-843D96BCBB5C}"/>
    <cellStyle name="Comma 5 12 6" xfId="9198" xr:uid="{3332C407-FF99-4A02-97F5-83F366E5AE89}"/>
    <cellStyle name="Comma 5 12 6 2" xfId="37693" xr:uid="{C299DCC3-5FC1-4826-956C-7B8AD9B05F1B}"/>
    <cellStyle name="Comma 5 12 7" xfId="16558" xr:uid="{7ED8FE8A-C8AA-4B6D-BCF4-960123D3DDB6}"/>
    <cellStyle name="Comma 5 12 8" xfId="25054" xr:uid="{A10361D3-02C7-47B1-A7FE-1318E07D9B78}"/>
    <cellStyle name="Comma 5 13" xfId="987" xr:uid="{23994D09-FA23-4379-B363-DF224E7C7483}"/>
    <cellStyle name="Comma 5 13 2" xfId="6623" xr:uid="{66989C18-7A2C-4D19-A35B-F8CE3F7565B6}"/>
    <cellStyle name="Comma 5 13 2 2" xfId="13988" xr:uid="{8B6DE059-AA8D-437D-893F-7E457D89E887}"/>
    <cellStyle name="Comma 5 13 2 2 2" xfId="46604" xr:uid="{96D713D1-7137-4096-85D6-5739DB414CF1}"/>
    <cellStyle name="Comma 5 13 2 2 3" xfId="33977" xr:uid="{A25EF572-B07E-42B2-938C-88811397146B}"/>
    <cellStyle name="Comma 5 13 2 3" xfId="21348" xr:uid="{1B1EDF31-208B-49C1-81CE-0C387D0E0883}"/>
    <cellStyle name="Comma 5 13 2 3 2" xfId="40323" xr:uid="{48276CCB-62D5-466C-8CFE-4A58F69CE405}"/>
    <cellStyle name="Comma 5 13 2 4" xfId="27684" xr:uid="{0D81F41C-303A-4184-B8C9-38D155F78213}"/>
    <cellStyle name="Comma 5 13 3" xfId="3126" xr:uid="{60A624A8-27AB-407A-8F52-1C2CAB7452AF}"/>
    <cellStyle name="Comma 5 13 3 2" xfId="10492" xr:uid="{CC698673-7C22-4826-B2C1-79B622579B83}"/>
    <cellStyle name="Comma 5 13 3 2 2" xfId="43107" xr:uid="{9C97C4A5-DE0D-4F33-A839-2A27528B8A02}"/>
    <cellStyle name="Comma 5 13 3 3" xfId="17852" xr:uid="{8723BF97-2FE8-4FBB-9FBF-C190A9CEF51F}"/>
    <cellStyle name="Comma 5 13 3 4" xfId="30480" xr:uid="{17137486-D0B0-45B5-A1C3-E199947FCE37}"/>
    <cellStyle name="Comma 5 13 4" xfId="8796" xr:uid="{1C7705D8-3C87-44B1-AAA2-BBF3A0D25936}"/>
    <cellStyle name="Comma 5 13 4 2" xfId="36826" xr:uid="{AD7504DB-16A1-42BD-8C9F-3710C20B73E3}"/>
    <cellStyle name="Comma 5 13 5" xfId="16156" xr:uid="{9593F942-D708-4177-A781-03FAF4C336BA}"/>
    <cellStyle name="Comma 5 13 6" xfId="24187" xr:uid="{B6815C54-3EE4-4AAD-9B32-BB1DF1B2693D}"/>
    <cellStyle name="Comma 5 14" xfId="1443" xr:uid="{B4389265-5890-4AC4-A215-B990B95C7D55}"/>
    <cellStyle name="Comma 5 14 2" xfId="5752" xr:uid="{C8FEE91E-243B-48FA-A005-6E352ECC44EB}"/>
    <cellStyle name="Comma 5 14 2 2" xfId="13117" xr:uid="{7DB6ED36-659B-469C-924B-DA043441CBCF}"/>
    <cellStyle name="Comma 5 14 2 2 2" xfId="45733" xr:uid="{01BD9093-0FB3-4E17-9C2F-425F04987ED0}"/>
    <cellStyle name="Comma 5 14 2 3" xfId="20477" xr:uid="{5DB3A3C1-5A3C-4BC3-8F0A-62790DD51B56}"/>
    <cellStyle name="Comma 5 14 2 4" xfId="33106" xr:uid="{02F054C1-E1C3-40F3-BBBA-07E4A75E877E}"/>
    <cellStyle name="Comma 5 14 3" xfId="9204" xr:uid="{6604E2C7-482C-4DB1-BD9C-1A80380B65F7}"/>
    <cellStyle name="Comma 5 14 3 2" xfId="39452" xr:uid="{BFD17220-CE28-4A47-9E11-12BA83BAA51D}"/>
    <cellStyle name="Comma 5 14 4" xfId="16564" xr:uid="{E5D5F1DD-84F4-4BE0-8C2D-42F2D5267171}"/>
    <cellStyle name="Comma 5 14 5" xfId="26813" xr:uid="{ADF88CE4-B7B8-4AF5-BEF0-A8522DC538A2}"/>
    <cellStyle name="Comma 5 15" xfId="1505" xr:uid="{51394106-C89D-4DAC-AEEC-D0EEE43C6092}"/>
    <cellStyle name="Comma 5 15 2" xfId="2086" xr:uid="{A991238C-AF39-4004-98E3-A4E270AD1DDF}"/>
    <cellStyle name="Comma 5 15 2 2" xfId="9623" xr:uid="{2CDA6D60-760E-4656-8AE8-F9726E4111B9}"/>
    <cellStyle name="Comma 5 15 2 3" xfId="16983" xr:uid="{D8910469-EC89-477F-897B-441D1B4F8658}"/>
    <cellStyle name="Comma 5 15 2 4" xfId="42095" xr:uid="{E876EBDF-5637-4227-8F84-E8E4E720CAA7}"/>
    <cellStyle name="Comma 5 15 3" xfId="9207" xr:uid="{E9988D3D-F580-4359-8CDD-427171860F78}"/>
    <cellStyle name="Comma 5 15 4" xfId="16567" xr:uid="{024A32C5-51B6-40B6-AAD1-A7EFBA504075}"/>
    <cellStyle name="Comma 5 15 5" xfId="29456" xr:uid="{7BD72CD2-D62C-4813-9C37-02C90BD8A590}"/>
    <cellStyle name="Comma 5 16" xfId="1628" xr:uid="{7394FEAA-E9D5-40ED-9FC4-D4588B63CF75}"/>
    <cellStyle name="Comma 5 16 2" xfId="8399" xr:uid="{0E01A496-3C41-4C1B-86BA-14B68C2BD43B}"/>
    <cellStyle name="Comma 5 16 2 2" xfId="15764" xr:uid="{1706ECE1-92A2-4D72-884E-841F23C5C7E9}"/>
    <cellStyle name="Comma 5 16 2 3" xfId="23124" xr:uid="{038C56AB-7A40-468B-9EC8-3B2BDAB484E7}"/>
    <cellStyle name="Comma 5 16 2 4" xfId="42110" xr:uid="{2703C504-7082-4EB2-BCE2-2A2D8D31871D}"/>
    <cellStyle name="Comma 5 16 3" xfId="9264" xr:uid="{288E411B-294A-4E25-87F9-70BBAB552C61}"/>
    <cellStyle name="Comma 5 16 4" xfId="16624" xr:uid="{A5534574-347C-430E-945D-CD9938B5D5AA}"/>
    <cellStyle name="Comma 5 16 5" xfId="29472" xr:uid="{32C4452F-9BE5-49BA-AC09-FA22B1001D75}"/>
    <cellStyle name="Comma 5 17" xfId="1749" xr:uid="{ED7D8FB4-40AB-42CF-B401-95BFAFCC371D}"/>
    <cellStyle name="Comma 5 17 2" xfId="9353" xr:uid="{1397A766-931F-4558-9B8D-BCAC5514A9F0}"/>
    <cellStyle name="Comma 5 17 2 2" xfId="42124" xr:uid="{13B8AA89-0DF0-4451-B2AD-A2CA850C38F9}"/>
    <cellStyle name="Comma 5 17 3" xfId="16713" xr:uid="{08D17308-C81E-4F8E-846F-FB56AE785BCA}"/>
    <cellStyle name="Comma 5 17 4" xfId="29489" xr:uid="{EE444B34-A0EB-4CCF-8058-0CF55DD758AD}"/>
    <cellStyle name="Comma 5 18" xfId="8485" xr:uid="{530945A4-1F1D-4159-898D-A0522FC0307D}"/>
    <cellStyle name="Comma 5 18 2" xfId="15850" xr:uid="{907EAE5D-22A6-4B23-A00F-2C9E5097B85D}"/>
    <cellStyle name="Comma 5 18 2 2" xfId="42134" xr:uid="{BC41E5D3-03C5-45AC-AC5D-1BC5761137CA}"/>
    <cellStyle name="Comma 5 18 3" xfId="23210" xr:uid="{06E85BC7-ADE5-44E9-ADEF-2FDD98599CE2}"/>
    <cellStyle name="Comma 5 18 4" xfId="29499" xr:uid="{FC75169A-6743-4A6D-B0A0-DBD3F7CBB4AE}"/>
    <cellStyle name="Comma 5 19" xfId="1645" xr:uid="{F3F25BFC-98F5-4F30-9049-99B1B6F7DF52}"/>
    <cellStyle name="Comma 5 19 2" xfId="9279" xr:uid="{F70FA06B-7528-47BE-B399-0FA7A218604D}"/>
    <cellStyle name="Comma 5 19 2 2" xfId="35827" xr:uid="{67D09FE4-821C-4701-873D-38FE85943959}"/>
    <cellStyle name="Comma 5 19 3" xfId="16639" xr:uid="{3E374011-F986-4D1D-A78E-4A95067F1B11}"/>
    <cellStyle name="Comma 5 19 4" xfId="23301" xr:uid="{46EDA293-733F-460B-8F53-C102C2505C6D}"/>
    <cellStyle name="Comma 5 2" xfId="180" xr:uid="{200DFE28-7B8D-4875-A8E6-B72588E0561E}"/>
    <cellStyle name="Comma 5 2 10" xfId="1401" xr:uid="{1CA61AFF-45CB-43DF-BD1B-E2020CCE81D0}"/>
    <cellStyle name="Comma 5 2 10 2" xfId="5780" xr:uid="{342BBDA3-CA9C-4FAE-8D34-B4DD96149FCB}"/>
    <cellStyle name="Comma 5 2 10 2 2" xfId="13145" xr:uid="{8FDEB96C-A5A2-4FE1-A56F-6C5FA3A7B050}"/>
    <cellStyle name="Comma 5 2 10 2 2 2" xfId="45761" xr:uid="{DA89996B-6514-4F1F-9C7A-C7BEC82D05E7}"/>
    <cellStyle name="Comma 5 2 10 2 3" xfId="20505" xr:uid="{5A072914-C328-48D8-9610-71DE0CEC1B75}"/>
    <cellStyle name="Comma 5 2 10 2 4" xfId="33134" xr:uid="{C560B76D-64E9-4D58-9DA4-6234111E6A61}"/>
    <cellStyle name="Comma 5 2 10 3" xfId="9177" xr:uid="{EDCFE19C-FC5F-4FA6-A817-835ABFB44B2E}"/>
    <cellStyle name="Comma 5 2 10 3 2" xfId="39480" xr:uid="{3E254898-A6AC-48C0-A2AB-F339353C9B13}"/>
    <cellStyle name="Comma 5 2 10 4" xfId="16537" xr:uid="{517013CC-43CA-4697-8F0F-DE88D8F1FC75}"/>
    <cellStyle name="Comma 5 2 10 5" xfId="26841" xr:uid="{DABB5BAE-2DE0-4DEB-8EE5-4A71626440AA}"/>
    <cellStyle name="Comma 5 2 11" xfId="996" xr:uid="{2C774B95-69B7-4B4D-B357-CCF00CCB094E}"/>
    <cellStyle name="Comma 5 2 11 2" xfId="2114" xr:uid="{743868FE-B938-4BDC-9E3E-EBE3E67856B1}"/>
    <cellStyle name="Comma 5 2 11 2 2" xfId="9651" xr:uid="{7FDDAA2B-8A70-46D8-BFF0-F461B03DE9AA}"/>
    <cellStyle name="Comma 5 2 11 2 3" xfId="17011" xr:uid="{51422C12-0554-4A44-A2DE-640E1C3FA27A}"/>
    <cellStyle name="Comma 5 2 11 2 4" xfId="42111" xr:uid="{035C7814-EAA6-4CA6-803B-441FB73EAED3}"/>
    <cellStyle name="Comma 5 2 11 3" xfId="8805" xr:uid="{D0EF9CE3-388A-4CE1-AF32-91378DDE769A}"/>
    <cellStyle name="Comma 5 2 11 4" xfId="16165" xr:uid="{ED5417FD-5BF8-442E-A7D7-91B155AC327C}"/>
    <cellStyle name="Comma 5 2 11 5" xfId="29473" xr:uid="{21F6056D-304B-40CF-B79D-B0C4C0E8CE06}"/>
    <cellStyle name="Comma 5 2 12" xfId="1569" xr:uid="{3447D1D5-8589-4348-9EE1-D1AC110BFD29}"/>
    <cellStyle name="Comma 5 2 12 2" xfId="8427" xr:uid="{E941DABA-FF8B-4C10-81B5-1BA9B108B2AE}"/>
    <cellStyle name="Comma 5 2 12 2 2" xfId="15792" xr:uid="{9AB3E2C6-7A14-4C13-9579-3AE5EA1FF25E}"/>
    <cellStyle name="Comma 5 2 12 2 3" xfId="23152" xr:uid="{BBCF78DC-35C2-423E-831E-E32817473B4A}"/>
    <cellStyle name="Comma 5 2 12 2 4" xfId="42152" xr:uid="{B9B73E86-3BA8-4468-A5DC-62A4A20F5B58}"/>
    <cellStyle name="Comma 5 2 12 3" xfId="9234" xr:uid="{09AB3D74-65D7-47EE-983D-20D8FD9C8B61}"/>
    <cellStyle name="Comma 5 2 12 4" xfId="16594" xr:uid="{2FBADCB8-EB17-46F4-AF99-493088A9E28C}"/>
    <cellStyle name="Comma 5 2 12 5" xfId="29517" xr:uid="{309493F1-9DFC-411D-90B1-82D287BDB791}"/>
    <cellStyle name="Comma 5 2 13" xfId="1611" xr:uid="{7007497B-BC7C-4B78-A28A-D04F2FC0ACAD}"/>
    <cellStyle name="Comma 5 2 13 2" xfId="1783" xr:uid="{1B8B8F6C-1612-409A-B629-A10D68A49BB6}"/>
    <cellStyle name="Comma 5 2 13 2 2" xfId="9378" xr:uid="{6BFC55BF-A4DD-4FA8-BBB4-B9C510BD9617}"/>
    <cellStyle name="Comma 5 2 13 2 3" xfId="16738" xr:uid="{7666AC06-77B6-48D2-90DF-FAD6AF8B6534}"/>
    <cellStyle name="Comma 5 2 13 2 4" xfId="42266" xr:uid="{CFFB9129-177B-4FB0-99E8-C6EF76BE4E2F}"/>
    <cellStyle name="Comma 5 2 13 3" xfId="9249" xr:uid="{2EC43E5D-8D77-4763-9809-AA926549F88C}"/>
    <cellStyle name="Comma 5 2 13 4" xfId="16609" xr:uid="{72FBE981-FA6B-45A9-AE9C-7B61A9F97E04}"/>
    <cellStyle name="Comma 5 2 13 5" xfId="29639" xr:uid="{2F467A0D-8B46-46FE-BC33-0B7654A2A80B}"/>
    <cellStyle name="Comma 5 2 14" xfId="1672" xr:uid="{7CAB7373-7B65-4972-9115-13CA329EFD89}"/>
    <cellStyle name="Comma 5 2 14 2" xfId="9295" xr:uid="{3AC86A7B-3A08-4424-87D3-18D49748E7FC}"/>
    <cellStyle name="Comma 5 2 14 3" xfId="16655" xr:uid="{5128ABD0-6A80-4D2E-A353-EE0895561F7C}"/>
    <cellStyle name="Comma 5 2 14 4" xfId="35861" xr:uid="{7FA28333-287D-473C-B3E7-2610F5BEA1F6}"/>
    <cellStyle name="Comma 5 2 15" xfId="8539" xr:uid="{C6365673-AEE3-4CED-93B7-E722CB14F242}"/>
    <cellStyle name="Comma 5 2 15 2" xfId="48391" xr:uid="{5BDF40A8-7F72-464C-B3C2-E911DD186872}"/>
    <cellStyle name="Comma 5 2 16" xfId="15900" xr:uid="{E3168B68-86E0-423A-9C7A-AB73530D368F}"/>
    <cellStyle name="Comma 5 2 17" xfId="23333" xr:uid="{822581B2-27D6-4A85-B8BD-0DCA83FD23EC}"/>
    <cellStyle name="Comma 5 2 18" xfId="494" xr:uid="{57384378-8C56-4EB6-BBF7-1C078147EA0F}"/>
    <cellStyle name="Comma 5 2 2" xfId="259" xr:uid="{6D808ECE-0938-42F6-91FD-6BE563E64FD7}"/>
    <cellStyle name="Comma 5 2 2 10" xfId="8437" xr:uid="{17A651A2-C279-4CE2-87F2-5E118FB5A801}"/>
    <cellStyle name="Comma 5 2 2 10 2" xfId="15802" xr:uid="{584E5AFE-EAA1-444C-B15A-2161A0211C66}"/>
    <cellStyle name="Comma 5 2 2 10 2 2" xfId="42276" xr:uid="{DCFA699A-59EF-4ABD-8935-492E1EA58F50}"/>
    <cellStyle name="Comma 5 2 2 10 3" xfId="23162" xr:uid="{5711EBED-62B8-47A4-B020-1F9ACB5B32F7}"/>
    <cellStyle name="Comma 5 2 2 10 4" xfId="29649" xr:uid="{9884E5E8-6937-421E-B0A1-966C68B107CA}"/>
    <cellStyle name="Comma 5 2 2 11" xfId="1809" xr:uid="{BF2E6ADF-9478-4E0A-A287-C5A6787437B6}"/>
    <cellStyle name="Comma 5 2 2 11 2" xfId="9388" xr:uid="{A84A9597-578D-4131-9D9D-4381C599A330}"/>
    <cellStyle name="Comma 5 2 2 11 3" xfId="16748" xr:uid="{5EF1ACB1-7252-40F3-9BEF-FE6E5B2CC8E4}"/>
    <cellStyle name="Comma 5 2 2 11 4" xfId="35901" xr:uid="{046573FD-0F4E-4CD7-A47E-DA6D4D8C9CB9}"/>
    <cellStyle name="Comma 5 2 2 12" xfId="1712" xr:uid="{97822B36-9AE6-4808-8ABF-5C62ADA87E3E}"/>
    <cellStyle name="Comma 5 2 2 12 2" xfId="9326" xr:uid="{C11FCC9D-4AC4-450D-829D-A78952FC90B3}"/>
    <cellStyle name="Comma 5 2 2 12 3" xfId="16686" xr:uid="{58A41BE7-CA3B-4800-94BB-29048B8F195C}"/>
    <cellStyle name="Comma 5 2 2 12 4" xfId="48426" xr:uid="{4BFEC1ED-952A-440D-BD83-5834758D33AF}"/>
    <cellStyle name="Comma 5 2 2 13" xfId="8579" xr:uid="{3F6631C7-C51D-4A51-90B7-64A9F7A78BC4}"/>
    <cellStyle name="Comma 5 2 2 14" xfId="15940" xr:uid="{9607F6CC-4CD8-40EA-B53B-E18BE2711CC9}"/>
    <cellStyle name="Comma 5 2 2 15" xfId="23344" xr:uid="{05268B45-EAB2-4732-9A60-954553216EB7}"/>
    <cellStyle name="Comma 5 2 2 16" xfId="547" xr:uid="{7AC53A0E-F135-49F4-9635-6AE4D0BEB08F}"/>
    <cellStyle name="Comma 5 2 2 2" xfId="923" xr:uid="{5173B661-7E20-424F-B7A5-7E971F2222A5}"/>
    <cellStyle name="Comma 5 2 2 2 10" xfId="16109" xr:uid="{5AC74532-F065-4E2C-B023-EBFDC565E1E2}"/>
    <cellStyle name="Comma 5 2 2 2 11" xfId="23522" xr:uid="{933D3D2C-C059-4974-B6AB-DE6C05E2FE39}"/>
    <cellStyle name="Comma 5 2 2 2 2" xfId="1382" xr:uid="{E7D9739B-BBCA-4250-A3D5-9F4A793492B3}"/>
    <cellStyle name="Comma 5 2 2 2 2 2" xfId="3062" xr:uid="{15A43DD8-9424-4819-B94C-77B59CF93FFC}"/>
    <cellStyle name="Comma 5 2 2 2 2 2 2" xfId="4794" xr:uid="{FA1022F4-F08B-4A56-84F6-6B813AE495D5}"/>
    <cellStyle name="Comma 5 2 2 2 2 2 2 2" xfId="8292" xr:uid="{2A577E6A-15CB-4C93-AA0B-568641B96E1D}"/>
    <cellStyle name="Comma 5 2 2 2 2 2 2 2 2" xfId="15657" xr:uid="{4C2D60BA-A8E0-4690-A091-6240092D5AB7}"/>
    <cellStyle name="Comma 5 2 2 2 2 2 2 2 2 2" xfId="48273" xr:uid="{B3FD4F6E-00E5-4B3D-B3DE-4F02CA12ACC3}"/>
    <cellStyle name="Comma 5 2 2 2 2 2 2 2 2 3" xfId="35646" xr:uid="{DFC23CED-694E-4D65-834B-D774F3D9D862}"/>
    <cellStyle name="Comma 5 2 2 2 2 2 2 2 3" xfId="23017" xr:uid="{416D1652-9E01-42BA-8CD4-84975E13AF71}"/>
    <cellStyle name="Comma 5 2 2 2 2 2 2 2 3 2" xfId="41992" xr:uid="{2DE730C0-04D2-4E3E-B8BF-6BD3CAA60097}"/>
    <cellStyle name="Comma 5 2 2 2 2 2 2 2 4" xfId="29353" xr:uid="{27BB7FFD-63EF-4F8E-B4C0-7DEF5E31CFFA}"/>
    <cellStyle name="Comma 5 2 2 2 2 2 2 3" xfId="5674" xr:uid="{E07CDCEC-8C33-4D49-BB2B-187DA4AF697C}"/>
    <cellStyle name="Comma 5 2 2 2 2 2 2 3 2" xfId="13039" xr:uid="{4DE965C5-3F18-4931-A46A-143E092F3D2E}"/>
    <cellStyle name="Comma 5 2 2 2 2 2 2 3 2 2" xfId="45655" xr:uid="{6F5B077C-96FF-4D69-A180-C1BA999AF4A1}"/>
    <cellStyle name="Comma 5 2 2 2 2 2 2 3 2 3" xfId="33028" xr:uid="{7FC8C005-AE1C-4A6A-B60B-DDB4688B2659}"/>
    <cellStyle name="Comma 5 2 2 2 2 2 2 3 3" xfId="20399" xr:uid="{CFC59AB4-6C75-4A3B-BB2C-DD2653D5BEFC}"/>
    <cellStyle name="Comma 5 2 2 2 2 2 2 3 3 2" xfId="39374" xr:uid="{2FBA1E6A-7E34-4DEF-9E5E-24506985E83B}"/>
    <cellStyle name="Comma 5 2 2 2 2 2 2 3 4" xfId="26735" xr:uid="{EC10A29C-7BB8-4B47-8E85-614E85E335A9}"/>
    <cellStyle name="Comma 5 2 2 2 2 2 2 4" xfId="12160" xr:uid="{604C5D7E-37E9-49D5-BEBE-2F6BB781D3AE}"/>
    <cellStyle name="Comma 5 2 2 2 2 2 2 4 2" xfId="44776" xr:uid="{20B43661-3D9E-4F9D-B2B1-E8110D5261D2}"/>
    <cellStyle name="Comma 5 2 2 2 2 2 2 4 3" xfId="32149" xr:uid="{8BCDE26B-0817-4C34-871E-26F567955DB3}"/>
    <cellStyle name="Comma 5 2 2 2 2 2 2 5" xfId="19520" xr:uid="{A28C85E5-47AD-4986-AA67-49D8DBFE2AC4}"/>
    <cellStyle name="Comma 5 2 2 2 2 2 2 5 2" xfId="38495" xr:uid="{E61F658B-1DB0-4BB4-B0E9-05155E614C69}"/>
    <cellStyle name="Comma 5 2 2 2 2 2 2 6" xfId="25856" xr:uid="{428397A0-927A-4405-97F4-07A18AE01514}"/>
    <cellStyle name="Comma 5 2 2 2 2 2 3" xfId="3938" xr:uid="{45CEDAF7-1277-4750-9C47-58DBFE43DB61}"/>
    <cellStyle name="Comma 5 2 2 2 2 2 3 2" xfId="7435" xr:uid="{30BB54E6-6D7B-4606-93B9-AB7F6289DEE9}"/>
    <cellStyle name="Comma 5 2 2 2 2 2 3 2 2" xfId="14800" xr:uid="{BD258F98-DA6E-4AFE-9445-EDFAF9AD44CA}"/>
    <cellStyle name="Comma 5 2 2 2 2 2 3 2 2 2" xfId="47416" xr:uid="{7A594B1B-FF32-4AD2-A6BC-DFAC46B1459E}"/>
    <cellStyle name="Comma 5 2 2 2 2 2 3 2 2 3" xfId="34789" xr:uid="{813CAF90-9F77-4EE0-A7F9-3961BE621A03}"/>
    <cellStyle name="Comma 5 2 2 2 2 2 3 2 3" xfId="22160" xr:uid="{0A70B4F5-F59D-44C5-8559-E61C48436B46}"/>
    <cellStyle name="Comma 5 2 2 2 2 2 3 2 3 2" xfId="41135" xr:uid="{AEE78EC8-F3D0-42E5-8C31-F28A3AE4840C}"/>
    <cellStyle name="Comma 5 2 2 2 2 2 3 2 4" xfId="28496" xr:uid="{8F1E9360-9F07-43D4-B6F5-641872EF2E93}"/>
    <cellStyle name="Comma 5 2 2 2 2 2 3 3" xfId="11304" xr:uid="{1762A5E7-59A5-4611-B1C0-0589A5939A3F}"/>
    <cellStyle name="Comma 5 2 2 2 2 2 3 3 2" xfId="43919" xr:uid="{C2DB8D58-05AD-4C8F-8377-06F81980DFA7}"/>
    <cellStyle name="Comma 5 2 2 2 2 2 3 3 3" xfId="31292" xr:uid="{4F8F4CEC-EBA6-4D2C-AD5D-02EC6403D63B}"/>
    <cellStyle name="Comma 5 2 2 2 2 2 3 4" xfId="18664" xr:uid="{149A86F3-2D11-4EFE-A286-5149B06234F3}"/>
    <cellStyle name="Comma 5 2 2 2 2 2 3 4 2" xfId="37638" xr:uid="{E21F193E-4B93-42BB-9210-AFD74FADEE33}"/>
    <cellStyle name="Comma 5 2 2 2 2 2 3 5" xfId="24999" xr:uid="{16DE4D97-A8A1-4FFE-BC06-5150F95FD31F}"/>
    <cellStyle name="Comma 5 2 2 2 2 2 4" xfId="6559" xr:uid="{51854C0F-8D23-4337-B03A-96706BF9312A}"/>
    <cellStyle name="Comma 5 2 2 2 2 2 4 2" xfId="13924" xr:uid="{BF7A882B-631D-49C4-859F-EE319D8DAF8D}"/>
    <cellStyle name="Comma 5 2 2 2 2 2 4 2 2" xfId="46540" xr:uid="{B174C706-A462-4B0A-A660-798081092234}"/>
    <cellStyle name="Comma 5 2 2 2 2 2 4 2 3" xfId="33913" xr:uid="{31A3749E-4FE5-4D45-B824-05E8F649EB96}"/>
    <cellStyle name="Comma 5 2 2 2 2 2 4 3" xfId="21284" xr:uid="{6536D509-57E5-4304-916E-80F85DF24C0D}"/>
    <cellStyle name="Comma 5 2 2 2 2 2 4 3 2" xfId="40259" xr:uid="{64ADA802-B7A2-4D53-BD02-90A551FEB9CF}"/>
    <cellStyle name="Comma 5 2 2 2 2 2 4 4" xfId="27620" xr:uid="{9AD3DDF2-F226-4DA8-A2CF-C821DA6893FD}"/>
    <cellStyle name="Comma 5 2 2 2 2 2 5" xfId="10430" xr:uid="{02595495-02CB-4C97-9D9E-8679E820C189}"/>
    <cellStyle name="Comma 5 2 2 2 2 2 5 2" xfId="43043" xr:uid="{2A2D6278-74FF-4728-BB91-17839B4022B9}"/>
    <cellStyle name="Comma 5 2 2 2 2 2 5 3" xfId="30416" xr:uid="{7D741D90-A5D2-4E3C-B81D-C6C11BB74677}"/>
    <cellStyle name="Comma 5 2 2 2 2 2 6" xfId="17790" xr:uid="{0C518CBB-5B98-40D5-8FE9-553AC5854764}"/>
    <cellStyle name="Comma 5 2 2 2 2 2 6 2" xfId="36762" xr:uid="{0AB53640-302C-4A03-A225-D93106C12243}"/>
    <cellStyle name="Comma 5 2 2 2 2 2 7" xfId="24123" xr:uid="{5A423C0C-6BCF-4E2F-BCB5-3BB3EBCB7B84}"/>
    <cellStyle name="Comma 5 2 2 2 2 3" xfId="4354" xr:uid="{2B94E1B6-F8F9-4CC4-8E15-1AEEC962BBA0}"/>
    <cellStyle name="Comma 5 2 2 2 2 3 2" xfId="7851" xr:uid="{E5C897C0-FE0A-40AC-BF01-A104B4584351}"/>
    <cellStyle name="Comma 5 2 2 2 2 3 2 2" xfId="15216" xr:uid="{BF087991-4673-4ACC-9515-9A1688168E84}"/>
    <cellStyle name="Comma 5 2 2 2 2 3 2 2 2" xfId="47832" xr:uid="{2A52408E-B7AD-40A1-91DF-CE78A469AF92}"/>
    <cellStyle name="Comma 5 2 2 2 2 3 2 2 3" xfId="35205" xr:uid="{79B1A5C5-87E0-4994-8049-31F7CC103178}"/>
    <cellStyle name="Comma 5 2 2 2 2 3 2 3" xfId="22576" xr:uid="{9F546B3E-2342-4217-800A-11ACBBE3762D}"/>
    <cellStyle name="Comma 5 2 2 2 2 3 2 3 2" xfId="41551" xr:uid="{93D9774B-37A6-4970-B2FB-B7EF4AC8DCC9}"/>
    <cellStyle name="Comma 5 2 2 2 2 3 2 4" xfId="28912" xr:uid="{596D800F-6533-4C47-98C1-A7E23CFB292D}"/>
    <cellStyle name="Comma 5 2 2 2 2 3 3" xfId="5232" xr:uid="{01E2C34B-6B50-44CE-993A-9865A7D6D47E}"/>
    <cellStyle name="Comma 5 2 2 2 2 3 3 2" xfId="12597" xr:uid="{8669FD74-847F-40FB-A50E-3632A74A0569}"/>
    <cellStyle name="Comma 5 2 2 2 2 3 3 2 2" xfId="45213" xr:uid="{DC9744AA-584C-4BCE-BB32-CEA4A6BC5234}"/>
    <cellStyle name="Comma 5 2 2 2 2 3 3 2 3" xfId="32586" xr:uid="{F87FFE31-0D00-484C-A041-37022F5B2E4D}"/>
    <cellStyle name="Comma 5 2 2 2 2 3 3 3" xfId="19957" xr:uid="{5A20B01E-43DB-4010-93B0-32717D16B6DA}"/>
    <cellStyle name="Comma 5 2 2 2 2 3 3 3 2" xfId="38932" xr:uid="{BA11BBAA-D1F8-4D88-A1A1-DCC0D9C03F31}"/>
    <cellStyle name="Comma 5 2 2 2 2 3 3 4" xfId="26293" xr:uid="{C3321E26-FF48-4E7B-BA44-EB7DFE4AFFBF}"/>
    <cellStyle name="Comma 5 2 2 2 2 3 4" xfId="11720" xr:uid="{49368518-67E4-44A1-9F6A-7A47ACC70581}"/>
    <cellStyle name="Comma 5 2 2 2 2 3 4 2" xfId="44335" xr:uid="{EDD0EB89-B964-49CC-8562-DF46509A61E3}"/>
    <cellStyle name="Comma 5 2 2 2 2 3 4 3" xfId="31708" xr:uid="{DB96411D-338F-428A-B174-11198C7C8423}"/>
    <cellStyle name="Comma 5 2 2 2 2 3 5" xfId="19080" xr:uid="{810D5A1C-AE9A-4CE7-BB07-9476CF2A4486}"/>
    <cellStyle name="Comma 5 2 2 2 2 3 5 2" xfId="38054" xr:uid="{CB11D95C-EE0A-4AC6-97AF-B52D24205174}"/>
    <cellStyle name="Comma 5 2 2 2 2 3 6" xfId="25415" xr:uid="{609AC68F-ED80-4963-BE5A-1D4FE6C0C27B}"/>
    <cellStyle name="Comma 5 2 2 2 2 4" xfId="3504" xr:uid="{274DFC17-21BA-4CF8-886E-C943B7BAD8C1}"/>
    <cellStyle name="Comma 5 2 2 2 2 4 2" xfId="7001" xr:uid="{75AFD923-1478-4646-8F54-CFE39840470C}"/>
    <cellStyle name="Comma 5 2 2 2 2 4 2 2" xfId="14366" xr:uid="{4B4D7D6C-A638-4C3B-AD2F-5F4DCD9B3BE8}"/>
    <cellStyle name="Comma 5 2 2 2 2 4 2 2 2" xfId="46982" xr:uid="{E7E4E81B-4C94-46A8-882E-BB911CDAC22B}"/>
    <cellStyle name="Comma 5 2 2 2 2 4 2 2 3" xfId="34355" xr:uid="{4B51DC60-FA04-4F23-AD59-4BF223C8F00E}"/>
    <cellStyle name="Comma 5 2 2 2 2 4 2 3" xfId="21726" xr:uid="{0A316146-CA9B-4E95-95B6-B78D71383022}"/>
    <cellStyle name="Comma 5 2 2 2 2 4 2 3 2" xfId="40701" xr:uid="{8F5BC6D6-6DD9-42CB-BCC0-9E424753CC44}"/>
    <cellStyle name="Comma 5 2 2 2 2 4 2 4" xfId="28062" xr:uid="{976401CD-AAFC-48E2-99A1-C0070C96DC56}"/>
    <cellStyle name="Comma 5 2 2 2 2 4 3" xfId="10870" xr:uid="{2B5AC509-AF04-48A4-85AC-44605C872A3E}"/>
    <cellStyle name="Comma 5 2 2 2 2 4 3 2" xfId="43485" xr:uid="{720F9923-E5DB-49E0-BE4C-4562050F49B6}"/>
    <cellStyle name="Comma 5 2 2 2 2 4 3 3" xfId="30858" xr:uid="{A45EDCE8-7A6D-4FCF-894C-8342D1337FCA}"/>
    <cellStyle name="Comma 5 2 2 2 2 4 4" xfId="18230" xr:uid="{CE6A17F7-6AB2-4677-94D0-4B92B5085C72}"/>
    <cellStyle name="Comma 5 2 2 2 2 4 4 2" xfId="37204" xr:uid="{19292583-3947-472E-92F8-DD42924CE472}"/>
    <cellStyle name="Comma 5 2 2 2 2 4 5" xfId="24565" xr:uid="{60C595E4-77AA-497F-A2EC-EED5B69BC566}"/>
    <cellStyle name="Comma 5 2 2 2 2 5" xfId="6117" xr:uid="{769D1570-BA25-4275-B5F0-A6FBECD91028}"/>
    <cellStyle name="Comma 5 2 2 2 2 5 2" xfId="13482" xr:uid="{DA759375-6EAA-4BC2-9DB6-8D443DF780A5}"/>
    <cellStyle name="Comma 5 2 2 2 2 5 2 2" xfId="46098" xr:uid="{E19BBE80-FB2F-4140-ABAB-23265A6FD330}"/>
    <cellStyle name="Comma 5 2 2 2 2 5 2 3" xfId="33471" xr:uid="{2760A09A-ADBD-4278-BD23-AB17B708014A}"/>
    <cellStyle name="Comma 5 2 2 2 2 5 3" xfId="20842" xr:uid="{160493D4-064B-4511-9F52-4B3AE59B8589}"/>
    <cellStyle name="Comma 5 2 2 2 2 5 3 2" xfId="39817" xr:uid="{294054D2-B78D-40AF-A65A-15675F38AD3A}"/>
    <cellStyle name="Comma 5 2 2 2 2 5 4" xfId="27178" xr:uid="{1D4BCA7B-DD4A-42F0-8B66-E399C956A4D8}"/>
    <cellStyle name="Comma 5 2 2 2 2 6" xfId="2565" xr:uid="{F62E925A-CE90-4A80-B891-5A6EB7ACF37D}"/>
    <cellStyle name="Comma 5 2 2 2 2 6 2" xfId="9990" xr:uid="{F0E6D6B2-8849-47A2-BA01-3F80CED324EE}"/>
    <cellStyle name="Comma 5 2 2 2 2 6 2 2" xfId="42601" xr:uid="{C93B4DE1-DA13-4693-A974-C2B34416921F}"/>
    <cellStyle name="Comma 5 2 2 2 2 6 3" xfId="17350" xr:uid="{730C190C-4777-423B-ACAA-95A547656CCB}"/>
    <cellStyle name="Comma 5 2 2 2 2 6 4" xfId="29974" xr:uid="{19A77DAD-2895-4AF0-9076-73AAD111361B}"/>
    <cellStyle name="Comma 5 2 2 2 2 7" xfId="9165" xr:uid="{01890A19-DBB7-4B3C-A641-A6B38B0F637F}"/>
    <cellStyle name="Comma 5 2 2 2 2 7 2" xfId="36288" xr:uid="{703CC5E3-5837-4275-B367-D377C10FDA89}"/>
    <cellStyle name="Comma 5 2 2 2 2 8" xfId="16525" xr:uid="{6C02939A-E81C-41A3-B325-711FE4C43BBC}"/>
    <cellStyle name="Comma 5 2 2 2 2 9" xfId="23677" xr:uid="{DF5B6F68-5759-4A24-8FA0-315476217C4D}"/>
    <cellStyle name="Comma 5 2 2 2 3" xfId="1109" xr:uid="{7F144D85-972A-4101-A12D-C2C83673286B}"/>
    <cellStyle name="Comma 5 2 2 2 3 2" xfId="4639" xr:uid="{14208259-0173-4813-8008-5071DD9C0DA5}"/>
    <cellStyle name="Comma 5 2 2 2 3 2 2" xfId="8137" xr:uid="{CBAE6209-3A29-4048-8B0E-1E7B1D4FABB3}"/>
    <cellStyle name="Comma 5 2 2 2 3 2 2 2" xfId="15502" xr:uid="{A7071CEC-B81A-4C37-A810-F7A7E4D90BBC}"/>
    <cellStyle name="Comma 5 2 2 2 3 2 2 2 2" xfId="48118" xr:uid="{5E79E730-68B5-4DD6-958F-CDABAAEAC885}"/>
    <cellStyle name="Comma 5 2 2 2 3 2 2 2 3" xfId="35491" xr:uid="{709AE333-31EB-4256-A74B-F8309FF886F8}"/>
    <cellStyle name="Comma 5 2 2 2 3 2 2 3" xfId="22862" xr:uid="{5E2FCA12-EE2D-4589-9C71-C6837901DDF7}"/>
    <cellStyle name="Comma 5 2 2 2 3 2 2 3 2" xfId="41837" xr:uid="{F3AA9073-F9A0-497A-B38B-93B7177745BB}"/>
    <cellStyle name="Comma 5 2 2 2 3 2 2 4" xfId="29198" xr:uid="{F7ACAEEA-4D27-448E-928C-4A4A35D456DF}"/>
    <cellStyle name="Comma 5 2 2 2 3 2 3" xfId="5519" xr:uid="{8A2AAD02-B883-4A0C-9367-DAD2D86ED667}"/>
    <cellStyle name="Comma 5 2 2 2 3 2 3 2" xfId="12884" xr:uid="{49EEBCBA-5D3F-4676-8247-AFD510D5512F}"/>
    <cellStyle name="Comma 5 2 2 2 3 2 3 2 2" xfId="45500" xr:uid="{6ABE8C52-1643-4C61-96C9-84BA5B2E2436}"/>
    <cellStyle name="Comma 5 2 2 2 3 2 3 2 3" xfId="32873" xr:uid="{A5B9DC5E-9997-4CD1-B43C-D2517F5C2A40}"/>
    <cellStyle name="Comma 5 2 2 2 3 2 3 3" xfId="20244" xr:uid="{7E05F480-1D5B-465A-9CF9-32AE1DB58889}"/>
    <cellStyle name="Comma 5 2 2 2 3 2 3 3 2" xfId="39219" xr:uid="{6452C8C9-2E20-4F56-B06C-31198F742AD0}"/>
    <cellStyle name="Comma 5 2 2 2 3 2 3 4" xfId="26580" xr:uid="{2227279B-A3A0-4BEE-9EE9-3F52A4F1B6FE}"/>
    <cellStyle name="Comma 5 2 2 2 3 2 4" xfId="12005" xr:uid="{976957F3-9ABE-472F-8FBA-14E42E19A9F3}"/>
    <cellStyle name="Comma 5 2 2 2 3 2 4 2" xfId="44621" xr:uid="{702FFAFC-604F-469E-B29D-B372BE51355D}"/>
    <cellStyle name="Comma 5 2 2 2 3 2 4 3" xfId="31994" xr:uid="{D1F93EFE-9A60-43D3-BD0E-99E59A3D24C0}"/>
    <cellStyle name="Comma 5 2 2 2 3 2 5" xfId="19365" xr:uid="{E749F757-071A-4F5F-BD2E-3A2461BEA33F}"/>
    <cellStyle name="Comma 5 2 2 2 3 2 5 2" xfId="38340" xr:uid="{2F402EEB-0D8C-45C6-A25B-AAF7A89F1DA2}"/>
    <cellStyle name="Comma 5 2 2 2 3 2 6" xfId="25701" xr:uid="{3779E2C1-D8E9-4D2E-912B-398B466F0F49}"/>
    <cellStyle name="Comma 5 2 2 2 3 3" xfId="3784" xr:uid="{E8D10F92-74FE-406A-9F74-790DBFEC42DF}"/>
    <cellStyle name="Comma 5 2 2 2 3 3 2" xfId="7281" xr:uid="{6BB5999B-0982-478A-AACF-6132C1C9976A}"/>
    <cellStyle name="Comma 5 2 2 2 3 3 2 2" xfId="14646" xr:uid="{6B0D4041-F700-4E2D-9A8B-298A23CF80A7}"/>
    <cellStyle name="Comma 5 2 2 2 3 3 2 2 2" xfId="47262" xr:uid="{33A72FAA-EC2A-4E00-93A8-0F9194533856}"/>
    <cellStyle name="Comma 5 2 2 2 3 3 2 2 3" xfId="34635" xr:uid="{DDDE8D06-25BC-4037-8C83-9232779D00D0}"/>
    <cellStyle name="Comma 5 2 2 2 3 3 2 3" xfId="22006" xr:uid="{48EAC220-B709-4668-BDFD-89D43C488D51}"/>
    <cellStyle name="Comma 5 2 2 2 3 3 2 3 2" xfId="40981" xr:uid="{27E4921F-2DBD-42A0-9E27-0BC2B4DD083C}"/>
    <cellStyle name="Comma 5 2 2 2 3 3 2 4" xfId="28342" xr:uid="{24EF0AF0-85BA-436E-98C2-4156D43E523D}"/>
    <cellStyle name="Comma 5 2 2 2 3 3 3" xfId="11150" xr:uid="{CD62D2C4-CC44-48ED-B03B-09F5D7BFA934}"/>
    <cellStyle name="Comma 5 2 2 2 3 3 3 2" xfId="43765" xr:uid="{9B6F8179-9E60-4C9F-B0B8-6891A3C86473}"/>
    <cellStyle name="Comma 5 2 2 2 3 3 3 3" xfId="31138" xr:uid="{87AB392A-99F4-413D-8FDA-9DC2B80785F6}"/>
    <cellStyle name="Comma 5 2 2 2 3 3 4" xfId="18510" xr:uid="{9FFE036F-1F16-4BE5-A0C9-511FB07E8E5A}"/>
    <cellStyle name="Comma 5 2 2 2 3 3 4 2" xfId="37484" xr:uid="{F6683E3B-7F2D-426C-91E0-9352519CAA21}"/>
    <cellStyle name="Comma 5 2 2 2 3 3 5" xfId="24845" xr:uid="{F64F31FA-E3AB-4A4D-86B6-1BAB65C69F2D}"/>
    <cellStyle name="Comma 5 2 2 2 3 4" xfId="6404" xr:uid="{0D9F0F9A-5CE0-4CF3-9B11-AC8DAC23303A}"/>
    <cellStyle name="Comma 5 2 2 2 3 4 2" xfId="13769" xr:uid="{75A3D5F2-3613-40B4-AFFD-D66058B4944A}"/>
    <cellStyle name="Comma 5 2 2 2 3 4 2 2" xfId="46385" xr:uid="{12B032F4-FE99-4723-9917-A95DF5287D45}"/>
    <cellStyle name="Comma 5 2 2 2 3 4 2 3" xfId="33758" xr:uid="{444C4181-BE6F-4C02-850F-78B1C91FBB80}"/>
    <cellStyle name="Comma 5 2 2 2 3 4 3" xfId="21129" xr:uid="{0D49620B-3160-435F-9EB4-D481073884FD}"/>
    <cellStyle name="Comma 5 2 2 2 3 4 3 2" xfId="40104" xr:uid="{6785FE56-345D-4C21-B471-D8A8FC3D19D9}"/>
    <cellStyle name="Comma 5 2 2 2 3 4 4" xfId="27465" xr:uid="{AAFEF7F5-8B9D-4E30-8F64-A1574C45D525}"/>
    <cellStyle name="Comma 5 2 2 2 3 5" xfId="2907" xr:uid="{B53C4E31-13DB-4D80-8F2D-979285152B03}"/>
    <cellStyle name="Comma 5 2 2 2 3 5 2" xfId="10275" xr:uid="{FA1CB75C-7B38-4C82-B1A8-4C830568CEA4}"/>
    <cellStyle name="Comma 5 2 2 2 3 5 2 2" xfId="42888" xr:uid="{3D1B37FD-E555-4509-846B-9F54D356CBF0}"/>
    <cellStyle name="Comma 5 2 2 2 3 5 3" xfId="17635" xr:uid="{6FDC9766-3FE1-49EE-84A5-8407EAD3369F}"/>
    <cellStyle name="Comma 5 2 2 2 3 5 4" xfId="30261" xr:uid="{4C82A3B3-CB1F-46C8-8399-D52AAAA7D318}"/>
    <cellStyle name="Comma 5 2 2 2 3 6" xfId="8918" xr:uid="{E390B5EA-76E9-4E1E-8280-D0A3B8300BDC}"/>
    <cellStyle name="Comma 5 2 2 2 3 6 2" xfId="36607" xr:uid="{6A703A5B-986E-48EC-BDB6-97A921444560}"/>
    <cellStyle name="Comma 5 2 2 2 3 7" xfId="16278" xr:uid="{75B180BF-F1CF-45BB-8C2D-AC1864F7C39B}"/>
    <cellStyle name="Comma 5 2 2 2 3 8" xfId="23968" xr:uid="{4F5BCFF7-3280-494B-B031-243DDE414804}"/>
    <cellStyle name="Comma 5 2 2 2 4" xfId="4199" xr:uid="{B22AE1D8-E9EE-407E-A95E-F76AEF018AC4}"/>
    <cellStyle name="Comma 5 2 2 2 4 2" xfId="7696" xr:uid="{3A5B5897-C74F-4AB4-BF3D-921452DE44E5}"/>
    <cellStyle name="Comma 5 2 2 2 4 2 2" xfId="15061" xr:uid="{38B351BB-0983-4113-93EB-2106FC7DAB7A}"/>
    <cellStyle name="Comma 5 2 2 2 4 2 2 2" xfId="47677" xr:uid="{54E37B11-7379-475B-92E4-D5E8D082B097}"/>
    <cellStyle name="Comma 5 2 2 2 4 2 2 3" xfId="35050" xr:uid="{8D4DDFC0-07EB-4870-AC23-02CF78699778}"/>
    <cellStyle name="Comma 5 2 2 2 4 2 3" xfId="22421" xr:uid="{EDC3E89B-9CDC-4AA0-8D0D-1A39F8576AF7}"/>
    <cellStyle name="Comma 5 2 2 2 4 2 3 2" xfId="41396" xr:uid="{66A006A0-2A94-4A49-9D31-8719B397BC4A}"/>
    <cellStyle name="Comma 5 2 2 2 4 2 4" xfId="28757" xr:uid="{EDABE75F-9C27-431B-AE30-4641738901C3}"/>
    <cellStyle name="Comma 5 2 2 2 4 3" xfId="5077" xr:uid="{DAB189FD-6AEE-48B4-962B-EB04D0636606}"/>
    <cellStyle name="Comma 5 2 2 2 4 3 2" xfId="12442" xr:uid="{B17AD96E-6761-406E-B678-488A172B8C61}"/>
    <cellStyle name="Comma 5 2 2 2 4 3 2 2" xfId="45058" xr:uid="{DFC3321E-BDCC-44B0-9783-33E9F385D805}"/>
    <cellStyle name="Comma 5 2 2 2 4 3 2 3" xfId="32431" xr:uid="{08AB8FD3-FF90-4DD8-9C9D-150C841E69E5}"/>
    <cellStyle name="Comma 5 2 2 2 4 3 3" xfId="19802" xr:uid="{7F8E39AA-C5AE-4E2F-84B7-D1E231CB0938}"/>
    <cellStyle name="Comma 5 2 2 2 4 3 3 2" xfId="38777" xr:uid="{A95A6F96-7C0B-4ECB-9791-841B1DDF7E80}"/>
    <cellStyle name="Comma 5 2 2 2 4 3 4" xfId="26138" xr:uid="{80CA19A7-5C94-43EA-A9D6-67D1AA81FFBA}"/>
    <cellStyle name="Comma 5 2 2 2 4 4" xfId="11565" xr:uid="{4C33E40C-E68F-4704-AFDC-A698EBA8A7CE}"/>
    <cellStyle name="Comma 5 2 2 2 4 4 2" xfId="44180" xr:uid="{74A4B46E-D504-4ED2-9A20-637E39C6C947}"/>
    <cellStyle name="Comma 5 2 2 2 4 4 3" xfId="31553" xr:uid="{0ABBDAAA-9283-42B9-9006-884468C98351}"/>
    <cellStyle name="Comma 5 2 2 2 4 5" xfId="18925" xr:uid="{6D9ABCB4-0D85-470D-9CEA-705AD99ADDD6}"/>
    <cellStyle name="Comma 5 2 2 2 4 5 2" xfId="37899" xr:uid="{ECC13FB7-1EF2-4A39-9F22-DBC0893159F3}"/>
    <cellStyle name="Comma 5 2 2 2 4 6" xfId="25260" xr:uid="{D7BE9D80-91E4-4062-99BF-FA23A2D23C3A}"/>
    <cellStyle name="Comma 5 2 2 2 5" xfId="3349" xr:uid="{48F286D1-23C8-4638-AE28-63484B01AC94}"/>
    <cellStyle name="Comma 5 2 2 2 5 2" xfId="6846" xr:uid="{A1282872-0934-4D91-8126-03D9D32F2E91}"/>
    <cellStyle name="Comma 5 2 2 2 5 2 2" xfId="14211" xr:uid="{3636D424-1D1E-47F5-988D-9319D664914E}"/>
    <cellStyle name="Comma 5 2 2 2 5 2 2 2" xfId="46827" xr:uid="{ECB948C6-08CE-4694-BDC5-AF306601E15E}"/>
    <cellStyle name="Comma 5 2 2 2 5 2 2 3" xfId="34200" xr:uid="{DF5A9858-9283-438E-A200-909DD91A3659}"/>
    <cellStyle name="Comma 5 2 2 2 5 2 3" xfId="21571" xr:uid="{AC4F633C-66D2-4C65-9983-13D7EE6272A0}"/>
    <cellStyle name="Comma 5 2 2 2 5 2 3 2" xfId="40546" xr:uid="{13A37472-13F8-4858-9C33-12717C680A4D}"/>
    <cellStyle name="Comma 5 2 2 2 5 2 4" xfId="27907" xr:uid="{50EAAA78-D83A-4E41-B39B-A36806A7A2C8}"/>
    <cellStyle name="Comma 5 2 2 2 5 3" xfId="10715" xr:uid="{F71789F1-1508-440C-93C6-48C528608856}"/>
    <cellStyle name="Comma 5 2 2 2 5 3 2" xfId="43330" xr:uid="{FA14123C-8BAE-48DC-82DF-B898C6B40B27}"/>
    <cellStyle name="Comma 5 2 2 2 5 3 3" xfId="30703" xr:uid="{03CF94AC-59C1-41F7-8E11-E1EA6988976C}"/>
    <cellStyle name="Comma 5 2 2 2 5 4" xfId="18075" xr:uid="{27CF8BDF-2DAA-476A-A5CA-9F3EFF46F31A}"/>
    <cellStyle name="Comma 5 2 2 2 5 4 2" xfId="37049" xr:uid="{FC3E6775-AF81-4A06-849B-75EF31DED53A}"/>
    <cellStyle name="Comma 5 2 2 2 5 5" xfId="24410" xr:uid="{222A8510-8A93-47A2-BA13-BB0450224269}"/>
    <cellStyle name="Comma 5 2 2 2 6" xfId="5962" xr:uid="{90E88FFC-89D0-4916-9869-AC2F48B32BDF}"/>
    <cellStyle name="Comma 5 2 2 2 6 2" xfId="13327" xr:uid="{43A1C9AC-6491-47A6-9D47-CDEFFF1D8E14}"/>
    <cellStyle name="Comma 5 2 2 2 6 2 2" xfId="45943" xr:uid="{9CB51EF9-650F-4F60-8076-BA16D58647FE}"/>
    <cellStyle name="Comma 5 2 2 2 6 2 3" xfId="33316" xr:uid="{935E9BF5-C2D9-4EFE-A3B3-9FEF7ECE3F09}"/>
    <cellStyle name="Comma 5 2 2 2 6 3" xfId="20687" xr:uid="{FBE1EA44-E4BD-4C88-88AE-4FE6F8DC9684}"/>
    <cellStyle name="Comma 5 2 2 2 6 3 2" xfId="39662" xr:uid="{B4F17F4B-946E-4CEB-A8EC-39E56136924C}"/>
    <cellStyle name="Comma 5 2 2 2 6 4" xfId="27023" xr:uid="{91DFDD7A-7845-4781-8177-20D4AD49DE71}"/>
    <cellStyle name="Comma 5 2 2 2 7" xfId="2410" xr:uid="{F9C96EFD-68B0-485D-A739-232A693C5FC3}"/>
    <cellStyle name="Comma 5 2 2 2 7 2" xfId="9835" xr:uid="{D07F7711-9A72-4A60-A3E0-032630C7190A}"/>
    <cellStyle name="Comma 5 2 2 2 7 2 2" xfId="42446" xr:uid="{E1D90B74-4DF1-411B-BE57-4A201E45687B}"/>
    <cellStyle name="Comma 5 2 2 2 7 3" xfId="17195" xr:uid="{CF9D4228-3EAF-4209-93D5-A0BDF7D65398}"/>
    <cellStyle name="Comma 5 2 2 2 7 4" xfId="29819" xr:uid="{E46AC541-8F8E-4864-A1BC-72B6B6AE36D9}"/>
    <cellStyle name="Comma 5 2 2 2 8" xfId="1940" xr:uid="{BBF590C2-5DB0-416D-B537-539CFAD72345}"/>
    <cellStyle name="Comma 5 2 2 2 8 2" xfId="9478" xr:uid="{FBECEF9F-1BB2-4667-BFDD-2D5BFA208CED}"/>
    <cellStyle name="Comma 5 2 2 2 8 3" xfId="16838" xr:uid="{86AB1458-D7CD-4F4A-BEA2-9B8CA76DBDBE}"/>
    <cellStyle name="Comma 5 2 2 2 8 4" xfId="36133" xr:uid="{67FEE5BA-EEAE-46CE-A13D-5F497D53BCAC}"/>
    <cellStyle name="Comma 5 2 2 2 9" xfId="8749" xr:uid="{C7732C3F-1FD5-4C0C-AD91-BAAD16D4AF35}"/>
    <cellStyle name="Comma 5 2 2 2 9 2" xfId="48487" xr:uid="{790C6647-65DF-4160-AF15-855A40B1728E}"/>
    <cellStyle name="Comma 5 2 2 3" xfId="829" xr:uid="{FD702B42-DA8A-4EAF-9119-F5E0671A1179}"/>
    <cellStyle name="Comma 5 2 2 3 10" xfId="23601" xr:uid="{5AE77114-4FF7-4E94-90A3-01FACEA13625}"/>
    <cellStyle name="Comma 5 2 2 3 2" xfId="1363" xr:uid="{311AED9A-A891-4247-B675-F4E7D40B683A}"/>
    <cellStyle name="Comma 5 2 2 3 2 2" xfId="4718" xr:uid="{FC71591E-8D75-4248-8D0D-5EC1F786EE8F}"/>
    <cellStyle name="Comma 5 2 2 3 2 2 2" xfId="8216" xr:uid="{8460780E-4652-4718-890B-59C5AB8B8149}"/>
    <cellStyle name="Comma 5 2 2 3 2 2 2 2" xfId="15581" xr:uid="{497C0AE0-24A6-4AEC-863A-8B249840BE80}"/>
    <cellStyle name="Comma 5 2 2 3 2 2 2 2 2" xfId="48197" xr:uid="{05A7FF80-96DA-47B7-B5F1-EDDD4A5F1F31}"/>
    <cellStyle name="Comma 5 2 2 3 2 2 2 2 3" xfId="35570" xr:uid="{EDCE0AFC-7A10-465D-826D-7BE14067DE00}"/>
    <cellStyle name="Comma 5 2 2 3 2 2 2 3" xfId="22941" xr:uid="{4322008E-B7AA-4CEE-8E2C-64FFEF68755B}"/>
    <cellStyle name="Comma 5 2 2 3 2 2 2 3 2" xfId="41916" xr:uid="{C97733FF-C6A2-4DCF-8566-BD06159C9B2B}"/>
    <cellStyle name="Comma 5 2 2 3 2 2 2 4" xfId="29277" xr:uid="{F90772FD-11B3-4F4A-92A8-5CCBC58C617D}"/>
    <cellStyle name="Comma 5 2 2 3 2 2 3" xfId="5598" xr:uid="{3AF324DC-67D4-4C46-B171-B33E6B5285A2}"/>
    <cellStyle name="Comma 5 2 2 3 2 2 3 2" xfId="12963" xr:uid="{598F8F72-DA45-44A5-B9E0-5AC5C3F65CA2}"/>
    <cellStyle name="Comma 5 2 2 3 2 2 3 2 2" xfId="45579" xr:uid="{5B494990-A666-40FF-8967-5E74D50ED6F8}"/>
    <cellStyle name="Comma 5 2 2 3 2 2 3 2 3" xfId="32952" xr:uid="{A8BEF0C2-6CD3-4D9A-B0FB-4104E54B5E76}"/>
    <cellStyle name="Comma 5 2 2 3 2 2 3 3" xfId="20323" xr:uid="{BC6850A4-6091-421F-A88C-093F72E54490}"/>
    <cellStyle name="Comma 5 2 2 3 2 2 3 3 2" xfId="39298" xr:uid="{8E30C852-F150-4DD7-A93D-04C80FD8A7F1}"/>
    <cellStyle name="Comma 5 2 2 3 2 2 3 4" xfId="26659" xr:uid="{A8A5E61D-05F1-45F7-9856-251FD79F513B}"/>
    <cellStyle name="Comma 5 2 2 3 2 2 4" xfId="12084" xr:uid="{9195C94A-6457-4FD2-8495-E47EA1586166}"/>
    <cellStyle name="Comma 5 2 2 3 2 2 4 2" xfId="44700" xr:uid="{DD4F9AE2-0734-41E3-AC77-7189A0B60B9F}"/>
    <cellStyle name="Comma 5 2 2 3 2 2 4 3" xfId="32073" xr:uid="{AAE0ED54-F8EB-43D1-9FE6-5BA75E859CD5}"/>
    <cellStyle name="Comma 5 2 2 3 2 2 5" xfId="19444" xr:uid="{308F4F96-4A45-4519-8D49-EACE750E2F99}"/>
    <cellStyle name="Comma 5 2 2 3 2 2 5 2" xfId="38419" xr:uid="{4F57CE9A-87ED-4085-8BA4-3B4ACECE2DA6}"/>
    <cellStyle name="Comma 5 2 2 3 2 2 6" xfId="25780" xr:uid="{1AE9899E-9BF4-4FBE-A4B7-3ABC2704BBEB}"/>
    <cellStyle name="Comma 5 2 2 3 2 3" xfId="3862" xr:uid="{D60F25B3-F3EC-41EE-B90E-D6C2BE2F5B24}"/>
    <cellStyle name="Comma 5 2 2 3 2 3 2" xfId="7359" xr:uid="{0C24B33C-2EC7-44EF-8135-1EE95C6F084B}"/>
    <cellStyle name="Comma 5 2 2 3 2 3 2 2" xfId="14724" xr:uid="{FEBBD7C8-1CDC-4D63-BED2-4220877BA72F}"/>
    <cellStyle name="Comma 5 2 2 3 2 3 2 2 2" xfId="47340" xr:uid="{AEF15CBD-A665-410A-A527-7ABF2AD4F93B}"/>
    <cellStyle name="Comma 5 2 2 3 2 3 2 2 3" xfId="34713" xr:uid="{440A6DA1-0271-4EB2-AB18-7F3C15CC3B23}"/>
    <cellStyle name="Comma 5 2 2 3 2 3 2 3" xfId="22084" xr:uid="{287A6AA2-4A62-43BA-A415-446141E500AF}"/>
    <cellStyle name="Comma 5 2 2 3 2 3 2 3 2" xfId="41059" xr:uid="{6E88FACA-DAFC-46D2-897B-73DFC2E5EFA9}"/>
    <cellStyle name="Comma 5 2 2 3 2 3 2 4" xfId="28420" xr:uid="{D186780C-287B-4835-9398-61997E9E4C76}"/>
    <cellStyle name="Comma 5 2 2 3 2 3 3" xfId="11228" xr:uid="{19652C40-6BDA-4F4F-A53E-767C2758A243}"/>
    <cellStyle name="Comma 5 2 2 3 2 3 3 2" xfId="43843" xr:uid="{CD3AB42A-53BF-4D58-A120-FB9A29D78C0D}"/>
    <cellStyle name="Comma 5 2 2 3 2 3 3 3" xfId="31216" xr:uid="{B07CAEF6-D7E2-4202-926E-9271443BAAA8}"/>
    <cellStyle name="Comma 5 2 2 3 2 3 4" xfId="18588" xr:uid="{799C7606-2396-41F1-A5AD-5D9130F3F87F}"/>
    <cellStyle name="Comma 5 2 2 3 2 3 4 2" xfId="37562" xr:uid="{D9A2E0B6-3B85-46FC-88FE-783F428616F4}"/>
    <cellStyle name="Comma 5 2 2 3 2 3 5" xfId="24923" xr:uid="{F5711FA4-52C5-456A-B1E5-6835BDE11AE9}"/>
    <cellStyle name="Comma 5 2 2 3 2 4" xfId="6483" xr:uid="{57F4B9E6-3661-43DC-B174-9BA1581A6006}"/>
    <cellStyle name="Comma 5 2 2 3 2 4 2" xfId="13848" xr:uid="{D75475C0-1B7E-4F00-A774-F22ED490F44D}"/>
    <cellStyle name="Comma 5 2 2 3 2 4 2 2" xfId="46464" xr:uid="{AAC5356F-FAFD-4343-95F0-22474763C281}"/>
    <cellStyle name="Comma 5 2 2 3 2 4 2 3" xfId="33837" xr:uid="{DD78908D-C343-4BF6-A2A0-12CBE3D794CD}"/>
    <cellStyle name="Comma 5 2 2 3 2 4 3" xfId="21208" xr:uid="{EA7ADDFF-B854-447E-83A6-2A723CB12398}"/>
    <cellStyle name="Comma 5 2 2 3 2 4 3 2" xfId="40183" xr:uid="{BD229AED-8150-42C9-9015-0EFD70163184}"/>
    <cellStyle name="Comma 5 2 2 3 2 4 4" xfId="27544" xr:uid="{DB5C3303-BEF2-46A8-B2C5-7F3811923AC8}"/>
    <cellStyle name="Comma 5 2 2 3 2 5" xfId="2986" xr:uid="{4FECF83D-6CFE-412A-930C-94CFB373560A}"/>
    <cellStyle name="Comma 5 2 2 3 2 5 2" xfId="10354" xr:uid="{F8A4A62C-5CF6-41EE-8C52-5D1349A61C91}"/>
    <cellStyle name="Comma 5 2 2 3 2 5 2 2" xfId="42967" xr:uid="{54569A45-6E58-4B97-B982-8FE2381F8365}"/>
    <cellStyle name="Comma 5 2 2 3 2 5 3" xfId="17714" xr:uid="{7CEDE6E7-E504-4E8E-BAEF-27DF7F005B68}"/>
    <cellStyle name="Comma 5 2 2 3 2 5 4" xfId="30340" xr:uid="{A6DA2AD5-0B3F-41F0-B756-E81E5C041737}"/>
    <cellStyle name="Comma 5 2 2 3 2 6" xfId="9146" xr:uid="{5F7E2ABB-EA68-4992-A723-5B94B49592E3}"/>
    <cellStyle name="Comma 5 2 2 3 2 6 2" xfId="36686" xr:uid="{438718B7-6584-4745-AADA-76401A64F9F8}"/>
    <cellStyle name="Comma 5 2 2 3 2 7" xfId="16506" xr:uid="{6C197135-828E-4BF3-9D9F-D1B44645EF9C}"/>
    <cellStyle name="Comma 5 2 2 3 2 8" xfId="24047" xr:uid="{5406D682-D08F-4CC1-8464-7DA244CE1F1C}"/>
    <cellStyle name="Comma 5 2 2 3 3" xfId="1077" xr:uid="{6F641795-253D-4B06-8C41-FA1AD563014E}"/>
    <cellStyle name="Comma 5 2 2 3 3 2" xfId="7775" xr:uid="{7E29A766-5F48-41D8-B84B-0E72B5CAA31C}"/>
    <cellStyle name="Comma 5 2 2 3 3 2 2" xfId="15140" xr:uid="{F1FAEF29-6ECB-47D7-9D92-6D7372AF4D95}"/>
    <cellStyle name="Comma 5 2 2 3 3 2 2 2" xfId="47756" xr:uid="{01247D22-DC40-4B24-AA31-CDDFE2624E02}"/>
    <cellStyle name="Comma 5 2 2 3 3 2 2 3" xfId="35129" xr:uid="{07E85E4E-97AC-4A89-93A9-F9435A729A0E}"/>
    <cellStyle name="Comma 5 2 2 3 3 2 3" xfId="22500" xr:uid="{9E136FB6-0917-44D7-AA79-EA8F38D7AB4E}"/>
    <cellStyle name="Comma 5 2 2 3 3 2 3 2" xfId="41475" xr:uid="{24BD6DC3-F18F-4B56-9213-FC514A8E81EA}"/>
    <cellStyle name="Comma 5 2 2 3 3 2 4" xfId="28836" xr:uid="{E49DC2D9-53DC-4ABD-BE80-384F65E7E1F2}"/>
    <cellStyle name="Comma 5 2 2 3 3 3" xfId="5156" xr:uid="{207B3B1D-2CF8-48C4-98DF-48D3FE38BF55}"/>
    <cellStyle name="Comma 5 2 2 3 3 3 2" xfId="12521" xr:uid="{555AFF5F-28F3-4E34-A0C1-05A749602BF9}"/>
    <cellStyle name="Comma 5 2 2 3 3 3 2 2" xfId="45137" xr:uid="{73BE20CC-EC2C-4878-8D1C-329B821B852D}"/>
    <cellStyle name="Comma 5 2 2 3 3 3 2 3" xfId="32510" xr:uid="{CC252266-2529-4CC5-99C5-B138392EEF31}"/>
    <cellStyle name="Comma 5 2 2 3 3 3 3" xfId="19881" xr:uid="{35583775-8648-418D-A6D8-B1967E4E8CC2}"/>
    <cellStyle name="Comma 5 2 2 3 3 3 3 2" xfId="38856" xr:uid="{38BECADB-BE40-48F1-90F8-24B277C5F0D2}"/>
    <cellStyle name="Comma 5 2 2 3 3 3 4" xfId="26217" xr:uid="{C72414BA-EEBD-41E7-B5C2-021C4BB31810}"/>
    <cellStyle name="Comma 5 2 2 3 3 4" xfId="4278" xr:uid="{A6034597-FD2A-4540-BFBC-61103A789DE3}"/>
    <cellStyle name="Comma 5 2 2 3 3 4 2" xfId="11644" xr:uid="{A7F5D6B2-9A40-4C63-B3B9-5F628B08B0A7}"/>
    <cellStyle name="Comma 5 2 2 3 3 4 2 2" xfId="44259" xr:uid="{484958E0-A205-4E58-8989-18FB5EDF341B}"/>
    <cellStyle name="Comma 5 2 2 3 3 4 3" xfId="19004" xr:uid="{D0813E87-CA11-44A0-936F-53FA1640F1DF}"/>
    <cellStyle name="Comma 5 2 2 3 3 4 4" xfId="31632" xr:uid="{7BF990D4-E099-44F8-A5A0-86985EFDC878}"/>
    <cellStyle name="Comma 5 2 2 3 3 5" xfId="8886" xr:uid="{A3DF6378-B35D-4265-B4A4-FA5662706D9B}"/>
    <cellStyle name="Comma 5 2 2 3 3 5 2" xfId="37978" xr:uid="{775F3B4B-D022-49CB-9607-966A540F5DBD}"/>
    <cellStyle name="Comma 5 2 2 3 3 6" xfId="16246" xr:uid="{5D2410A4-2141-4382-8C2E-6C1912B40F88}"/>
    <cellStyle name="Comma 5 2 2 3 3 7" xfId="25339" xr:uid="{A6FE4152-77FB-47AD-9790-03A2C5C9C803}"/>
    <cellStyle name="Comma 5 2 2 3 4" xfId="3428" xr:uid="{1ED402D8-68AC-4B26-A043-FAA48D1639C5}"/>
    <cellStyle name="Comma 5 2 2 3 4 2" xfId="6925" xr:uid="{E79D4C92-1123-472F-8BA1-AD817EC93CAB}"/>
    <cellStyle name="Comma 5 2 2 3 4 2 2" xfId="14290" xr:uid="{13BFCC39-D43F-4D45-965B-962E9B9B9C84}"/>
    <cellStyle name="Comma 5 2 2 3 4 2 2 2" xfId="46906" xr:uid="{DE0AD254-0072-43AD-AD57-DC8C6DB0C7E4}"/>
    <cellStyle name="Comma 5 2 2 3 4 2 2 3" xfId="34279" xr:uid="{2AA0D248-8F45-44A9-A819-2966AF86C236}"/>
    <cellStyle name="Comma 5 2 2 3 4 2 3" xfId="21650" xr:uid="{9DC6F9D3-8294-45E0-9AA4-F58A3FB29DB2}"/>
    <cellStyle name="Comma 5 2 2 3 4 2 3 2" xfId="40625" xr:uid="{C6BD8EB4-D9BA-4FA3-B048-E2ABD12B265E}"/>
    <cellStyle name="Comma 5 2 2 3 4 2 4" xfId="27986" xr:uid="{967FD20C-F93A-4185-919D-04FFCC5A67D0}"/>
    <cellStyle name="Comma 5 2 2 3 4 3" xfId="10794" xr:uid="{45002371-806E-40FC-B3FA-9AABA16A88ED}"/>
    <cellStyle name="Comma 5 2 2 3 4 3 2" xfId="43409" xr:uid="{9FFB14F9-A35C-4F38-99FD-51E7FC399B64}"/>
    <cellStyle name="Comma 5 2 2 3 4 3 3" xfId="30782" xr:uid="{EC8898C7-85C4-4E89-89FA-3FACAD7DF0B1}"/>
    <cellStyle name="Comma 5 2 2 3 4 4" xfId="18154" xr:uid="{F08F9104-A04D-4FBE-AAD2-740F9CABDC1F}"/>
    <cellStyle name="Comma 5 2 2 3 4 4 2" xfId="37128" xr:uid="{211D71EC-01B5-4571-AD54-936A372FC78E}"/>
    <cellStyle name="Comma 5 2 2 3 4 5" xfId="24489" xr:uid="{1A169075-E846-4AFC-BDE0-EE2829384823}"/>
    <cellStyle name="Comma 5 2 2 3 5" xfId="6041" xr:uid="{061BF33D-5855-4C3C-A65F-56D4C41C4F5D}"/>
    <cellStyle name="Comma 5 2 2 3 5 2" xfId="13406" xr:uid="{05E8F6E9-BBF1-47F4-9B7C-AD3C88CEEFF2}"/>
    <cellStyle name="Comma 5 2 2 3 5 2 2" xfId="46022" xr:uid="{2D56C997-47D6-43A5-9D1C-88CF27FA6677}"/>
    <cellStyle name="Comma 5 2 2 3 5 2 3" xfId="33395" xr:uid="{0CAAEF78-C4D8-4E8F-8D14-6A5FF5285B89}"/>
    <cellStyle name="Comma 5 2 2 3 5 3" xfId="20766" xr:uid="{0CE7386C-30F0-416E-8F8B-7C67D4C3DD22}"/>
    <cellStyle name="Comma 5 2 2 3 5 3 2" xfId="39741" xr:uid="{F3DD6968-4352-40B4-93AA-ECE37D2ACA75}"/>
    <cellStyle name="Comma 5 2 2 3 5 4" xfId="27102" xr:uid="{B21AEC08-21E4-44FB-BDD6-1A713DF01A04}"/>
    <cellStyle name="Comma 5 2 2 3 6" xfId="2489" xr:uid="{80A6F0DC-8EC6-43DD-BDE8-C7DB6BD4E66A}"/>
    <cellStyle name="Comma 5 2 2 3 6 2" xfId="9914" xr:uid="{339522E4-06EE-409B-B60B-28993011AE36}"/>
    <cellStyle name="Comma 5 2 2 3 6 2 2" xfId="42525" xr:uid="{A8E9CC7F-2DE9-4215-93C3-B870F71D6EDD}"/>
    <cellStyle name="Comma 5 2 2 3 6 3" xfId="17274" xr:uid="{9D7D2F6C-F165-4781-8E59-1B4DF45640B9}"/>
    <cellStyle name="Comma 5 2 2 3 6 4" xfId="29898" xr:uid="{3E3D38E8-BACE-4FFA-808D-60403805EE3C}"/>
    <cellStyle name="Comma 5 2 2 3 7" xfId="2037" xr:uid="{4C249472-330A-454D-BF01-ADD735675013}"/>
    <cellStyle name="Comma 5 2 2 3 7 2" xfId="9574" xr:uid="{49879299-339F-4D40-A718-7AB4B9DBF3FA}"/>
    <cellStyle name="Comma 5 2 2 3 7 3" xfId="16934" xr:uid="{CE07A2E4-C7B6-492C-945A-5EE517F9F897}"/>
    <cellStyle name="Comma 5 2 2 3 7 4" xfId="36212" xr:uid="{9CB46A6D-7893-4B6B-B2BF-E6C6E48E81C2}"/>
    <cellStyle name="Comma 5 2 2 3 8" xfId="8717" xr:uid="{8E481DBA-4098-4570-9A59-9EF7C0C3A8AE}"/>
    <cellStyle name="Comma 5 2 2 3 9" xfId="16077" xr:uid="{485DEDD2-FD0D-448B-B4C8-AFDC12C6BC60}"/>
    <cellStyle name="Comma 5 2 2 4" xfId="723" xr:uid="{307518CA-E965-4C14-A226-A152CE742AA8}"/>
    <cellStyle name="Comma 5 2 2 4 2" xfId="1242" xr:uid="{6BCC6314-1158-4B60-91E8-32786FA58766}"/>
    <cellStyle name="Comma 5 2 2 4 2 2" xfId="4565" xr:uid="{414D61B6-A528-42D3-B687-D5852B58971E}"/>
    <cellStyle name="Comma 5 2 2 4 2 2 2" xfId="8063" xr:uid="{9BEE30F4-C7DB-4153-960B-6F8B5F8B0AB7}"/>
    <cellStyle name="Comma 5 2 2 4 2 2 2 2" xfId="15428" xr:uid="{41165327-DF1A-4392-BDBF-F19B6F46E48E}"/>
    <cellStyle name="Comma 5 2 2 4 2 2 2 2 2" xfId="48044" xr:uid="{E95A58D0-A98C-4834-96AA-410B471386C2}"/>
    <cellStyle name="Comma 5 2 2 4 2 2 2 2 3" xfId="35417" xr:uid="{591DBB9D-323A-4123-840A-AE3B03F58F7C}"/>
    <cellStyle name="Comma 5 2 2 4 2 2 2 3" xfId="22788" xr:uid="{58AD2D0A-A554-42F9-A33A-F7AD0C414D8E}"/>
    <cellStyle name="Comma 5 2 2 4 2 2 2 3 2" xfId="41763" xr:uid="{AF50F11B-A67E-42A2-AFF2-3C2ECF804C22}"/>
    <cellStyle name="Comma 5 2 2 4 2 2 2 4" xfId="29124" xr:uid="{DBA8939E-670E-4713-894C-C497734B534C}"/>
    <cellStyle name="Comma 5 2 2 4 2 2 3" xfId="5445" xr:uid="{30C04B8A-6311-42B6-AFD8-C714169D8662}"/>
    <cellStyle name="Comma 5 2 2 4 2 2 3 2" xfId="12810" xr:uid="{23BDD169-6AD6-4ED1-A21D-CAFC7DC65863}"/>
    <cellStyle name="Comma 5 2 2 4 2 2 3 2 2" xfId="45426" xr:uid="{68B90352-D386-4B2E-AD92-4D3E947A8350}"/>
    <cellStyle name="Comma 5 2 2 4 2 2 3 2 3" xfId="32799" xr:uid="{3A35EE32-FC38-4136-B68C-419AB07D0B82}"/>
    <cellStyle name="Comma 5 2 2 4 2 2 3 3" xfId="20170" xr:uid="{3DA701E7-426E-4BDA-BF6A-EB3A4F252DFF}"/>
    <cellStyle name="Comma 5 2 2 4 2 2 3 3 2" xfId="39145" xr:uid="{6ACF6B1B-C3D6-4FC6-848A-F39A5B79AED3}"/>
    <cellStyle name="Comma 5 2 2 4 2 2 3 4" xfId="26506" xr:uid="{723EB865-8E1B-4F37-9580-CB6AFD29C2D0}"/>
    <cellStyle name="Comma 5 2 2 4 2 2 4" xfId="11931" xr:uid="{2C51C17D-DBCB-4799-B744-A046896B6B55}"/>
    <cellStyle name="Comma 5 2 2 4 2 2 4 2" xfId="44547" xr:uid="{35B7BF31-CC93-4AB1-82F3-6DA2AED2EE51}"/>
    <cellStyle name="Comma 5 2 2 4 2 2 4 3" xfId="31920" xr:uid="{CE24302E-E216-4059-863A-57C69D8B0133}"/>
    <cellStyle name="Comma 5 2 2 4 2 2 5" xfId="19291" xr:uid="{20EE7B4E-9025-415E-AB05-7630C4C4EC9D}"/>
    <cellStyle name="Comma 5 2 2 4 2 2 5 2" xfId="38266" xr:uid="{BAC8DB5D-490B-4125-9047-8DE1DB68B8EA}"/>
    <cellStyle name="Comma 5 2 2 4 2 2 6" xfId="25627" xr:uid="{1FC2CC5A-A241-4086-B06D-E82C5B4E261E}"/>
    <cellStyle name="Comma 5 2 2 4 2 3" xfId="3710" xr:uid="{598D7035-A339-4DF3-81CA-11EBD4B01010}"/>
    <cellStyle name="Comma 5 2 2 4 2 3 2" xfId="7207" xr:uid="{949ACECD-46C2-4D64-BC0C-C0FECE137214}"/>
    <cellStyle name="Comma 5 2 2 4 2 3 2 2" xfId="14572" xr:uid="{333CE404-C489-41E4-80D6-21012B92666C}"/>
    <cellStyle name="Comma 5 2 2 4 2 3 2 2 2" xfId="47188" xr:uid="{4F5A82AB-C4EC-4178-811A-7109611FC24D}"/>
    <cellStyle name="Comma 5 2 2 4 2 3 2 2 3" xfId="34561" xr:uid="{F4053141-A4C3-4E5A-ABB0-3F84877AD861}"/>
    <cellStyle name="Comma 5 2 2 4 2 3 2 3" xfId="21932" xr:uid="{F2D1499E-9994-4BDC-81AC-05219BFF6764}"/>
    <cellStyle name="Comma 5 2 2 4 2 3 2 3 2" xfId="40907" xr:uid="{5C98EE8B-C1D4-48C6-8B33-0FFB85C0BD1F}"/>
    <cellStyle name="Comma 5 2 2 4 2 3 2 4" xfId="28268" xr:uid="{E0F08024-1ED1-46A9-872C-2265F0F0611E}"/>
    <cellStyle name="Comma 5 2 2 4 2 3 3" xfId="11076" xr:uid="{EBDE2804-E9D4-4DAB-9A08-BC98A6276055}"/>
    <cellStyle name="Comma 5 2 2 4 2 3 3 2" xfId="43691" xr:uid="{38BCB8A0-45AA-4C14-9B5A-B1968A8404E6}"/>
    <cellStyle name="Comma 5 2 2 4 2 3 3 3" xfId="31064" xr:uid="{8D2A59AA-CBD4-4D6A-BC24-80AB7691D0AD}"/>
    <cellStyle name="Comma 5 2 2 4 2 3 4" xfId="18436" xr:uid="{DEC8D152-141C-41D5-AEF2-04696F6E937E}"/>
    <cellStyle name="Comma 5 2 2 4 2 3 4 2" xfId="37410" xr:uid="{70A07D08-5C5C-46FA-8221-92FB043255EC}"/>
    <cellStyle name="Comma 5 2 2 4 2 3 5" xfId="24771" xr:uid="{6EDD397A-7043-4EF8-9057-C4FFF8FF271C}"/>
    <cellStyle name="Comma 5 2 2 4 2 4" xfId="6330" xr:uid="{976DDF80-C5D6-43E6-BCCE-758F99A09986}"/>
    <cellStyle name="Comma 5 2 2 4 2 4 2" xfId="13695" xr:uid="{9A3B09CA-0C42-4E5D-97B5-4C00B33EAAE9}"/>
    <cellStyle name="Comma 5 2 2 4 2 4 2 2" xfId="46311" xr:uid="{BF2DB8F8-13DA-4744-9AA0-23D55BBDBA7B}"/>
    <cellStyle name="Comma 5 2 2 4 2 4 2 3" xfId="33684" xr:uid="{9FAAD72F-7406-4CD5-AB4A-45EE7B477F1E}"/>
    <cellStyle name="Comma 5 2 2 4 2 4 3" xfId="21055" xr:uid="{5A0538E8-4F01-41F7-A9AB-43420935F69A}"/>
    <cellStyle name="Comma 5 2 2 4 2 4 3 2" xfId="40030" xr:uid="{9C3C4E0C-08BE-4BC1-94BA-7BC92AD650C5}"/>
    <cellStyle name="Comma 5 2 2 4 2 4 4" xfId="27391" xr:uid="{23491580-BAD4-49B8-91AE-4832BCCA3489}"/>
    <cellStyle name="Comma 5 2 2 4 2 5" xfId="2831" xr:uid="{DAAC0FFB-5567-4C88-AECE-717EA41811F1}"/>
    <cellStyle name="Comma 5 2 2 4 2 5 2" xfId="10201" xr:uid="{C407B200-B36B-4CEC-BD33-0E66CD4F0618}"/>
    <cellStyle name="Comma 5 2 2 4 2 5 2 2" xfId="42814" xr:uid="{87A4335A-4791-4A86-A0FC-A540C9C084AA}"/>
    <cellStyle name="Comma 5 2 2 4 2 5 3" xfId="17561" xr:uid="{6A1CA19F-0D3E-48C8-B754-93C8ED08DF3E}"/>
    <cellStyle name="Comma 5 2 2 4 2 5 4" xfId="30187" xr:uid="{928947FE-1A9F-4227-8017-0C518B70F358}"/>
    <cellStyle name="Comma 5 2 2 4 2 6" xfId="9038" xr:uid="{38A70ED6-9FD3-44A8-B431-63C3F2707EC9}"/>
    <cellStyle name="Comma 5 2 2 4 2 6 2" xfId="36533" xr:uid="{2136D5C8-12BF-446F-A522-A9505D9072A9}"/>
    <cellStyle name="Comma 5 2 2 4 2 7" xfId="16398" xr:uid="{C819EA0F-068F-4E49-B83B-4AB8FF4A9BB7}"/>
    <cellStyle name="Comma 5 2 2 4 2 8" xfId="23894" xr:uid="{91708E69-3B01-4E8B-B2CF-305003229906}"/>
    <cellStyle name="Comma 5 2 2 4 3" xfId="4127" xr:uid="{391AE348-E12D-427D-92E6-49A7A6C1746E}"/>
    <cellStyle name="Comma 5 2 2 4 3 2" xfId="7624" xr:uid="{AE18E452-2C13-42B3-80FD-92BC9286214D}"/>
    <cellStyle name="Comma 5 2 2 4 3 2 2" xfId="14989" xr:uid="{F19CB2FE-0739-4D4C-91A0-CDCFCE14C81C}"/>
    <cellStyle name="Comma 5 2 2 4 3 2 2 2" xfId="47605" xr:uid="{E596C783-345B-47D3-8779-4249FEF0E081}"/>
    <cellStyle name="Comma 5 2 2 4 3 2 2 3" xfId="34978" xr:uid="{E05B99A3-C82B-4C87-BE06-CE23AE75876E}"/>
    <cellStyle name="Comma 5 2 2 4 3 2 3" xfId="22349" xr:uid="{28734048-0022-4AEE-83E9-650A2BC04DD8}"/>
    <cellStyle name="Comma 5 2 2 4 3 2 3 2" xfId="41324" xr:uid="{59F77F75-1646-48CE-989F-8D87468AC9E6}"/>
    <cellStyle name="Comma 5 2 2 4 3 2 4" xfId="28685" xr:uid="{5B5DEF07-30C5-4AE5-AD0F-E5E1381C0239}"/>
    <cellStyle name="Comma 5 2 2 4 3 3" xfId="5002" xr:uid="{E21A765B-14FC-4C87-A69C-EAF432DADA04}"/>
    <cellStyle name="Comma 5 2 2 4 3 3 2" xfId="12367" xr:uid="{E1F7A165-3110-43A2-A80F-2A6506E9CDE2}"/>
    <cellStyle name="Comma 5 2 2 4 3 3 2 2" xfId="44983" xr:uid="{2E635F30-36BC-4657-BC84-994D76C3DF0B}"/>
    <cellStyle name="Comma 5 2 2 4 3 3 2 3" xfId="32356" xr:uid="{BD96C210-8AD7-4A31-B88E-4F8CA0379A12}"/>
    <cellStyle name="Comma 5 2 2 4 3 3 3" xfId="19727" xr:uid="{DBEA1AB9-2792-4581-B11C-B1840781EE41}"/>
    <cellStyle name="Comma 5 2 2 4 3 3 3 2" xfId="38702" xr:uid="{0449D63F-8433-452C-BCC9-2E8378F08215}"/>
    <cellStyle name="Comma 5 2 2 4 3 3 4" xfId="26063" xr:uid="{5700F21C-18FD-4F8B-9261-1F77FF9E9874}"/>
    <cellStyle name="Comma 5 2 2 4 3 4" xfId="11493" xr:uid="{B55FC4F5-6EC7-43D1-AC91-DD3B8BAC6A19}"/>
    <cellStyle name="Comma 5 2 2 4 3 4 2" xfId="44108" xr:uid="{C5107EC8-46FC-4018-BEF4-B0EBCFC10F40}"/>
    <cellStyle name="Comma 5 2 2 4 3 4 3" xfId="31481" xr:uid="{C8F1981E-C09B-45F6-93C0-BFD22DB17507}"/>
    <cellStyle name="Comma 5 2 2 4 3 5" xfId="18853" xr:uid="{0828D2CC-CA7A-41B9-9C83-F8A51577B62E}"/>
    <cellStyle name="Comma 5 2 2 4 3 5 2" xfId="37827" xr:uid="{9CE8CAB3-9DCB-4E4B-805B-D4EDA1F9AF09}"/>
    <cellStyle name="Comma 5 2 2 4 3 6" xfId="25188" xr:uid="{F7336178-CF8C-4133-B448-86FC83E4E5F4}"/>
    <cellStyle name="Comma 5 2 2 4 4" xfId="3277" xr:uid="{1DBCCAFB-1A7D-4E46-A548-A7C09E523FBE}"/>
    <cellStyle name="Comma 5 2 2 4 4 2" xfId="6774" xr:uid="{7959C87F-E6D4-4628-8BEF-3334DE686027}"/>
    <cellStyle name="Comma 5 2 2 4 4 2 2" xfId="14139" xr:uid="{1A6168AB-1F57-48D6-B4B0-B97265A2E6FE}"/>
    <cellStyle name="Comma 5 2 2 4 4 2 2 2" xfId="46755" xr:uid="{61988811-E1D9-48A5-B313-D03C88BB276E}"/>
    <cellStyle name="Comma 5 2 2 4 4 2 2 3" xfId="34128" xr:uid="{C1CACEF9-A2A4-40DD-952C-514EFB2F1948}"/>
    <cellStyle name="Comma 5 2 2 4 4 2 3" xfId="21499" xr:uid="{D76DED10-64D7-42A3-B593-CE0FCC81130B}"/>
    <cellStyle name="Comma 5 2 2 4 4 2 3 2" xfId="40474" xr:uid="{89D6D5B2-E515-4C5B-BE91-1E42BF29DD92}"/>
    <cellStyle name="Comma 5 2 2 4 4 2 4" xfId="27835" xr:uid="{22F263DB-EE3D-487E-82BA-35EC623A9686}"/>
    <cellStyle name="Comma 5 2 2 4 4 3" xfId="10643" xr:uid="{FEFC66B8-6383-43F8-9406-0E1CBD52ED11}"/>
    <cellStyle name="Comma 5 2 2 4 4 3 2" xfId="43258" xr:uid="{BCB6DDFD-1B3F-4063-B8A3-F3474982E457}"/>
    <cellStyle name="Comma 5 2 2 4 4 3 3" xfId="30631" xr:uid="{461476BD-608B-4217-B69A-30C0C6B20F70}"/>
    <cellStyle name="Comma 5 2 2 4 4 4" xfId="18003" xr:uid="{5C0BBC7D-370E-41D7-A1A1-7DE808EE657B}"/>
    <cellStyle name="Comma 5 2 2 4 4 4 2" xfId="36977" xr:uid="{7A159FB2-94AA-44B9-AB40-C67472095CFA}"/>
    <cellStyle name="Comma 5 2 2 4 4 5" xfId="24338" xr:uid="{042EDC30-7FB1-4911-8749-63A6FB48E5BC}"/>
    <cellStyle name="Comma 5 2 2 4 5" xfId="5887" xr:uid="{7773A419-3EBE-4472-AEB6-7221340967F6}"/>
    <cellStyle name="Comma 5 2 2 4 5 2" xfId="13252" xr:uid="{DB62E2C2-1135-494C-9477-ACC1D9DE15A7}"/>
    <cellStyle name="Comma 5 2 2 4 5 2 2" xfId="45868" xr:uid="{D93B6CA2-A1FE-4872-949F-AA9CD80121F2}"/>
    <cellStyle name="Comma 5 2 2 4 5 2 3" xfId="33241" xr:uid="{750C7816-F8E3-444E-A29D-A6E82DF5058E}"/>
    <cellStyle name="Comma 5 2 2 4 5 3" xfId="20612" xr:uid="{9BB35D87-9DFD-48F5-890D-9E6505BE0BCA}"/>
    <cellStyle name="Comma 5 2 2 4 5 3 2" xfId="39587" xr:uid="{88810DF1-2062-487F-A080-4503A0153CE3}"/>
    <cellStyle name="Comma 5 2 2 4 5 4" xfId="26948" xr:uid="{0508C022-680C-4805-AA9C-94647F06F1F7}"/>
    <cellStyle name="Comma 5 2 2 4 6" xfId="2297" xr:uid="{617E232F-6BDE-4CA3-8897-F8CB8AA77C6E}"/>
    <cellStyle name="Comma 5 2 2 4 6 2" xfId="9760" xr:uid="{D437B155-1FC3-4AB0-AD65-00D605D31468}"/>
    <cellStyle name="Comma 5 2 2 4 6 2 2" xfId="42371" xr:uid="{F6F3FF18-A6A2-4AA3-BB69-02B4EF13D1E0}"/>
    <cellStyle name="Comma 5 2 2 4 6 3" xfId="17120" xr:uid="{82846590-76EC-4004-9F98-D7ABC2F210F6}"/>
    <cellStyle name="Comma 5 2 2 4 6 4" xfId="29744" xr:uid="{34042A45-BECF-4B31-8138-6392EB818153}"/>
    <cellStyle name="Comma 5 2 2 4 7" xfId="8695" xr:uid="{462C77B5-4EAE-4F79-84E1-1542431733F8}"/>
    <cellStyle name="Comma 5 2 2 4 7 2" xfId="36032" xr:uid="{1953D65B-0203-4F35-ABBE-72DD6BDCD961}"/>
    <cellStyle name="Comma 5 2 2 4 8" xfId="16055" xr:uid="{006AB26B-D9D4-4E00-AE53-5A15144DD244}"/>
    <cellStyle name="Comma 5 2 2 4 9" xfId="23446" xr:uid="{C609C9CE-F868-4FA1-9E48-18201937D237}"/>
    <cellStyle name="Comma 5 2 2 5" xfId="1055" xr:uid="{AA8973B6-BEE2-406E-86E7-4EE8EB21E742}"/>
    <cellStyle name="Comma 5 2 2 5 2" xfId="4441" xr:uid="{2A5AF582-AFD6-477F-99C3-73CEE0B1FDC6}"/>
    <cellStyle name="Comma 5 2 2 5 2 2" xfId="7938" xr:uid="{6C907DB6-3C15-4232-8E13-2D6B30ED3A35}"/>
    <cellStyle name="Comma 5 2 2 5 2 2 2" xfId="15303" xr:uid="{EDEA2E8D-C178-47AA-98FD-5B86449E9A4C}"/>
    <cellStyle name="Comma 5 2 2 5 2 2 2 2" xfId="47919" xr:uid="{0091A324-34D4-4D4E-BC78-3E8B6991CDCD}"/>
    <cellStyle name="Comma 5 2 2 5 2 2 2 3" xfId="35292" xr:uid="{2B84FE7A-F477-45BB-9DFE-8804A92BFF87}"/>
    <cellStyle name="Comma 5 2 2 5 2 2 3" xfId="22663" xr:uid="{327F21D6-1F8B-4380-8E47-4A547AFB3B5A}"/>
    <cellStyle name="Comma 5 2 2 5 2 2 3 2" xfId="41638" xr:uid="{1B26D489-BA00-4E60-A465-96CE95D7739B}"/>
    <cellStyle name="Comma 5 2 2 5 2 2 4" xfId="28999" xr:uid="{F68EC43E-7F6B-442E-9007-1E6B8EB6E9D0}"/>
    <cellStyle name="Comma 5 2 2 5 2 3" xfId="5320" xr:uid="{30C7B61E-0F9A-4C5E-B41C-3052871BBA45}"/>
    <cellStyle name="Comma 5 2 2 5 2 3 2" xfId="12685" xr:uid="{0CBDCD72-F063-4675-8113-544BD20984C4}"/>
    <cellStyle name="Comma 5 2 2 5 2 3 2 2" xfId="45301" xr:uid="{D53F2E86-C995-480F-B7A5-34699201A313}"/>
    <cellStyle name="Comma 5 2 2 5 2 3 2 3" xfId="32674" xr:uid="{533615D3-219A-4D0F-9E1F-2F2DF079615B}"/>
    <cellStyle name="Comma 5 2 2 5 2 3 3" xfId="20045" xr:uid="{7AFCF117-0125-4A0F-A5C0-F3816E89C23A}"/>
    <cellStyle name="Comma 5 2 2 5 2 3 3 2" xfId="39020" xr:uid="{E46C64DE-5E17-4448-80AB-12343AD2934E}"/>
    <cellStyle name="Comma 5 2 2 5 2 3 4" xfId="26381" xr:uid="{99E724DB-E686-4066-94EB-F52399D520BC}"/>
    <cellStyle name="Comma 5 2 2 5 2 4" xfId="11807" xr:uid="{5408553F-BCF7-406B-98AF-09A7CF39F283}"/>
    <cellStyle name="Comma 5 2 2 5 2 4 2" xfId="44422" xr:uid="{7EF75182-2506-4468-9B39-C63DDE65E42A}"/>
    <cellStyle name="Comma 5 2 2 5 2 4 3" xfId="31795" xr:uid="{AA8A19BD-44AA-4F42-998E-09D2B7F47EA0}"/>
    <cellStyle name="Comma 5 2 2 5 2 5" xfId="19167" xr:uid="{98ABD3D3-781D-4E4E-906F-9EE39D0924C8}"/>
    <cellStyle name="Comma 5 2 2 5 2 5 2" xfId="38141" xr:uid="{685A1606-1CE7-48F2-9E34-07DD06FF1C5B}"/>
    <cellStyle name="Comma 5 2 2 5 2 6" xfId="25502" xr:uid="{6A28B59C-A186-44F1-988F-471BCADC392B}"/>
    <cellStyle name="Comma 5 2 2 5 3" xfId="3591" xr:uid="{7C095DDD-1872-479C-94C8-09635F3B3659}"/>
    <cellStyle name="Comma 5 2 2 5 3 2" xfId="7088" xr:uid="{62B89D52-2D0B-453A-B191-79DB42341BFB}"/>
    <cellStyle name="Comma 5 2 2 5 3 2 2" xfId="14453" xr:uid="{C8300517-FC91-4E62-B488-FB4D8BB18D3E}"/>
    <cellStyle name="Comma 5 2 2 5 3 2 2 2" xfId="47069" xr:uid="{8E64E2AB-9589-42D1-AE06-43EB936113E3}"/>
    <cellStyle name="Comma 5 2 2 5 3 2 2 3" xfId="34442" xr:uid="{2279EE3B-2A11-4EE7-8E0F-1F7B2CF1A4B5}"/>
    <cellStyle name="Comma 5 2 2 5 3 2 3" xfId="21813" xr:uid="{9BAF7EF8-6C7C-4898-AA28-2D9C99732739}"/>
    <cellStyle name="Comma 5 2 2 5 3 2 3 2" xfId="40788" xr:uid="{BE3BF42E-EDCA-44E0-863B-834BF502EDB3}"/>
    <cellStyle name="Comma 5 2 2 5 3 2 4" xfId="28149" xr:uid="{0E1037F7-D459-488D-A65B-1452FD9F6DF4}"/>
    <cellStyle name="Comma 5 2 2 5 3 3" xfId="10957" xr:uid="{0D0746FD-6141-4640-AE5C-97CE946BFC15}"/>
    <cellStyle name="Comma 5 2 2 5 3 3 2" xfId="43572" xr:uid="{16C6A65C-3CE3-44F3-A913-D19600A2D2EC}"/>
    <cellStyle name="Comma 5 2 2 5 3 3 3" xfId="30945" xr:uid="{2E7131CB-7348-4638-B682-4E8D64D7E81B}"/>
    <cellStyle name="Comma 5 2 2 5 3 4" xfId="18317" xr:uid="{70CA7EA3-FA82-4580-AB7E-5AC486A10442}"/>
    <cellStyle name="Comma 5 2 2 5 3 4 2" xfId="37291" xr:uid="{5F5C890C-2F94-43AC-8911-1C654A6047CB}"/>
    <cellStyle name="Comma 5 2 2 5 3 5" xfId="24652" xr:uid="{56EE939C-6B12-499F-979D-01AD8190F5A4}"/>
    <cellStyle name="Comma 5 2 2 5 4" xfId="6205" xr:uid="{6D486678-5AED-4F69-8BE1-FBCC457F5A08}"/>
    <cellStyle name="Comma 5 2 2 5 4 2" xfId="13570" xr:uid="{EF8AC8B5-A695-4B69-B104-42FBF2E587FC}"/>
    <cellStyle name="Comma 5 2 2 5 4 2 2" xfId="46186" xr:uid="{9817569E-F3B0-4086-B28F-8BFB0B1C03B2}"/>
    <cellStyle name="Comma 5 2 2 5 4 2 3" xfId="33559" xr:uid="{FC57ECDE-ABBC-4C66-BD95-D91CE2D45197}"/>
    <cellStyle name="Comma 5 2 2 5 4 3" xfId="20930" xr:uid="{F213A83E-FB2A-4B3C-9F81-0826BDE52F3F}"/>
    <cellStyle name="Comma 5 2 2 5 4 3 2" xfId="39905" xr:uid="{BD6F7787-53CB-4D5E-A884-1AE1B84C9AF4}"/>
    <cellStyle name="Comma 5 2 2 5 4 4" xfId="27266" xr:uid="{6C9F218A-A517-4E0C-9085-7DB4521AC93F}"/>
    <cellStyle name="Comma 5 2 2 5 5" xfId="2684" xr:uid="{271202B8-952D-49B5-99E1-3B28F7413DA3}"/>
    <cellStyle name="Comma 5 2 2 5 5 2" xfId="10078" xr:uid="{588222FB-421F-46A2-9ABA-FDF660C91085}"/>
    <cellStyle name="Comma 5 2 2 5 5 2 2" xfId="42691" xr:uid="{1F723D19-A6D8-4336-BC4B-C691F1D2D002}"/>
    <cellStyle name="Comma 5 2 2 5 5 3" xfId="17438" xr:uid="{138685CD-17D0-4644-9D8D-9C3C14BBF65B}"/>
    <cellStyle name="Comma 5 2 2 5 5 4" xfId="30064" xr:uid="{DD61D84E-4F03-416F-B8B8-D5348FBEAAD3}"/>
    <cellStyle name="Comma 5 2 2 5 6" xfId="8864" xr:uid="{79BFCB78-4377-4D4B-BAD6-E94F41756FFE}"/>
    <cellStyle name="Comma 5 2 2 5 6 2" xfId="36388" xr:uid="{FC529C97-A7E9-4576-AE52-05041FB39FD6}"/>
    <cellStyle name="Comma 5 2 2 5 7" xfId="16224" xr:uid="{5A19720A-D7C7-4BF0-87CE-CEFFA1AF7AB2}"/>
    <cellStyle name="Comma 5 2 2 5 8" xfId="23769" xr:uid="{33AECA92-B250-4784-A6C7-0EA9E33AF94B}"/>
    <cellStyle name="Comma 5 2 2 6" xfId="1606" xr:uid="{31EC712D-2880-4CEA-82B2-E318FF7B1571}"/>
    <cellStyle name="Comma 5 2 2 6 2" xfId="4863" xr:uid="{9D9274D3-C2D6-46FD-BEE8-852F7CB326F1}"/>
    <cellStyle name="Comma 5 2 2 6 2 2" xfId="8361" xr:uid="{953AF862-93C7-4D7D-85EC-C48586055AAC}"/>
    <cellStyle name="Comma 5 2 2 6 2 2 2" xfId="15726" xr:uid="{6B854FA5-266F-422C-88C5-0858DE36DC94}"/>
    <cellStyle name="Comma 5 2 2 6 2 2 2 2" xfId="48342" xr:uid="{67D3E923-A2BF-4EB3-9EE5-8FCA44FCF61B}"/>
    <cellStyle name="Comma 5 2 2 6 2 2 2 3" xfId="35715" xr:uid="{130E19F1-5E55-4740-979A-4F518F5523A6}"/>
    <cellStyle name="Comma 5 2 2 6 2 2 3" xfId="23086" xr:uid="{D1D19109-05BA-429D-8668-7B50D1FCCCE8}"/>
    <cellStyle name="Comma 5 2 2 6 2 2 3 2" xfId="42061" xr:uid="{537A12DF-8293-49FD-8734-103C7DD4A986}"/>
    <cellStyle name="Comma 5 2 2 6 2 2 4" xfId="29422" xr:uid="{60A6A74A-3E1A-431A-A31B-A1DB789552F1}"/>
    <cellStyle name="Comma 5 2 2 6 2 3" xfId="5749" xr:uid="{118D12E1-4C4E-4488-85A7-A6779249431C}"/>
    <cellStyle name="Comma 5 2 2 6 2 3 2" xfId="13114" xr:uid="{4E8ED456-4E3D-41DA-937B-87545B8438C2}"/>
    <cellStyle name="Comma 5 2 2 6 2 3 2 2" xfId="45730" xr:uid="{547C7189-A702-47A2-B39A-6376DC8F3EE5}"/>
    <cellStyle name="Comma 5 2 2 6 2 3 2 3" xfId="33103" xr:uid="{A37F8E73-F562-416C-B0D9-56138727565C}"/>
    <cellStyle name="Comma 5 2 2 6 2 3 3" xfId="20474" xr:uid="{ED04A657-2DF8-4B86-88B7-7F0DD79FF463}"/>
    <cellStyle name="Comma 5 2 2 6 2 3 3 2" xfId="39449" xr:uid="{A52477C9-356D-441E-ADAE-44091E3F409F}"/>
    <cellStyle name="Comma 5 2 2 6 2 3 4" xfId="26810" xr:uid="{ABF32724-BAC7-477E-B136-B9111E302F18}"/>
    <cellStyle name="Comma 5 2 2 6 2 4" xfId="12229" xr:uid="{8C874C18-4720-4809-AC42-B3CC1E980E75}"/>
    <cellStyle name="Comma 5 2 2 6 2 4 2" xfId="44845" xr:uid="{94503C51-3E5B-4947-BBAE-113C427F36F1}"/>
    <cellStyle name="Comma 5 2 2 6 2 4 3" xfId="32218" xr:uid="{FDC4C477-7E40-4337-8FC5-B7A00A0B633A}"/>
    <cellStyle name="Comma 5 2 2 6 2 5" xfId="19589" xr:uid="{5E8A8264-F55F-418E-B27F-10187BE746A2}"/>
    <cellStyle name="Comma 5 2 2 6 2 5 2" xfId="38564" xr:uid="{302449F5-1F15-4940-B9F9-8C12D7FCDA28}"/>
    <cellStyle name="Comma 5 2 2 6 2 6" xfId="25925" xr:uid="{984FC136-7DF2-461E-B2BA-95A8ECD8495F}"/>
    <cellStyle name="Comma 5 2 2 6 3" xfId="4030" xr:uid="{B2697925-AC05-44A1-9CC0-228DC62BE80D}"/>
    <cellStyle name="Comma 5 2 2 6 3 2" xfId="7527" xr:uid="{2E93F66D-43FA-4500-B31C-DBDC0469D629}"/>
    <cellStyle name="Comma 5 2 2 6 3 2 2" xfId="14892" xr:uid="{8F6A974A-5258-4B2A-A2DA-53CCF47AB0EA}"/>
    <cellStyle name="Comma 5 2 2 6 3 2 2 2" xfId="47508" xr:uid="{F0CE43C7-FFF7-46FC-A90D-F935AB6F6D62}"/>
    <cellStyle name="Comma 5 2 2 6 3 2 2 3" xfId="34881" xr:uid="{36C81DD5-7A56-4C10-8CFD-FED9B80BD8BF}"/>
    <cellStyle name="Comma 5 2 2 6 3 2 3" xfId="22252" xr:uid="{82F80557-1C42-497E-8FFD-2145C049D01F}"/>
    <cellStyle name="Comma 5 2 2 6 3 2 3 2" xfId="41227" xr:uid="{5A9C0E61-DD88-416E-8C37-13612CA7704D}"/>
    <cellStyle name="Comma 5 2 2 6 3 2 4" xfId="28588" xr:uid="{0BB5D09F-95EF-412B-93F9-699EF2C98F78}"/>
    <cellStyle name="Comma 5 2 2 6 3 3" xfId="11396" xr:uid="{BB38511A-B96C-433B-8B87-C19FA315E890}"/>
    <cellStyle name="Comma 5 2 2 6 3 3 2" xfId="44011" xr:uid="{8EA1B75D-CCB2-44FC-8B0C-33BC788BF60D}"/>
    <cellStyle name="Comma 5 2 2 6 3 3 3" xfId="31384" xr:uid="{4AD04715-0D34-4725-93DA-241C8EA3237A}"/>
    <cellStyle name="Comma 5 2 2 6 3 4" xfId="18756" xr:uid="{A6792420-6259-484A-9689-9BA38E8B27C9}"/>
    <cellStyle name="Comma 5 2 2 6 3 4 2" xfId="37730" xr:uid="{E1505265-DCA8-4F52-9A23-86FB3BFC4C4C}"/>
    <cellStyle name="Comma 5 2 2 6 3 5" xfId="25091" xr:uid="{89FD0A23-06BC-4CDD-A445-BA3279F062EC}"/>
    <cellStyle name="Comma 5 2 2 6 4" xfId="6642" xr:uid="{848BB926-389B-4F00-B1DE-6D22D119C28B}"/>
    <cellStyle name="Comma 5 2 2 6 4 2" xfId="14007" xr:uid="{F33C43BB-7608-4FF9-983D-4C80E3D4E4AC}"/>
    <cellStyle name="Comma 5 2 2 6 4 2 2" xfId="46623" xr:uid="{4C9FBF1F-117A-4BD9-AED2-F11C73A67FEC}"/>
    <cellStyle name="Comma 5 2 2 6 4 2 3" xfId="33996" xr:uid="{6B0E0478-BFAD-4196-90A7-26641E93AB79}"/>
    <cellStyle name="Comma 5 2 2 6 4 3" xfId="21367" xr:uid="{09B32ED5-8741-4EF3-9172-FDD74A24738E}"/>
    <cellStyle name="Comma 5 2 2 6 4 3 2" xfId="40342" xr:uid="{46FBA53D-F13D-41A4-84DF-7B2E37FCCAE5}"/>
    <cellStyle name="Comma 5 2 2 6 4 4" xfId="27703" xr:uid="{5400B958-2A54-4EDF-B872-F0008C1EC748}"/>
    <cellStyle name="Comma 5 2 2 6 5" xfId="4905" xr:uid="{02AED38E-5652-4907-9164-51C3B81274F6}"/>
    <cellStyle name="Comma 5 2 2 6 5 2" xfId="12270" xr:uid="{BB543CD3-C6C9-415A-8A9D-AF241113A71F}"/>
    <cellStyle name="Comma 5 2 2 6 5 2 2" xfId="44886" xr:uid="{3E3B373C-93F5-496E-B24D-779AFE5B4C9B}"/>
    <cellStyle name="Comma 5 2 2 6 5 2 3" xfId="32259" xr:uid="{B6CD3728-CB69-4D11-8CA2-C383E46F2F53}"/>
    <cellStyle name="Comma 5 2 2 6 5 3" xfId="19630" xr:uid="{98C1D062-D9A1-4402-8B09-43DD7DD2F5E6}"/>
    <cellStyle name="Comma 5 2 2 6 5 3 2" xfId="38605" xr:uid="{94F97B12-FDEB-469B-9A95-A84AA40BFCEB}"/>
    <cellStyle name="Comma 5 2 2 6 5 4" xfId="25966" xr:uid="{C824BCD4-5CE2-40F5-A924-24A1CD71C7C7}"/>
    <cellStyle name="Comma 5 2 2 6 6" xfId="3145" xr:uid="{0845C197-89FE-4B6F-85BA-C9B659F20E11}"/>
    <cellStyle name="Comma 5 2 2 6 6 2" xfId="10511" xr:uid="{68B51F57-C61D-4759-B256-9AA6308B9E9D}"/>
    <cellStyle name="Comma 5 2 2 6 6 2 2" xfId="43126" xr:uid="{8C9DAC92-0AB7-4970-9D9C-B647F7474E5E}"/>
    <cellStyle name="Comma 5 2 2 6 6 3" xfId="17871" xr:uid="{C2027761-65AD-4FDB-A314-0A14B0BAEB9F}"/>
    <cellStyle name="Comma 5 2 2 6 6 4" xfId="30499" xr:uid="{5AE5BE30-9186-4CCC-A5CB-FAFFB4580ED4}"/>
    <cellStyle name="Comma 5 2 2 6 7" xfId="9244" xr:uid="{ED9F7012-A0D4-491F-A2E8-2D3320185324}"/>
    <cellStyle name="Comma 5 2 2 6 7 2" xfId="36845" xr:uid="{9E2F95EC-383F-455C-BAF7-68551847B5A9}"/>
    <cellStyle name="Comma 5 2 2 6 8" xfId="16604" xr:uid="{AD4DF671-56FF-4C7A-ADCA-8B2DCF5A9D15}"/>
    <cellStyle name="Comma 5 2 2 6 9" xfId="24206" xr:uid="{247E7215-E1B3-4CAA-B554-E95FF6515007}"/>
    <cellStyle name="Comma 5 2 2 7" xfId="3182" xr:uid="{4996E080-54BE-4497-9D86-3867AE880CE2}"/>
    <cellStyle name="Comma 5 2 2 7 2" xfId="6679" xr:uid="{65C231DB-30B6-4408-A737-94A7BB9C15EC}"/>
    <cellStyle name="Comma 5 2 2 7 2 2" xfId="14044" xr:uid="{9D0CA159-5710-4F8B-B2C9-68FE6666E1D9}"/>
    <cellStyle name="Comma 5 2 2 7 2 2 2" xfId="46660" xr:uid="{96229815-380B-4B60-94A6-809F5131D159}"/>
    <cellStyle name="Comma 5 2 2 7 2 2 3" xfId="34033" xr:uid="{3F5B838C-423C-4D94-9682-EB1F4A7F8453}"/>
    <cellStyle name="Comma 5 2 2 7 2 3" xfId="21404" xr:uid="{DB0C95A4-93C6-49C4-AA44-97FCD4479579}"/>
    <cellStyle name="Comma 5 2 2 7 2 3 2" xfId="40379" xr:uid="{D77D5412-9F1E-4BC9-8522-392E92BC090C}"/>
    <cellStyle name="Comma 5 2 2 7 2 4" xfId="27740" xr:uid="{D958D852-F4E8-48EF-B649-67937F443B0C}"/>
    <cellStyle name="Comma 5 2 2 7 3" xfId="10548" xr:uid="{BD85D3B4-BEC5-49E7-9CE9-2D42B32D07D5}"/>
    <cellStyle name="Comma 5 2 2 7 3 2" xfId="43163" xr:uid="{B951426D-37AD-4E13-8536-2263B650584E}"/>
    <cellStyle name="Comma 5 2 2 7 3 3" xfId="30536" xr:uid="{8AE6EE47-9827-480A-8403-A5457126EBDB}"/>
    <cellStyle name="Comma 5 2 2 7 4" xfId="17908" xr:uid="{514AF78C-51E1-4636-9600-B4395A998504}"/>
    <cellStyle name="Comma 5 2 2 7 4 2" xfId="36882" xr:uid="{8053EEBE-DA4E-49B3-AB4B-FF5F8691D2AB}"/>
    <cellStyle name="Comma 5 2 2 7 5" xfId="24243" xr:uid="{70BF85B3-6FAD-41BE-AAAA-5581788A417F}"/>
    <cellStyle name="Comma 5 2 2 8" xfId="5790" xr:uid="{3D3A298E-32EB-4461-AC1F-F432AEA06A0A}"/>
    <cellStyle name="Comma 5 2 2 8 2" xfId="13155" xr:uid="{C86BC596-7F8E-4A9B-86D5-46957FAD3FD6}"/>
    <cellStyle name="Comma 5 2 2 8 2 2" xfId="45771" xr:uid="{873ABB46-B4BC-4699-8582-1D374900C45F}"/>
    <cellStyle name="Comma 5 2 2 8 2 3" xfId="33144" xr:uid="{C64E47A0-4476-4FC6-A841-6A4E67585F6B}"/>
    <cellStyle name="Comma 5 2 2 8 3" xfId="20515" xr:uid="{D11B6D3F-38F8-47E8-A918-74521A6F36A8}"/>
    <cellStyle name="Comma 5 2 2 8 3 2" xfId="39490" xr:uid="{75D8E4B0-2540-44F6-A650-15C17E9A3510}"/>
    <cellStyle name="Comma 5 2 2 8 4" xfId="26851" xr:uid="{2F1E27E3-7263-4DF2-90BC-DA57713CFFCE}"/>
    <cellStyle name="Comma 5 2 2 9" xfId="2124" xr:uid="{F058A22A-CD24-48B8-BD51-4519F6678010}"/>
    <cellStyle name="Comma 5 2 2 9 2" xfId="9661" xr:uid="{6460C0FD-7AD4-41E7-9295-B2BB0DEC685A}"/>
    <cellStyle name="Comma 5 2 2 9 2 2" xfId="42183" xr:uid="{F94D6E3A-8537-49C0-BBBB-A8852E9B8FD8}"/>
    <cellStyle name="Comma 5 2 2 9 3" xfId="17021" xr:uid="{9A4AD25B-6BC6-40E5-89DB-8478D989E92F}"/>
    <cellStyle name="Comma 5 2 2 9 4" xfId="29549" xr:uid="{AF7CD4B4-5DCA-4A92-AFDB-4558A0E76C6E}"/>
    <cellStyle name="Comma 5 2 3" xfId="698" xr:uid="{785F83A5-D261-4793-8E33-01475FEA90F3}"/>
    <cellStyle name="Comma 5 2 3 10" xfId="8461" xr:uid="{8457B38A-866F-4801-A124-5C7648597A3E}"/>
    <cellStyle name="Comma 5 2 3 10 2" xfId="15826" xr:uid="{2E1C0173-C0CD-45CE-B008-0162692A735A}"/>
    <cellStyle name="Comma 5 2 3 10 2 2" xfId="35931" xr:uid="{015D35C9-8B00-450F-9E65-51003C9F3B88}"/>
    <cellStyle name="Comma 5 2 3 10 3" xfId="23186" xr:uid="{E90EB136-9B3C-468B-8A6D-DC210D4D8D62}"/>
    <cellStyle name="Comma 5 2 3 10 4" xfId="23370" xr:uid="{9268F81A-9949-4E12-BD7D-0E9E6D94FDC9}"/>
    <cellStyle name="Comma 5 2 3 11" xfId="1836" xr:uid="{66438F31-0494-46B7-B70E-3BBC661DEF66}"/>
    <cellStyle name="Comma 5 2 3 11 2" xfId="9411" xr:uid="{4615672A-3824-4740-B37D-CD5E1E69D12F}"/>
    <cellStyle name="Comma 5 2 3 11 3" xfId="16771" xr:uid="{3311E3DE-AAB8-44A3-BA7E-269FB74F842A}"/>
    <cellStyle name="Comma 5 2 3 11 4" xfId="35788" xr:uid="{030D2087-8B7E-4FE2-982B-CCA02E1B139D}"/>
    <cellStyle name="Comma 5 2 3 12" xfId="1732" xr:uid="{42F645F4-42CE-4E28-9208-11FDB4DA5C58}"/>
    <cellStyle name="Comma 5 2 3 12 2" xfId="9346" xr:uid="{766E2E10-4702-4EA0-8915-C93BF636DB25}"/>
    <cellStyle name="Comma 5 2 3 12 3" xfId="16706" xr:uid="{5851771D-AF06-4CD5-AA9A-E235991B9B12}"/>
    <cellStyle name="Comma 5 2 3 12 4" xfId="48453" xr:uid="{F3C8F2E7-C6AC-42D8-AF3C-A302D2D92853}"/>
    <cellStyle name="Comma 5 2 3 13" xfId="8690" xr:uid="{AF5D5594-1AEC-4671-83C2-4EF16585B983}"/>
    <cellStyle name="Comma 5 2 3 14" xfId="16050" xr:uid="{84205441-396A-4974-A787-9917C7A185C5}"/>
    <cellStyle name="Comma 5 2 3 15" xfId="23255" xr:uid="{294BE74D-F0FD-47B6-9A87-4891B3A25CE9}"/>
    <cellStyle name="Comma 5 2 3 2" xfId="896" xr:uid="{2CE48C1B-83F8-46C2-ADB9-9BD1BF83A1A3}"/>
    <cellStyle name="Comma 5 2 3 2 10" xfId="23257" xr:uid="{2B561BD0-5421-48A0-B0E2-A5E2FD2F85B3}"/>
    <cellStyle name="Comma 5 2 3 2 2" xfId="1379" xr:uid="{A8053FD6-B4C2-4524-B278-0967D13589A5}"/>
    <cellStyle name="Comma 5 2 3 2 2 2" xfId="4769" xr:uid="{92661792-1ECF-4F64-BE44-A44E10A40638}"/>
    <cellStyle name="Comma 5 2 3 2 2 2 2" xfId="8267" xr:uid="{4DF65923-B41C-4174-8DB2-FE6F2EFDD4AE}"/>
    <cellStyle name="Comma 5 2 3 2 2 2 2 2" xfId="15632" xr:uid="{90293362-1678-4179-B3AB-64F132E2E6FE}"/>
    <cellStyle name="Comma 5 2 3 2 2 2 2 2 2" xfId="48248" xr:uid="{075A69EF-B35B-4731-AD96-2C56BA38715C}"/>
    <cellStyle name="Comma 5 2 3 2 2 2 2 2 3" xfId="35621" xr:uid="{76524953-A379-4F4E-A4E7-84DA1A2FC2EE}"/>
    <cellStyle name="Comma 5 2 3 2 2 2 2 3" xfId="22992" xr:uid="{BAF5ED00-04D3-4EAA-B49D-8EE8301F1B15}"/>
    <cellStyle name="Comma 5 2 3 2 2 2 2 3 2" xfId="41967" xr:uid="{AA953AE1-96A7-415C-8CD7-64CBF25EA87A}"/>
    <cellStyle name="Comma 5 2 3 2 2 2 2 4" xfId="29328" xr:uid="{055988FF-214E-405B-939A-56A7B3FAF3FF}"/>
    <cellStyle name="Comma 5 2 3 2 2 2 3" xfId="5649" xr:uid="{42FAE185-A787-4F6B-9184-1BB6041420CB}"/>
    <cellStyle name="Comma 5 2 3 2 2 2 3 2" xfId="13014" xr:uid="{AFEAC14F-65B0-481A-99A3-A91D98DCBD0E}"/>
    <cellStyle name="Comma 5 2 3 2 2 2 3 2 2" xfId="45630" xr:uid="{12580B23-E78C-4550-BFE7-33A1034440B3}"/>
    <cellStyle name="Comma 5 2 3 2 2 2 3 2 3" xfId="33003" xr:uid="{2DC09DF4-9A9C-4008-881A-1F2B3A2AE205}"/>
    <cellStyle name="Comma 5 2 3 2 2 2 3 3" xfId="20374" xr:uid="{FB50AD89-363C-4839-8290-875048CDEDB1}"/>
    <cellStyle name="Comma 5 2 3 2 2 2 3 3 2" xfId="39349" xr:uid="{27AAF39B-007F-4A5B-97C6-3DC2C93C2C9E}"/>
    <cellStyle name="Comma 5 2 3 2 2 2 3 4" xfId="26710" xr:uid="{DBE8FBE2-0B50-4D62-9C40-8B0E367D7165}"/>
    <cellStyle name="Comma 5 2 3 2 2 2 4" xfId="12135" xr:uid="{72FB8FFE-4F52-42FB-9E37-163E15AC6E76}"/>
    <cellStyle name="Comma 5 2 3 2 2 2 4 2" xfId="44751" xr:uid="{815759CE-A935-43C2-90B1-4DA6AD903E72}"/>
    <cellStyle name="Comma 5 2 3 2 2 2 4 3" xfId="32124" xr:uid="{0325F4BE-42DD-46AE-BB24-D793EAB63F71}"/>
    <cellStyle name="Comma 5 2 3 2 2 2 5" xfId="19495" xr:uid="{E0E3AC65-83E4-40D3-B960-44C4580584E9}"/>
    <cellStyle name="Comma 5 2 3 2 2 2 5 2" xfId="38470" xr:uid="{39A602D2-EB04-4B9F-980D-5F1C1316D002}"/>
    <cellStyle name="Comma 5 2 3 2 2 2 6" xfId="25831" xr:uid="{B087673A-6922-42B1-9581-74D81948E6F6}"/>
    <cellStyle name="Comma 5 2 3 2 2 3" xfId="3913" xr:uid="{AC279483-06A4-42C4-AFBE-537D8CD51AF7}"/>
    <cellStyle name="Comma 5 2 3 2 2 3 2" xfId="7410" xr:uid="{0CC790EE-FEBF-4D21-A458-820B3020088D}"/>
    <cellStyle name="Comma 5 2 3 2 2 3 2 2" xfId="14775" xr:uid="{F52840A3-D189-4477-B56B-924FED79D0B0}"/>
    <cellStyle name="Comma 5 2 3 2 2 3 2 2 2" xfId="47391" xr:uid="{8CBAE0A3-D5C9-41FD-8AE1-DA95B7B67CEC}"/>
    <cellStyle name="Comma 5 2 3 2 2 3 2 2 3" xfId="34764" xr:uid="{36AD08B3-79C5-4295-B113-1C1E67AEB3EA}"/>
    <cellStyle name="Comma 5 2 3 2 2 3 2 3" xfId="22135" xr:uid="{F5E79FFB-9919-4331-825E-A0AC2E994BFF}"/>
    <cellStyle name="Comma 5 2 3 2 2 3 2 3 2" xfId="41110" xr:uid="{00CE82B1-D6AA-4D58-8120-1AA5F11D9B86}"/>
    <cellStyle name="Comma 5 2 3 2 2 3 2 4" xfId="28471" xr:uid="{9789344C-D655-4218-B64B-63AD7B2E03C1}"/>
    <cellStyle name="Comma 5 2 3 2 2 3 3" xfId="11279" xr:uid="{CF2F4165-52AA-4D3D-A612-1EAEEDFFA462}"/>
    <cellStyle name="Comma 5 2 3 2 2 3 3 2" xfId="43894" xr:uid="{6CB16C55-DCFE-424D-83EA-A23B1D6ED673}"/>
    <cellStyle name="Comma 5 2 3 2 2 3 3 3" xfId="31267" xr:uid="{63B97FCB-27B5-4197-A85A-C65866E40250}"/>
    <cellStyle name="Comma 5 2 3 2 2 3 4" xfId="18639" xr:uid="{0B3ABC8B-8CDD-4C4E-97FF-0FB6F26DB9AC}"/>
    <cellStyle name="Comma 5 2 3 2 2 3 4 2" xfId="37613" xr:uid="{7082A55F-44DD-4EBC-A047-822C574CEFE8}"/>
    <cellStyle name="Comma 5 2 3 2 2 3 5" xfId="24974" xr:uid="{450D87AE-0106-40AF-B3CA-0FA9EADC45BC}"/>
    <cellStyle name="Comma 5 2 3 2 2 4" xfId="6534" xr:uid="{DC903962-CEF8-4BE7-9840-A79C489E7612}"/>
    <cellStyle name="Comma 5 2 3 2 2 4 2" xfId="13899" xr:uid="{AA535A69-0478-40C0-AA20-D88966D746C4}"/>
    <cellStyle name="Comma 5 2 3 2 2 4 2 2" xfId="46515" xr:uid="{79EC5BDC-4F5A-4F7D-BEE5-0302126ECACD}"/>
    <cellStyle name="Comma 5 2 3 2 2 4 2 3" xfId="33888" xr:uid="{8D36BD20-5429-4919-AA74-6192681D88E1}"/>
    <cellStyle name="Comma 5 2 3 2 2 4 3" xfId="21259" xr:uid="{A7A86238-3376-4069-9016-DECD0CA18FF8}"/>
    <cellStyle name="Comma 5 2 3 2 2 4 3 2" xfId="40234" xr:uid="{CFEEE7C7-C460-463D-AC9D-6E47C84BB523}"/>
    <cellStyle name="Comma 5 2 3 2 2 4 4" xfId="27595" xr:uid="{596E0D39-59EA-4AE3-86A7-EF67D0BF6B46}"/>
    <cellStyle name="Comma 5 2 3 2 2 5" xfId="3037" xr:uid="{85B7CDB7-A740-470E-A0DF-9BC19C76A3F3}"/>
    <cellStyle name="Comma 5 2 3 2 2 5 2" xfId="10405" xr:uid="{AEBB0268-258C-484C-B8EA-4B6A6A9953C7}"/>
    <cellStyle name="Comma 5 2 3 2 2 5 2 2" xfId="43018" xr:uid="{B4BD4A03-EE69-4E9A-A441-145103CB4168}"/>
    <cellStyle name="Comma 5 2 3 2 2 5 3" xfId="17765" xr:uid="{7E2CD30D-1A23-476F-B075-7BA6E852FE81}"/>
    <cellStyle name="Comma 5 2 3 2 2 5 4" xfId="30391" xr:uid="{106086BC-646D-44CB-8997-57C204C13532}"/>
    <cellStyle name="Comma 5 2 3 2 2 6" xfId="9162" xr:uid="{5BE106D1-E4B1-4F87-9648-EFD0BC0926FD}"/>
    <cellStyle name="Comma 5 2 3 2 2 6 2" xfId="36737" xr:uid="{161FDC97-8317-4E60-9D46-F1DF32F9AEE3}"/>
    <cellStyle name="Comma 5 2 3 2 2 7" xfId="16522" xr:uid="{9C0777A2-7A5F-4E51-83DC-7BC76772447B}"/>
    <cellStyle name="Comma 5 2 3 2 2 8" xfId="24098" xr:uid="{504A606B-1CA4-4141-B969-B121EB6E4CB5}"/>
    <cellStyle name="Comma 5 2 3 2 3" xfId="1104" xr:uid="{79558550-DF50-48C1-B297-1A67731FE2E6}"/>
    <cellStyle name="Comma 5 2 3 2 3 2" xfId="7826" xr:uid="{F3670001-68FD-4E3D-ABF6-38694CCC4374}"/>
    <cellStyle name="Comma 5 2 3 2 3 2 2" xfId="15191" xr:uid="{FFB8A560-CF8D-407F-B375-B681A638445E}"/>
    <cellStyle name="Comma 5 2 3 2 3 2 2 2" xfId="47807" xr:uid="{65B42C77-4765-4156-9D1F-D41355AAD8EE}"/>
    <cellStyle name="Comma 5 2 3 2 3 2 2 3" xfId="35180" xr:uid="{B303DB57-8397-460E-BE6A-0BAFFF037E8D}"/>
    <cellStyle name="Comma 5 2 3 2 3 2 3" xfId="22551" xr:uid="{74C80001-34ED-4826-90CB-F955936F7610}"/>
    <cellStyle name="Comma 5 2 3 2 3 2 3 2" xfId="41526" xr:uid="{99824387-5799-4A56-9475-A98AE650B6F4}"/>
    <cellStyle name="Comma 5 2 3 2 3 2 4" xfId="28887" xr:uid="{5364B257-315C-4F9A-968E-1B98A6BD9378}"/>
    <cellStyle name="Comma 5 2 3 2 3 3" xfId="5207" xr:uid="{DF5CD43A-CDDF-4A01-8126-ACDD5451E5A7}"/>
    <cellStyle name="Comma 5 2 3 2 3 3 2" xfId="12572" xr:uid="{C6CAD64B-8740-426B-AD6A-92809FC31813}"/>
    <cellStyle name="Comma 5 2 3 2 3 3 2 2" xfId="45188" xr:uid="{E7EA6486-A035-4164-860D-40B0435F46C8}"/>
    <cellStyle name="Comma 5 2 3 2 3 3 2 3" xfId="32561" xr:uid="{0FA3AB91-0DA2-4525-A5F1-0B8B3346B06F}"/>
    <cellStyle name="Comma 5 2 3 2 3 3 3" xfId="19932" xr:uid="{80B104B5-BBA7-4778-91EE-F937F83CBFBB}"/>
    <cellStyle name="Comma 5 2 3 2 3 3 3 2" xfId="38907" xr:uid="{D551070C-A2CA-43D0-8BB2-BA3244C9E997}"/>
    <cellStyle name="Comma 5 2 3 2 3 3 4" xfId="26268" xr:uid="{1ADD38EB-ACFD-4307-A8AA-0AD04D83C28E}"/>
    <cellStyle name="Comma 5 2 3 2 3 4" xfId="4329" xr:uid="{2BB7A31E-536A-45B0-B766-097C521067AB}"/>
    <cellStyle name="Comma 5 2 3 2 3 4 2" xfId="11695" xr:uid="{495B1F3A-B951-4FAC-B5FF-609D1F9C42F6}"/>
    <cellStyle name="Comma 5 2 3 2 3 4 2 2" xfId="44310" xr:uid="{526DEB44-966D-47F1-9803-00B0FC6C1112}"/>
    <cellStyle name="Comma 5 2 3 2 3 4 3" xfId="19055" xr:uid="{60E3F271-7478-4C43-8FBA-373B01523F1B}"/>
    <cellStyle name="Comma 5 2 3 2 3 4 4" xfId="31683" xr:uid="{14430D74-5DAC-4948-B2BB-903DB7C0D58E}"/>
    <cellStyle name="Comma 5 2 3 2 3 5" xfId="8913" xr:uid="{73CC8F07-DAAB-4FC0-A294-8068A9F93345}"/>
    <cellStyle name="Comma 5 2 3 2 3 5 2" xfId="38029" xr:uid="{B94F8B54-9F70-4B7F-834B-59E973B9DA90}"/>
    <cellStyle name="Comma 5 2 3 2 3 6" xfId="16273" xr:uid="{32A41A4C-8CB2-49D9-8A62-AC8E295C9ABA}"/>
    <cellStyle name="Comma 5 2 3 2 3 7" xfId="25390" xr:uid="{3B36A14C-5D84-401C-BF5E-1C7EDADD0FED}"/>
    <cellStyle name="Comma 5 2 3 2 4" xfId="3479" xr:uid="{97BC8F4F-0BE6-49DE-BBCB-1CB416B8A686}"/>
    <cellStyle name="Comma 5 2 3 2 4 2" xfId="6976" xr:uid="{DD131892-7383-408B-B0EF-E7711471D0A6}"/>
    <cellStyle name="Comma 5 2 3 2 4 2 2" xfId="14341" xr:uid="{47CC1D76-2A15-4B0A-BF4D-D72B113275AC}"/>
    <cellStyle name="Comma 5 2 3 2 4 2 2 2" xfId="46957" xr:uid="{5BE52712-18B9-4D6A-9FF6-7AB17696651B}"/>
    <cellStyle name="Comma 5 2 3 2 4 2 2 3" xfId="34330" xr:uid="{8C29E67D-E340-435E-9B54-6375670D4B6B}"/>
    <cellStyle name="Comma 5 2 3 2 4 2 3" xfId="21701" xr:uid="{C8373C2B-4297-4DA2-B538-A6BD264B3B0F}"/>
    <cellStyle name="Comma 5 2 3 2 4 2 3 2" xfId="40676" xr:uid="{1B814A3F-6BE4-445F-BEDB-43874CAA5703}"/>
    <cellStyle name="Comma 5 2 3 2 4 2 4" xfId="28037" xr:uid="{17AF5393-7753-47E6-A0AC-4D6012DAB57F}"/>
    <cellStyle name="Comma 5 2 3 2 4 3" xfId="10845" xr:uid="{D3F98066-3906-469E-80D9-FA035A4A48AE}"/>
    <cellStyle name="Comma 5 2 3 2 4 3 2" xfId="43460" xr:uid="{84E53CB8-2EF0-4338-B9B7-0E5155413712}"/>
    <cellStyle name="Comma 5 2 3 2 4 3 3" xfId="30833" xr:uid="{868628EE-4757-403D-872B-75B4403C7FC7}"/>
    <cellStyle name="Comma 5 2 3 2 4 4" xfId="18205" xr:uid="{7443DC1C-9451-4162-A253-F70CBCCF6DAC}"/>
    <cellStyle name="Comma 5 2 3 2 4 4 2" xfId="37179" xr:uid="{CD41746A-1303-48CA-A150-A943304362EA}"/>
    <cellStyle name="Comma 5 2 3 2 4 5" xfId="24540" xr:uid="{B1CB728A-B54C-4DA5-8247-91E9B57BF407}"/>
    <cellStyle name="Comma 5 2 3 2 5" xfId="6092" xr:uid="{3D2B7891-4FD3-429E-8BEE-93D88C97BE89}"/>
    <cellStyle name="Comma 5 2 3 2 5 2" xfId="13457" xr:uid="{22A992AB-E07A-485A-B437-6B3F7701513B}"/>
    <cellStyle name="Comma 5 2 3 2 5 2 2" xfId="46073" xr:uid="{58664B4A-FA3B-4423-8ECD-3991D58240C1}"/>
    <cellStyle name="Comma 5 2 3 2 5 2 3" xfId="33446" xr:uid="{A0134845-7451-4C1F-9611-66C8AA00091D}"/>
    <cellStyle name="Comma 5 2 3 2 5 3" xfId="20817" xr:uid="{D5FC0D04-E9D2-451A-9051-873D84941193}"/>
    <cellStyle name="Comma 5 2 3 2 5 3 2" xfId="39792" xr:uid="{3C951351-55E0-43F9-BC55-0EC3FB1636B8}"/>
    <cellStyle name="Comma 5 2 3 2 5 4" xfId="27153" xr:uid="{9B1C97DA-8CC8-4F17-BD26-D773A0D8EB34}"/>
    <cellStyle name="Comma 5 2 3 2 6" xfId="2540" xr:uid="{FCBBA195-E8D5-4627-915B-426DE13605C8}"/>
    <cellStyle name="Comma 5 2 3 2 6 2" xfId="9965" xr:uid="{E5ADA882-8C1F-4E50-A243-3736613ABD53}"/>
    <cellStyle name="Comma 5 2 3 2 6 2 2" xfId="36263" xr:uid="{FD014175-F1FE-4484-859A-158659D207A5}"/>
    <cellStyle name="Comma 5 2 3 2 6 3" xfId="17325" xr:uid="{DB33A2A3-D834-4077-871D-2C6EA67EBC9E}"/>
    <cellStyle name="Comma 5 2 3 2 6 4" xfId="23652" xr:uid="{71234F27-6175-47CB-B5DF-3385B504A2F8}"/>
    <cellStyle name="Comma 5 2 3 2 7" xfId="1964" xr:uid="{BF75AF51-521F-4053-B6F7-35D5702B18CF}"/>
    <cellStyle name="Comma 5 2 3 2 7 2" xfId="9502" xr:uid="{10453F8D-CBCE-4E63-B740-1B4A476BE6CA}"/>
    <cellStyle name="Comma 5 2 3 2 7 2 2" xfId="42576" xr:uid="{9F03F22B-D263-4772-9968-D7ED668315FD}"/>
    <cellStyle name="Comma 5 2 3 2 7 3" xfId="16862" xr:uid="{D1FF8F7F-395A-4814-A76C-E65402DFE9A0}"/>
    <cellStyle name="Comma 5 2 3 2 7 4" xfId="29949" xr:uid="{A2A9E343-D8CE-4DD5-B928-2216233AE37F}"/>
    <cellStyle name="Comma 5 2 3 2 8" xfId="8744" xr:uid="{2FB2F165-7831-451F-8EE2-82CA61E28F83}"/>
    <cellStyle name="Comma 5 2 3 2 8 2" xfId="35790" xr:uid="{838CDEFB-7685-4988-9731-D692D8F7CB0F}"/>
    <cellStyle name="Comma 5 2 3 2 9" xfId="16104" xr:uid="{68402515-9E0B-49C9-B4BA-2AB9EC23C2DB}"/>
    <cellStyle name="Comma 5 2 3 3" xfId="1346" xr:uid="{DF7C24B2-3721-4F0B-A6BE-4031D300806A}"/>
    <cellStyle name="Comma 5 2 3 3 10" xfId="23497" xr:uid="{3AF31794-39D1-4602-B9AD-0C3AEFBDB62D}"/>
    <cellStyle name="Comma 5 2 3 3 2" xfId="2882" xr:uid="{2A908CB8-A01A-461D-8BD6-F943D72B5F47}"/>
    <cellStyle name="Comma 5 2 3 3 2 2" xfId="4614" xr:uid="{6EDA7ADD-8D69-4E5E-B4E8-5E1B92AF901C}"/>
    <cellStyle name="Comma 5 2 3 3 2 2 2" xfId="8112" xr:uid="{42473AAA-13BF-48B1-AB37-E1F5C64F8A87}"/>
    <cellStyle name="Comma 5 2 3 3 2 2 2 2" xfId="15477" xr:uid="{23C8478F-8A29-46D0-9CAD-3E27DAB18061}"/>
    <cellStyle name="Comma 5 2 3 3 2 2 2 2 2" xfId="48093" xr:uid="{18233D86-53FF-4162-9452-73801B8F5F72}"/>
    <cellStyle name="Comma 5 2 3 3 2 2 2 2 3" xfId="35466" xr:uid="{8C3FF631-DB2C-4B64-B30B-F40649244590}"/>
    <cellStyle name="Comma 5 2 3 3 2 2 2 3" xfId="22837" xr:uid="{FE899FE8-8896-4A75-B0BB-DDB66289F3F1}"/>
    <cellStyle name="Comma 5 2 3 3 2 2 2 3 2" xfId="41812" xr:uid="{F91B0E89-9AE0-44BB-989C-34566FBE2050}"/>
    <cellStyle name="Comma 5 2 3 3 2 2 2 4" xfId="29173" xr:uid="{B4F0A49C-5E3E-45E9-9333-AA4BC4EE9E03}"/>
    <cellStyle name="Comma 5 2 3 3 2 2 3" xfId="5494" xr:uid="{518C93AE-A155-4EE7-AADB-0053D15CF401}"/>
    <cellStyle name="Comma 5 2 3 3 2 2 3 2" xfId="12859" xr:uid="{B39BAB07-5597-4467-916B-605B99E4E9C5}"/>
    <cellStyle name="Comma 5 2 3 3 2 2 3 2 2" xfId="45475" xr:uid="{24D07AD4-4503-4282-9630-1E758E4A85EB}"/>
    <cellStyle name="Comma 5 2 3 3 2 2 3 2 3" xfId="32848" xr:uid="{03329CC3-5CA9-4819-A824-E9849DF0C290}"/>
    <cellStyle name="Comma 5 2 3 3 2 2 3 3" xfId="20219" xr:uid="{6D774193-D537-4704-B42F-0E34F9F703FF}"/>
    <cellStyle name="Comma 5 2 3 3 2 2 3 3 2" xfId="39194" xr:uid="{8B2D0F08-BF95-4D2B-AFED-969D8CFE12E2}"/>
    <cellStyle name="Comma 5 2 3 3 2 2 3 4" xfId="26555" xr:uid="{DAF8B43C-8FD2-4A50-86F5-8CDBFDF04B31}"/>
    <cellStyle name="Comma 5 2 3 3 2 2 4" xfId="11980" xr:uid="{D6A3061C-7ACE-40AB-BE64-9689276993A2}"/>
    <cellStyle name="Comma 5 2 3 3 2 2 4 2" xfId="44596" xr:uid="{AE0181C8-5E9A-40A6-A86F-E9B50A06306E}"/>
    <cellStyle name="Comma 5 2 3 3 2 2 4 3" xfId="31969" xr:uid="{ADA2EF85-EA5A-4AEA-A6B9-10F6F2D31E5D}"/>
    <cellStyle name="Comma 5 2 3 3 2 2 5" xfId="19340" xr:uid="{158EA97C-1A74-47FD-8609-3F79B0FE9422}"/>
    <cellStyle name="Comma 5 2 3 3 2 2 5 2" xfId="38315" xr:uid="{AB9664A6-AF54-429A-A722-F30F7B99B053}"/>
    <cellStyle name="Comma 5 2 3 3 2 2 6" xfId="25676" xr:uid="{85668BB9-A3E8-49A8-A48E-871A4A4F1B9A}"/>
    <cellStyle name="Comma 5 2 3 3 2 3" xfId="3759" xr:uid="{9B8ED0B5-5DA8-4266-846A-74BB7B874E5D}"/>
    <cellStyle name="Comma 5 2 3 3 2 3 2" xfId="7256" xr:uid="{564800F3-45E7-49DF-A760-07D1EF578A46}"/>
    <cellStyle name="Comma 5 2 3 3 2 3 2 2" xfId="14621" xr:uid="{CA51C6A6-FA7F-4596-AE67-99860BB7DB21}"/>
    <cellStyle name="Comma 5 2 3 3 2 3 2 2 2" xfId="47237" xr:uid="{CD688F27-BBE6-4162-91E0-B2F71D39C58A}"/>
    <cellStyle name="Comma 5 2 3 3 2 3 2 2 3" xfId="34610" xr:uid="{201E4EDD-444F-4644-8A7A-DF55CFF713D8}"/>
    <cellStyle name="Comma 5 2 3 3 2 3 2 3" xfId="21981" xr:uid="{862E7CD3-45DA-4E2B-9D72-CB87AAE5071D}"/>
    <cellStyle name="Comma 5 2 3 3 2 3 2 3 2" xfId="40956" xr:uid="{E73218BF-3856-46AC-BAC9-2893CBBA31FF}"/>
    <cellStyle name="Comma 5 2 3 3 2 3 2 4" xfId="28317" xr:uid="{6EE18A50-DECC-4426-A58C-1DEE3F18D4E6}"/>
    <cellStyle name="Comma 5 2 3 3 2 3 3" xfId="11125" xr:uid="{607EE972-1B16-4EC4-9FF8-3FCB895385B5}"/>
    <cellStyle name="Comma 5 2 3 3 2 3 3 2" xfId="43740" xr:uid="{4EBF9430-916F-43F2-9C67-8AD036F9F9D6}"/>
    <cellStyle name="Comma 5 2 3 3 2 3 3 3" xfId="31113" xr:uid="{0276B6D2-C583-47B2-98C3-659BA57D5D17}"/>
    <cellStyle name="Comma 5 2 3 3 2 3 4" xfId="18485" xr:uid="{9889B3F2-5925-469A-AC74-2338752D942E}"/>
    <cellStyle name="Comma 5 2 3 3 2 3 4 2" xfId="37459" xr:uid="{7F9B4F7A-7FEC-4104-A317-2A3345838616}"/>
    <cellStyle name="Comma 5 2 3 3 2 3 5" xfId="24820" xr:uid="{9D6F32B4-E417-4369-B412-2938C6ADE840}"/>
    <cellStyle name="Comma 5 2 3 3 2 4" xfId="6379" xr:uid="{F6F135A0-65A9-477D-A0E2-65E1EF4A2EBB}"/>
    <cellStyle name="Comma 5 2 3 3 2 4 2" xfId="13744" xr:uid="{130DEED5-EA88-4C12-BBBB-CF2894E734BA}"/>
    <cellStyle name="Comma 5 2 3 3 2 4 2 2" xfId="46360" xr:uid="{A2E7F3C9-66F4-40F1-9864-9BD8EA37B6B8}"/>
    <cellStyle name="Comma 5 2 3 3 2 4 2 3" xfId="33733" xr:uid="{1D4AA70E-368E-4C03-B59B-72C9F1361A56}"/>
    <cellStyle name="Comma 5 2 3 3 2 4 3" xfId="21104" xr:uid="{8BEBA8FF-D938-4540-9B8D-6C3C12C65FE3}"/>
    <cellStyle name="Comma 5 2 3 3 2 4 3 2" xfId="40079" xr:uid="{BF1B4985-3A36-42CC-AF93-749265DC5326}"/>
    <cellStyle name="Comma 5 2 3 3 2 4 4" xfId="27440" xr:uid="{0CA1FD97-C2CF-4AB1-A8E3-6576D1229C75}"/>
    <cellStyle name="Comma 5 2 3 3 2 5" xfId="10250" xr:uid="{69EB6CCD-F3F8-4E33-9C63-6509F615DB00}"/>
    <cellStyle name="Comma 5 2 3 3 2 5 2" xfId="42863" xr:uid="{510B12F4-56B8-4D18-97C3-0FC1D1D1BA36}"/>
    <cellStyle name="Comma 5 2 3 3 2 5 3" xfId="30236" xr:uid="{91947F5C-0359-4B05-B5EA-F12B203EC232}"/>
    <cellStyle name="Comma 5 2 3 3 2 6" xfId="17610" xr:uid="{C117D91A-9EDB-421F-9DFB-2DB6CFA907D0}"/>
    <cellStyle name="Comma 5 2 3 3 2 6 2" xfId="36582" xr:uid="{935DE057-BD1A-44AC-9CA3-9E6EA52461E3}"/>
    <cellStyle name="Comma 5 2 3 3 2 7" xfId="23943" xr:uid="{26568668-0327-4BEB-BF59-DBF6E71D4263}"/>
    <cellStyle name="Comma 5 2 3 3 3" xfId="4175" xr:uid="{77007BD5-EC24-480E-A8D2-22E093154E9C}"/>
    <cellStyle name="Comma 5 2 3 3 3 2" xfId="7672" xr:uid="{09784C28-A23F-4E26-987A-E7CE784057D7}"/>
    <cellStyle name="Comma 5 2 3 3 3 2 2" xfId="15037" xr:uid="{679E14E0-C99E-4323-BCE3-78B33A4FC0C3}"/>
    <cellStyle name="Comma 5 2 3 3 3 2 2 2" xfId="47653" xr:uid="{1D326157-21A9-4C08-9625-6D8329A3A908}"/>
    <cellStyle name="Comma 5 2 3 3 3 2 2 3" xfId="35026" xr:uid="{E8052802-33BA-43B2-B158-9FE5F5D5BBD6}"/>
    <cellStyle name="Comma 5 2 3 3 3 2 3" xfId="22397" xr:uid="{6AAFC67F-7FD8-4BD8-9462-CB2E6ACF4E6C}"/>
    <cellStyle name="Comma 5 2 3 3 3 2 3 2" xfId="41372" xr:uid="{4F0CF3A8-ED0D-45D9-991D-C018A1283D23}"/>
    <cellStyle name="Comma 5 2 3 3 3 2 4" xfId="28733" xr:uid="{691EC208-DCFF-45F7-82E0-A86E28BE1CA2}"/>
    <cellStyle name="Comma 5 2 3 3 3 3" xfId="5052" xr:uid="{48EFBD8E-664A-4A8A-985B-16A90B387CFD}"/>
    <cellStyle name="Comma 5 2 3 3 3 3 2" xfId="12417" xr:uid="{07912F83-DE0F-48F2-9642-17A7F4591673}"/>
    <cellStyle name="Comma 5 2 3 3 3 3 2 2" xfId="45033" xr:uid="{CFB6E335-4DD7-4A22-B50B-F0BAB9DCEEF4}"/>
    <cellStyle name="Comma 5 2 3 3 3 3 2 3" xfId="32406" xr:uid="{F5C1D3CF-7ED4-4EDA-9201-CF2B1A337564}"/>
    <cellStyle name="Comma 5 2 3 3 3 3 3" xfId="19777" xr:uid="{A2ECFA38-359B-4274-B2C3-D316AA143E44}"/>
    <cellStyle name="Comma 5 2 3 3 3 3 3 2" xfId="38752" xr:uid="{1B0036E2-FAF3-401C-B636-53DB3C1C4F9A}"/>
    <cellStyle name="Comma 5 2 3 3 3 3 4" xfId="26113" xr:uid="{9CF2C205-3FEC-4B4B-B064-673B4C60247F}"/>
    <cellStyle name="Comma 5 2 3 3 3 4" xfId="11541" xr:uid="{F68505FC-20AA-4CBB-BA31-4B785B3A77DC}"/>
    <cellStyle name="Comma 5 2 3 3 3 4 2" xfId="44156" xr:uid="{479E4783-396B-4BFE-A8C6-D37DBAA62249}"/>
    <cellStyle name="Comma 5 2 3 3 3 4 3" xfId="31529" xr:uid="{40C0E68D-0EFF-46F6-8B21-FDF12A726E5B}"/>
    <cellStyle name="Comma 5 2 3 3 3 5" xfId="18901" xr:uid="{B41BE352-F1B7-4364-951F-D260F32731EF}"/>
    <cellStyle name="Comma 5 2 3 3 3 5 2" xfId="37875" xr:uid="{40BBDF59-D3B0-4237-AD5A-3ADA89743E94}"/>
    <cellStyle name="Comma 5 2 3 3 3 6" xfId="25236" xr:uid="{3E117D12-A874-4798-B408-2BACB11C1618}"/>
    <cellStyle name="Comma 5 2 3 3 4" xfId="3325" xr:uid="{9B258644-5E63-42F2-B746-DD35AE6391CF}"/>
    <cellStyle name="Comma 5 2 3 3 4 2" xfId="6822" xr:uid="{65A9DA85-D166-40AD-B36E-016392364B05}"/>
    <cellStyle name="Comma 5 2 3 3 4 2 2" xfId="14187" xr:uid="{4815487E-88A5-459E-9D89-09767B2A77BA}"/>
    <cellStyle name="Comma 5 2 3 3 4 2 2 2" xfId="46803" xr:uid="{A6C91D12-C442-474A-9691-C20716212433}"/>
    <cellStyle name="Comma 5 2 3 3 4 2 2 3" xfId="34176" xr:uid="{EEF2256B-631F-40B4-9C08-193A77F7C42B}"/>
    <cellStyle name="Comma 5 2 3 3 4 2 3" xfId="21547" xr:uid="{B0F12E3E-0E14-46A2-8B96-7B39BCE2E6AE}"/>
    <cellStyle name="Comma 5 2 3 3 4 2 3 2" xfId="40522" xr:uid="{78E98D39-4FA7-493C-9CB4-0768FB7578E3}"/>
    <cellStyle name="Comma 5 2 3 3 4 2 4" xfId="27883" xr:uid="{0BC78488-3F2D-49CC-8DFE-458F2FECA88C}"/>
    <cellStyle name="Comma 5 2 3 3 4 3" xfId="10691" xr:uid="{D41E5087-39F3-4F01-8289-DBA590247AFF}"/>
    <cellStyle name="Comma 5 2 3 3 4 3 2" xfId="43306" xr:uid="{C498B593-5074-4D84-9229-A6389D5115E5}"/>
    <cellStyle name="Comma 5 2 3 3 4 3 3" xfId="30679" xr:uid="{A86A36F5-7454-4823-995C-EAFF884D50B9}"/>
    <cellStyle name="Comma 5 2 3 3 4 4" xfId="18051" xr:uid="{BD8009EB-A39A-4316-A347-1441D11A7E88}"/>
    <cellStyle name="Comma 5 2 3 3 4 4 2" xfId="37025" xr:uid="{1D6169D3-A825-44FD-9668-790227A0C58D}"/>
    <cellStyle name="Comma 5 2 3 3 4 5" xfId="24386" xr:uid="{7DFB47AA-1BF4-42D7-80FC-B43EE859962F}"/>
    <cellStyle name="Comma 5 2 3 3 5" xfId="5937" xr:uid="{6324B6F3-C9AD-4A14-990B-146F44D61DCF}"/>
    <cellStyle name="Comma 5 2 3 3 5 2" xfId="13302" xr:uid="{346F2E1C-9FDD-43AF-AC18-99FBF46267C1}"/>
    <cellStyle name="Comma 5 2 3 3 5 2 2" xfId="45918" xr:uid="{9FC21CAA-3F05-405F-8C2D-C0CF8DF767C1}"/>
    <cellStyle name="Comma 5 2 3 3 5 2 3" xfId="33291" xr:uid="{FEC1138E-AA64-4F1C-BC38-C834F43022BF}"/>
    <cellStyle name="Comma 5 2 3 3 5 3" xfId="20662" xr:uid="{C0E91105-4E72-499F-BDB6-0693FBCEBBBC}"/>
    <cellStyle name="Comma 5 2 3 3 5 3 2" xfId="39637" xr:uid="{DC30C412-29FF-44A5-8FA4-4614DE918FF5}"/>
    <cellStyle name="Comma 5 2 3 3 5 4" xfId="26998" xr:uid="{AC0D0859-3489-42ED-A80B-CA464026BEC2}"/>
    <cellStyle name="Comma 5 2 3 3 6" xfId="2385" xr:uid="{29E5E9D9-8FD7-4825-8855-0CA1620443A8}"/>
    <cellStyle name="Comma 5 2 3 3 6 2" xfId="9810" xr:uid="{70D38A94-7ED3-4129-BCC2-2E3F018CA068}"/>
    <cellStyle name="Comma 5 2 3 3 6 2 2" xfId="42421" xr:uid="{752DB414-65D9-49AE-99CF-EE32773DBA81}"/>
    <cellStyle name="Comma 5 2 3 3 6 3" xfId="17170" xr:uid="{9F96B797-B9DD-4C48-ADA2-A0B415FC6FAD}"/>
    <cellStyle name="Comma 5 2 3 3 6 4" xfId="29794" xr:uid="{E982D3C2-A933-48FE-8587-E8637B1E06D0}"/>
    <cellStyle name="Comma 5 2 3 3 7" xfId="2061" xr:uid="{CAC1E886-E717-4B59-81F8-FE7A7C75D059}"/>
    <cellStyle name="Comma 5 2 3 3 7 2" xfId="9598" xr:uid="{D6E22BA2-381D-41D3-A859-BF7626AD488E}"/>
    <cellStyle name="Comma 5 2 3 3 7 3" xfId="16958" xr:uid="{FEAF2C33-95DC-4336-A463-6E9340F9CDFF}"/>
    <cellStyle name="Comma 5 2 3 3 7 4" xfId="36108" xr:uid="{F714BF31-8802-48A7-80C9-B0105C0FBF77}"/>
    <cellStyle name="Comma 5 2 3 3 8" xfId="9129" xr:uid="{270C5EA2-9D2C-405D-A181-B2D9BF732BEB}"/>
    <cellStyle name="Comma 5 2 3 3 9" xfId="16489" xr:uid="{5A266017-7AE8-45BF-94B9-F385BBCE64F0}"/>
    <cellStyle name="Comma 5 2 3 4" xfId="1050" xr:uid="{4696875A-7E20-4182-BFEB-E2F54B011C6B}"/>
    <cellStyle name="Comma 5 2 3 4 2" xfId="4466" xr:uid="{3396A989-2DCB-4D97-AD38-A119C901C879}"/>
    <cellStyle name="Comma 5 2 3 4 2 2" xfId="7963" xr:uid="{2AC21563-BD31-47A4-9246-3333A855496A}"/>
    <cellStyle name="Comma 5 2 3 4 2 2 2" xfId="15328" xr:uid="{F78DEAA4-CE3B-4679-8470-A8C9AF9DE5EB}"/>
    <cellStyle name="Comma 5 2 3 4 2 2 2 2" xfId="47944" xr:uid="{4A55E147-2C1E-4F70-AFB8-2EE07115EBF7}"/>
    <cellStyle name="Comma 5 2 3 4 2 2 2 3" xfId="35317" xr:uid="{79908C8D-4950-4062-8881-4C3FF2AD54F8}"/>
    <cellStyle name="Comma 5 2 3 4 2 2 3" xfId="22688" xr:uid="{FDC28267-E4C7-4C4A-8E8B-713A96F64121}"/>
    <cellStyle name="Comma 5 2 3 4 2 2 3 2" xfId="41663" xr:uid="{F37DFF61-2817-41B0-900E-2371A7F91E74}"/>
    <cellStyle name="Comma 5 2 3 4 2 2 4" xfId="29024" xr:uid="{9CC5435D-00B3-4B64-BD8E-78E025215481}"/>
    <cellStyle name="Comma 5 2 3 4 2 3" xfId="5345" xr:uid="{4A0D041B-67FA-4E98-94E0-825014C23CBA}"/>
    <cellStyle name="Comma 5 2 3 4 2 3 2" xfId="12710" xr:uid="{DF6DC757-69F7-496D-8695-9BEEBD75F32C}"/>
    <cellStyle name="Comma 5 2 3 4 2 3 2 2" xfId="45326" xr:uid="{76788203-8966-4DFD-A92A-47544137CA9E}"/>
    <cellStyle name="Comma 5 2 3 4 2 3 2 3" xfId="32699" xr:uid="{8C291D72-416A-4793-B004-AEC730D76193}"/>
    <cellStyle name="Comma 5 2 3 4 2 3 3" xfId="20070" xr:uid="{95E1D223-F06E-4AEE-AC39-EF8A1E348D55}"/>
    <cellStyle name="Comma 5 2 3 4 2 3 3 2" xfId="39045" xr:uid="{AC9A77D6-77D0-48AB-BD2E-2C145B6DEE4F}"/>
    <cellStyle name="Comma 5 2 3 4 2 3 4" xfId="26406" xr:uid="{7506D636-8788-42F6-8391-E343A0F843FD}"/>
    <cellStyle name="Comma 5 2 3 4 2 4" xfId="11832" xr:uid="{D0F5AEFF-25B3-4890-9A60-8F83FBBF360B}"/>
    <cellStyle name="Comma 5 2 3 4 2 4 2" xfId="44447" xr:uid="{7194A4BD-BAA5-4530-86BB-CA0B01293B39}"/>
    <cellStyle name="Comma 5 2 3 4 2 4 3" xfId="31820" xr:uid="{F55CC64D-B5E2-4440-A4BC-6C92236C9E4E}"/>
    <cellStyle name="Comma 5 2 3 4 2 5" xfId="19192" xr:uid="{C84378C3-C000-463F-A1B0-D2F904511045}"/>
    <cellStyle name="Comma 5 2 3 4 2 5 2" xfId="38166" xr:uid="{4512193D-CCD9-4E04-86CB-80491C04D7EB}"/>
    <cellStyle name="Comma 5 2 3 4 2 6" xfId="25527" xr:uid="{1CA781E4-ECF3-4886-AECA-23C239A14C71}"/>
    <cellStyle name="Comma 5 2 3 4 3" xfId="3616" xr:uid="{3CC78310-C793-4995-9270-B256D2A84450}"/>
    <cellStyle name="Comma 5 2 3 4 3 2" xfId="7113" xr:uid="{90A58ED4-51D8-490B-9DBA-F108FAF09259}"/>
    <cellStyle name="Comma 5 2 3 4 3 2 2" xfId="14478" xr:uid="{C01EBCF6-90F1-436D-9B47-81D764097244}"/>
    <cellStyle name="Comma 5 2 3 4 3 2 2 2" xfId="47094" xr:uid="{0DFAF8CC-7D5C-40CD-B202-DBDC424E8C2C}"/>
    <cellStyle name="Comma 5 2 3 4 3 2 2 3" xfId="34467" xr:uid="{D2C2B2D4-A7E3-4A69-83A4-ACA26F0A992C}"/>
    <cellStyle name="Comma 5 2 3 4 3 2 3" xfId="21838" xr:uid="{A31315FE-68AB-4C24-BBC3-A6093DE19EA9}"/>
    <cellStyle name="Comma 5 2 3 4 3 2 3 2" xfId="40813" xr:uid="{3EB0B160-C0C6-4FEB-8CB5-D0E12BDE80EF}"/>
    <cellStyle name="Comma 5 2 3 4 3 2 4" xfId="28174" xr:uid="{7FB27387-A839-42BA-9F63-6C97C894440C}"/>
    <cellStyle name="Comma 5 2 3 4 3 3" xfId="10982" xr:uid="{2DD60DFD-BC5E-46C1-B030-122B9A9DE5D9}"/>
    <cellStyle name="Comma 5 2 3 4 3 3 2" xfId="43597" xr:uid="{BA9962A1-37ED-4222-94B7-44D7F0786FBA}"/>
    <cellStyle name="Comma 5 2 3 4 3 3 3" xfId="30970" xr:uid="{55F00E64-101B-4C9E-9675-3F189E00BED3}"/>
    <cellStyle name="Comma 5 2 3 4 3 4" xfId="18342" xr:uid="{61169090-A93D-40F5-8A88-58FC5602E46D}"/>
    <cellStyle name="Comma 5 2 3 4 3 4 2" xfId="37316" xr:uid="{5A1C5566-145F-45BF-863E-57BF873C9292}"/>
    <cellStyle name="Comma 5 2 3 4 3 5" xfId="24677" xr:uid="{66798395-72D9-47C3-BB7D-7AF861618A97}"/>
    <cellStyle name="Comma 5 2 3 4 4" xfId="6230" xr:uid="{FB3E2DA8-5115-4BDD-8A40-AAB96948156C}"/>
    <cellStyle name="Comma 5 2 3 4 4 2" xfId="13595" xr:uid="{1A71BB36-1DCA-4198-8D69-A6A7FE87FAAD}"/>
    <cellStyle name="Comma 5 2 3 4 4 2 2" xfId="46211" xr:uid="{DE2BD20E-A669-4AA8-9AA3-845D59FEE58D}"/>
    <cellStyle name="Comma 5 2 3 4 4 2 3" xfId="33584" xr:uid="{9F370F7C-10C9-4FAC-9E9D-081EA0CA3961}"/>
    <cellStyle name="Comma 5 2 3 4 4 3" xfId="20955" xr:uid="{D3A2C5F6-7491-4881-9208-7CBBA8F2AFD7}"/>
    <cellStyle name="Comma 5 2 3 4 4 3 2" xfId="39930" xr:uid="{EEFD188F-1046-41D9-BD6D-9E7C8C42F62B}"/>
    <cellStyle name="Comma 5 2 3 4 4 4" xfId="27291" xr:uid="{FCDF5849-AECB-4761-B102-B9322BEAC444}"/>
    <cellStyle name="Comma 5 2 3 4 5" xfId="2711" xr:uid="{6F9694A6-4FE3-4493-82BE-0AE30993CB4B}"/>
    <cellStyle name="Comma 5 2 3 4 5 2" xfId="10103" xr:uid="{C4C66805-E951-4FD3-A730-C1CEE590BA92}"/>
    <cellStyle name="Comma 5 2 3 4 5 2 2" xfId="42715" xr:uid="{9B710CD8-AF4B-4AF8-8D22-E24FE198FF9E}"/>
    <cellStyle name="Comma 5 2 3 4 5 3" xfId="17463" xr:uid="{DAC6B273-6BB2-40ED-AF8A-D298F6642DAB}"/>
    <cellStyle name="Comma 5 2 3 4 5 4" xfId="30088" xr:uid="{6ACBDC21-F506-495A-82CE-F95A3B2471BE}"/>
    <cellStyle name="Comma 5 2 3 4 6" xfId="8859" xr:uid="{6F8A4D46-5950-47A8-8E6D-768B48F5C8FC}"/>
    <cellStyle name="Comma 5 2 3 4 6 2" xfId="36414" xr:uid="{ECCC0994-8C7B-4699-A2E3-3284432D78FB}"/>
    <cellStyle name="Comma 5 2 3 4 7" xfId="16219" xr:uid="{7F0875E1-5B98-4A0D-B3F1-BA7E83A68F79}"/>
    <cellStyle name="Comma 5 2 3 4 8" xfId="23794" xr:uid="{FAC8391E-BB7D-4AEB-AC77-DD73C061748C}"/>
    <cellStyle name="Comma 5 2 3 5" xfId="4052" xr:uid="{76E312AE-B0FF-4084-999D-851AE29FA61F}"/>
    <cellStyle name="Comma 5 2 3 5 2" xfId="7549" xr:uid="{2D54EB71-DF9B-41D2-867B-6A9A8CE8E4FA}"/>
    <cellStyle name="Comma 5 2 3 5 2 2" xfId="14914" xr:uid="{2359680F-C6C6-4131-9DAC-BF81332BB0A9}"/>
    <cellStyle name="Comma 5 2 3 5 2 2 2" xfId="47530" xr:uid="{D6284530-53D1-424E-94E3-2ECC62690066}"/>
    <cellStyle name="Comma 5 2 3 5 2 2 3" xfId="34903" xr:uid="{29C2494C-D713-4A8E-8491-8CEAE8864840}"/>
    <cellStyle name="Comma 5 2 3 5 2 3" xfId="22274" xr:uid="{3743DE98-1308-4FEE-B620-E42FEA7128B4}"/>
    <cellStyle name="Comma 5 2 3 5 2 3 2" xfId="41249" xr:uid="{66EBC2C2-9A8F-4B02-831E-17EAB1B321FF}"/>
    <cellStyle name="Comma 5 2 3 5 2 4" xfId="28610" xr:uid="{E738D998-FD07-46A2-AF31-B2BBC9C1436B}"/>
    <cellStyle name="Comma 5 2 3 5 3" xfId="4927" xr:uid="{04AC19FC-9E7C-4D67-AA2B-D4D3FAC08516}"/>
    <cellStyle name="Comma 5 2 3 5 3 2" xfId="12292" xr:uid="{CEA5DD20-64B5-4C30-8ED0-AB1C12B763F6}"/>
    <cellStyle name="Comma 5 2 3 5 3 2 2" xfId="44908" xr:uid="{90C6F6FF-ABB3-42D5-BAE4-5895CE57CD04}"/>
    <cellStyle name="Comma 5 2 3 5 3 2 3" xfId="32281" xr:uid="{B779E9AE-F115-4F21-B893-F52F47D3A23D}"/>
    <cellStyle name="Comma 5 2 3 5 3 3" xfId="19652" xr:uid="{5CFE6DE7-EE6B-4CF7-98DE-D0295546B218}"/>
    <cellStyle name="Comma 5 2 3 5 3 3 2" xfId="38627" xr:uid="{B7A14CFB-7995-4747-9495-D10FEA9B276A}"/>
    <cellStyle name="Comma 5 2 3 5 3 4" xfId="25988" xr:uid="{7C511B42-47CA-43DE-BB84-C582665C90EB}"/>
    <cellStyle name="Comma 5 2 3 5 4" xfId="11418" xr:uid="{820B5ACE-AB98-419E-8AD0-19BF8F8A8045}"/>
    <cellStyle name="Comma 5 2 3 5 4 2" xfId="44033" xr:uid="{04670DF8-B982-45BE-86CE-22B3F1B650C9}"/>
    <cellStyle name="Comma 5 2 3 5 4 3" xfId="31406" xr:uid="{7DF27038-514E-4955-B786-D94BF59B0035}"/>
    <cellStyle name="Comma 5 2 3 5 5" xfId="18778" xr:uid="{6B81F1FA-384A-46EB-A868-AAE6B290ED9D}"/>
    <cellStyle name="Comma 5 2 3 5 5 2" xfId="37752" xr:uid="{4A88B883-D054-4242-8F1D-6A139C3169B9}"/>
    <cellStyle name="Comma 5 2 3 5 6" xfId="25113" xr:uid="{B0449CE8-9A5F-444F-B751-5E2ED9D28E5B}"/>
    <cellStyle name="Comma 5 2 3 6" xfId="3204" xr:uid="{1F7598F6-4B5B-4D18-ACA4-F1B0F60FB029}"/>
    <cellStyle name="Comma 5 2 3 6 2" xfId="6701" xr:uid="{EF8FC35A-31B7-4418-A42C-8D285616859F}"/>
    <cellStyle name="Comma 5 2 3 6 2 2" xfId="14066" xr:uid="{2D488D7B-7F87-4BF1-935E-14EBD8CAD62B}"/>
    <cellStyle name="Comma 5 2 3 6 2 2 2" xfId="46682" xr:uid="{9EA4B545-E4AD-49F8-91B0-1EA315185E62}"/>
    <cellStyle name="Comma 5 2 3 6 2 2 3" xfId="34055" xr:uid="{ED8083AB-742C-4BA4-82F8-873FA3BE6A48}"/>
    <cellStyle name="Comma 5 2 3 6 2 3" xfId="21426" xr:uid="{8B027FAC-8AF8-4273-B37F-76CA864964DE}"/>
    <cellStyle name="Comma 5 2 3 6 2 3 2" xfId="40401" xr:uid="{373D7AE7-D7AA-476B-B01E-03C1A81B5D09}"/>
    <cellStyle name="Comma 5 2 3 6 2 4" xfId="27762" xr:uid="{BA27A407-71A3-41B3-B9A9-74A3FE7B50D6}"/>
    <cellStyle name="Comma 5 2 3 6 3" xfId="10570" xr:uid="{667E6DE5-D7CA-49D9-BB68-507D76D6E1F8}"/>
    <cellStyle name="Comma 5 2 3 6 3 2" xfId="43185" xr:uid="{D9CC74F6-AA75-4BF8-8A78-2E9CF4924EB5}"/>
    <cellStyle name="Comma 5 2 3 6 3 3" xfId="30558" xr:uid="{F951CD8C-27E8-40C3-842D-1063693D3181}"/>
    <cellStyle name="Comma 5 2 3 6 4" xfId="17930" xr:uid="{7D40B040-36C8-4D05-8A42-AD197D4C75DD}"/>
    <cellStyle name="Comma 5 2 3 6 4 2" xfId="36904" xr:uid="{8908F5F7-BB52-4ADF-BFC4-758AC5C5D81B}"/>
    <cellStyle name="Comma 5 2 3 6 5" xfId="24265" xr:uid="{CEF69792-DB51-42CC-95D2-EA1E0FE14684}"/>
    <cellStyle name="Comma 5 2 3 7" xfId="5812" xr:uid="{E70B1756-09DB-489F-A4D3-37ED399F0570}"/>
    <cellStyle name="Comma 5 2 3 7 2" xfId="13177" xr:uid="{A60036E5-82A4-4200-83FA-ADEAE40B333C}"/>
    <cellStyle name="Comma 5 2 3 7 2 2" xfId="45793" xr:uid="{3FF287D6-47D5-4DED-8CE2-0D7DA68BB903}"/>
    <cellStyle name="Comma 5 2 3 7 2 3" xfId="33166" xr:uid="{39AF1617-79BD-40F1-BFF2-B5A71A72B7B9}"/>
    <cellStyle name="Comma 5 2 3 7 3" xfId="20537" xr:uid="{73264DEB-6F60-4A00-AAAA-AD7C745847E0}"/>
    <cellStyle name="Comma 5 2 3 7 3 2" xfId="39512" xr:uid="{E0A5CB08-5D15-4FC1-B7FD-94A2E72C3478}"/>
    <cellStyle name="Comma 5 2 3 7 4" xfId="26873" xr:uid="{4C35F520-DE93-4B27-AA66-20542F635683}"/>
    <cellStyle name="Comma 5 2 3 8" xfId="8381" xr:uid="{99410C0C-6526-4DD7-83DA-15A781734FB6}"/>
    <cellStyle name="Comma 5 2 3 8 2" xfId="15746" xr:uid="{E83BAE19-D2CD-4AD1-A009-9FFE00747835}"/>
    <cellStyle name="Comma 5 2 3 8 2 2" xfId="48362" xr:uid="{9E85D3C1-2F53-48B8-981D-7761A26982CA}"/>
    <cellStyle name="Comma 5 2 3 8 2 3" xfId="35735" xr:uid="{E9A1D6FA-028A-4D1B-8F74-CA3EACC39BF0}"/>
    <cellStyle name="Comma 5 2 3 8 3" xfId="23106" xr:uid="{7CAFAC9E-5A04-4755-A74A-F668A69341AF}"/>
    <cellStyle name="Comma 5 2 3 8 3 2" xfId="42081" xr:uid="{39589553-26D7-4FD9-B51A-914405B8E746}"/>
    <cellStyle name="Comma 5 2 3 8 4" xfId="29442" xr:uid="{9039679C-69F0-4016-8640-E6ECA10F17B0}"/>
    <cellStyle name="Comma 5 2 3 9" xfId="2148" xr:uid="{71D080F2-5CBE-47C6-8C99-3A90F6FC1B43}"/>
    <cellStyle name="Comma 5 2 3 9 2" xfId="9685" xr:uid="{FCF67FF5-8796-48A2-88EC-650AD27A6904}"/>
    <cellStyle name="Comma 5 2 3 9 2 2" xfId="42203" xr:uid="{517EE94C-EFBC-4224-BD30-C8D268BE1CD2}"/>
    <cellStyle name="Comma 5 2 3 9 3" xfId="17045" xr:uid="{6DF589A0-5139-4874-B03E-3E9904B4FFCB}"/>
    <cellStyle name="Comma 5 2 3 9 4" xfId="29569" xr:uid="{2D3736D0-2651-4098-BBD0-991E66BB9A5A}"/>
    <cellStyle name="Comma 5 2 4" xfId="875" xr:uid="{A8CE7591-61A7-424C-9039-0AAF7832DB37}"/>
    <cellStyle name="Comma 5 2 4 10" xfId="23576" xr:uid="{6E7C8C99-D544-4780-AE36-EFEDA31C66B6}"/>
    <cellStyle name="Comma 5 2 4 2" xfId="1369" xr:uid="{E21B21B4-FA9B-4524-BF58-894F71706983}"/>
    <cellStyle name="Comma 5 2 4 2 2" xfId="4693" xr:uid="{B696CA3A-CD9B-42D9-BFDD-59A956F0EC6A}"/>
    <cellStyle name="Comma 5 2 4 2 2 2" xfId="8191" xr:uid="{D4E50B23-6C9E-427F-BD95-784CC88706F4}"/>
    <cellStyle name="Comma 5 2 4 2 2 2 2" xfId="15556" xr:uid="{D1970F58-3D08-4549-98D1-510557AAF19B}"/>
    <cellStyle name="Comma 5 2 4 2 2 2 2 2" xfId="48172" xr:uid="{42CF1C31-E935-4A68-8F6B-C521537326EC}"/>
    <cellStyle name="Comma 5 2 4 2 2 2 2 3" xfId="35545" xr:uid="{8E017771-6740-481E-BFA4-17EB0FB099B2}"/>
    <cellStyle name="Comma 5 2 4 2 2 2 3" xfId="22916" xr:uid="{C0763045-1839-4601-9A12-8C6E2794665B}"/>
    <cellStyle name="Comma 5 2 4 2 2 2 3 2" xfId="41891" xr:uid="{3DCEF894-2924-467B-A57C-45682A682E02}"/>
    <cellStyle name="Comma 5 2 4 2 2 2 4" xfId="29252" xr:uid="{941DD95A-47D9-4E0F-8564-078CD2117617}"/>
    <cellStyle name="Comma 5 2 4 2 2 3" xfId="5573" xr:uid="{06EEC4BC-0F0B-4864-8530-454B2C7178C8}"/>
    <cellStyle name="Comma 5 2 4 2 2 3 2" xfId="12938" xr:uid="{3760B135-C479-4BA1-A53F-0D797949FF78}"/>
    <cellStyle name="Comma 5 2 4 2 2 3 2 2" xfId="45554" xr:uid="{DDB6EA2A-7F9E-42E3-B1EF-790EB315714B}"/>
    <cellStyle name="Comma 5 2 4 2 2 3 2 3" xfId="32927" xr:uid="{0307E121-FBDD-475C-91F4-C8ED4C681F1B}"/>
    <cellStyle name="Comma 5 2 4 2 2 3 3" xfId="20298" xr:uid="{C571FB03-70CA-4564-B514-DAFA1C21972C}"/>
    <cellStyle name="Comma 5 2 4 2 2 3 3 2" xfId="39273" xr:uid="{026979DC-9F80-476B-B652-19AB482B00FE}"/>
    <cellStyle name="Comma 5 2 4 2 2 3 4" xfId="26634" xr:uid="{31BB3F01-EC71-410E-98AE-1194148DA6F3}"/>
    <cellStyle name="Comma 5 2 4 2 2 4" xfId="12059" xr:uid="{B904A0B2-E4B2-43CE-8FE1-81DA8F6867AC}"/>
    <cellStyle name="Comma 5 2 4 2 2 4 2" xfId="44675" xr:uid="{B6463624-019E-456C-AF86-97B2DA5DA583}"/>
    <cellStyle name="Comma 5 2 4 2 2 4 3" xfId="32048" xr:uid="{45265922-5755-4B4B-B602-F66AAA45D2E3}"/>
    <cellStyle name="Comma 5 2 4 2 2 5" xfId="19419" xr:uid="{1D23B169-40C9-489E-BCBB-0C1B2EAAB7F9}"/>
    <cellStyle name="Comma 5 2 4 2 2 5 2" xfId="38394" xr:uid="{AA07C4FF-02CF-490A-94FD-3316E537C141}"/>
    <cellStyle name="Comma 5 2 4 2 2 6" xfId="25755" xr:uid="{C418922B-7B76-4DCC-B898-F858F046C5D7}"/>
    <cellStyle name="Comma 5 2 4 2 3" xfId="3837" xr:uid="{6D651DAA-D9EC-481C-A988-9B3351F5FA1F}"/>
    <cellStyle name="Comma 5 2 4 2 3 2" xfId="7334" xr:uid="{1150B699-F184-4326-876C-9BFC0B9AFD19}"/>
    <cellStyle name="Comma 5 2 4 2 3 2 2" xfId="14699" xr:uid="{63B932FB-D48E-4434-BE2B-B4DE8FE27E8C}"/>
    <cellStyle name="Comma 5 2 4 2 3 2 2 2" xfId="47315" xr:uid="{549183B3-3259-4834-9139-8E67D9741EBE}"/>
    <cellStyle name="Comma 5 2 4 2 3 2 2 3" xfId="34688" xr:uid="{5CD5E40F-86EE-4C49-BFB1-1952E8CB7400}"/>
    <cellStyle name="Comma 5 2 4 2 3 2 3" xfId="22059" xr:uid="{D5FC9710-085B-4289-8B21-DF8CF4EB65B1}"/>
    <cellStyle name="Comma 5 2 4 2 3 2 3 2" xfId="41034" xr:uid="{272271F6-D08A-4335-B88F-D01A2B9BBAA5}"/>
    <cellStyle name="Comma 5 2 4 2 3 2 4" xfId="28395" xr:uid="{0787EF06-B6E5-450A-84E3-29B0BF315DEF}"/>
    <cellStyle name="Comma 5 2 4 2 3 3" xfId="11203" xr:uid="{DF59A061-5046-4BB9-A36F-80D22DBA0E5E}"/>
    <cellStyle name="Comma 5 2 4 2 3 3 2" xfId="43818" xr:uid="{3D869820-C2FE-4864-BB30-BB6913B280C5}"/>
    <cellStyle name="Comma 5 2 4 2 3 3 3" xfId="31191" xr:uid="{481B2407-22BF-4AE9-B606-4BEA2E86C9CE}"/>
    <cellStyle name="Comma 5 2 4 2 3 4" xfId="18563" xr:uid="{203E187C-5525-4E92-AAE2-7430ED35F95C}"/>
    <cellStyle name="Comma 5 2 4 2 3 4 2" xfId="37537" xr:uid="{AC6CA7FD-83D1-4EEB-AB10-798B93893EE8}"/>
    <cellStyle name="Comma 5 2 4 2 3 5" xfId="24898" xr:uid="{1D2B65A5-8C0A-4C37-BB03-D0E8CB3A7EF9}"/>
    <cellStyle name="Comma 5 2 4 2 4" xfId="6458" xr:uid="{540EF42F-2095-4251-AD8D-0B290345BAFE}"/>
    <cellStyle name="Comma 5 2 4 2 4 2" xfId="13823" xr:uid="{8EAE063E-3AFC-4209-A166-4B71C30A85CA}"/>
    <cellStyle name="Comma 5 2 4 2 4 2 2" xfId="46439" xr:uid="{DAC3C76D-F4E3-44A7-94EA-D9C8C912697A}"/>
    <cellStyle name="Comma 5 2 4 2 4 2 3" xfId="33812" xr:uid="{14FDD04E-72C5-4557-B401-9FF2BA336D33}"/>
    <cellStyle name="Comma 5 2 4 2 4 3" xfId="21183" xr:uid="{91F82776-0502-44DB-AF05-C4D9018A247D}"/>
    <cellStyle name="Comma 5 2 4 2 4 3 2" xfId="40158" xr:uid="{097ADC4C-8894-4073-8046-012836CBB6E3}"/>
    <cellStyle name="Comma 5 2 4 2 4 4" xfId="27519" xr:uid="{95E091D3-799D-4E56-A7EA-2334AC6346C6}"/>
    <cellStyle name="Comma 5 2 4 2 5" xfId="2961" xr:uid="{33295D75-32E4-4C21-B7DF-086B20FE4F7F}"/>
    <cellStyle name="Comma 5 2 4 2 5 2" xfId="10329" xr:uid="{A24967C4-4A6D-4616-AF98-CCCD20BE75AE}"/>
    <cellStyle name="Comma 5 2 4 2 5 2 2" xfId="42942" xr:uid="{F96E3B45-63F7-4798-82E2-260915FF48C0}"/>
    <cellStyle name="Comma 5 2 4 2 5 3" xfId="17689" xr:uid="{79CCAD6A-B4F0-44F9-AE07-F932B8B2487A}"/>
    <cellStyle name="Comma 5 2 4 2 5 4" xfId="30315" xr:uid="{81095BDE-C79E-4BD8-95DC-003F6D4C7D70}"/>
    <cellStyle name="Comma 5 2 4 2 6" xfId="9152" xr:uid="{F98491B6-B797-4012-939B-B2B680844C37}"/>
    <cellStyle name="Comma 5 2 4 2 6 2" xfId="36661" xr:uid="{F2F9328C-6D84-4AB5-B62D-D26797D64C06}"/>
    <cellStyle name="Comma 5 2 4 2 7" xfId="16512" xr:uid="{F0658B18-17E4-4794-A524-C3D656B92751}"/>
    <cellStyle name="Comma 5 2 4 2 8" xfId="24022" xr:uid="{19A09C77-3372-46CD-B21F-ED219B38C2B3}"/>
    <cellStyle name="Comma 5 2 4 3" xfId="1088" xr:uid="{211D0850-1E32-405B-9B03-6F3AAA7A787C}"/>
    <cellStyle name="Comma 5 2 4 3 2" xfId="7750" xr:uid="{54CA06FD-39D9-421C-A9B6-662E27E49E25}"/>
    <cellStyle name="Comma 5 2 4 3 2 2" xfId="15115" xr:uid="{93FF85D2-456E-4FEB-9EED-14355F0EC1A6}"/>
    <cellStyle name="Comma 5 2 4 3 2 2 2" xfId="47731" xr:uid="{1A90D04F-4682-4C06-8D43-222C993F3901}"/>
    <cellStyle name="Comma 5 2 4 3 2 2 3" xfId="35104" xr:uid="{037DBE33-A240-4ED3-BE72-1F78FA889AFF}"/>
    <cellStyle name="Comma 5 2 4 3 2 3" xfId="22475" xr:uid="{6707E1C3-E152-4872-ACA1-E0F66DA6154D}"/>
    <cellStyle name="Comma 5 2 4 3 2 3 2" xfId="41450" xr:uid="{17396291-4A46-4E67-A905-09C675B4EE80}"/>
    <cellStyle name="Comma 5 2 4 3 2 4" xfId="28811" xr:uid="{F201C073-B2DB-4D40-B949-62368C089B35}"/>
    <cellStyle name="Comma 5 2 4 3 3" xfId="5131" xr:uid="{993E8BF8-345C-421F-8E4A-3D4473F289C4}"/>
    <cellStyle name="Comma 5 2 4 3 3 2" xfId="12496" xr:uid="{F1AEAE0B-3C89-4CF9-9746-73C2B7095D64}"/>
    <cellStyle name="Comma 5 2 4 3 3 2 2" xfId="45112" xr:uid="{CCB7332A-5FFF-44A7-9D1D-66A81FA211A0}"/>
    <cellStyle name="Comma 5 2 4 3 3 2 3" xfId="32485" xr:uid="{52E112D9-22A1-4119-87C3-50CA83ED1FEB}"/>
    <cellStyle name="Comma 5 2 4 3 3 3" xfId="19856" xr:uid="{15A64EE0-2EC5-4281-8E32-868FE3E88A5E}"/>
    <cellStyle name="Comma 5 2 4 3 3 3 2" xfId="38831" xr:uid="{090DCAEB-7EE2-49AD-B97D-D6C33C209D50}"/>
    <cellStyle name="Comma 5 2 4 3 3 4" xfId="26192" xr:uid="{612739B7-8898-4DE6-BEB0-F1246EACBE14}"/>
    <cellStyle name="Comma 5 2 4 3 4" xfId="4253" xr:uid="{5FA6F13F-20FC-42D2-AD67-0F7BE48EB65E}"/>
    <cellStyle name="Comma 5 2 4 3 4 2" xfId="11619" xr:uid="{08D585FE-C968-4942-833B-B0C1700DE568}"/>
    <cellStyle name="Comma 5 2 4 3 4 2 2" xfId="44234" xr:uid="{73EAC0EA-2F0D-473C-B549-2B209C9CEFA8}"/>
    <cellStyle name="Comma 5 2 4 3 4 3" xfId="18979" xr:uid="{0E735AB7-E635-40C5-B634-FCC917604A2A}"/>
    <cellStyle name="Comma 5 2 4 3 4 4" xfId="31607" xr:uid="{225732DE-526C-4027-811F-13C8F5B2729E}"/>
    <cellStyle name="Comma 5 2 4 3 5" xfId="8897" xr:uid="{7263BCE8-9DAB-4200-90C3-07F942608396}"/>
    <cellStyle name="Comma 5 2 4 3 5 2" xfId="37953" xr:uid="{F010F728-D784-4316-930C-0078EE4509DF}"/>
    <cellStyle name="Comma 5 2 4 3 6" xfId="16257" xr:uid="{7029A59B-6901-4449-B764-B750F57123A2}"/>
    <cellStyle name="Comma 5 2 4 3 7" xfId="25314" xr:uid="{8E7F2BC7-D3E4-4671-87B8-4658C9320E6B}"/>
    <cellStyle name="Comma 5 2 4 4" xfId="3403" xr:uid="{DEE8A1EC-10D7-493F-8364-07A2D537906E}"/>
    <cellStyle name="Comma 5 2 4 4 2" xfId="6900" xr:uid="{5F8DA597-4457-44C7-9B43-EB27025644DD}"/>
    <cellStyle name="Comma 5 2 4 4 2 2" xfId="14265" xr:uid="{57517198-4891-4E85-B5CC-C3E1DAB8F7D6}"/>
    <cellStyle name="Comma 5 2 4 4 2 2 2" xfId="46881" xr:uid="{04CEEA4E-EF4B-48F7-BADA-F783764BDA8C}"/>
    <cellStyle name="Comma 5 2 4 4 2 2 3" xfId="34254" xr:uid="{F9455CCF-CE96-42A1-B4DE-A3E471139F23}"/>
    <cellStyle name="Comma 5 2 4 4 2 3" xfId="21625" xr:uid="{0F2B23AE-3385-4F29-8BB4-56CF1BF92464}"/>
    <cellStyle name="Comma 5 2 4 4 2 3 2" xfId="40600" xr:uid="{17619397-687A-4555-9966-103D12764848}"/>
    <cellStyle name="Comma 5 2 4 4 2 4" xfId="27961" xr:uid="{300201BE-10E6-4352-8FA0-B43FC41E234D}"/>
    <cellStyle name="Comma 5 2 4 4 3" xfId="10769" xr:uid="{828614FC-F615-4D51-8796-ECD890D1C6C2}"/>
    <cellStyle name="Comma 5 2 4 4 3 2" xfId="43384" xr:uid="{AF91AFF1-B78D-4087-8C58-6EBA28A59433}"/>
    <cellStyle name="Comma 5 2 4 4 3 3" xfId="30757" xr:uid="{062BE7B5-705A-4BF0-88A4-30D86D4C0142}"/>
    <cellStyle name="Comma 5 2 4 4 4" xfId="18129" xr:uid="{E1DFD6E0-E059-4806-9A0E-5D7A7E1DD869}"/>
    <cellStyle name="Comma 5 2 4 4 4 2" xfId="37103" xr:uid="{B49FBFAB-57D1-475E-8C90-6D97BE1BB0A8}"/>
    <cellStyle name="Comma 5 2 4 4 5" xfId="24464" xr:uid="{6733D0F8-7E9C-4B82-8BAA-106BF077D74E}"/>
    <cellStyle name="Comma 5 2 4 5" xfId="6016" xr:uid="{6CB657EC-4CE7-4933-9E53-37642CE2E4AE}"/>
    <cellStyle name="Comma 5 2 4 5 2" xfId="13381" xr:uid="{F440BCD2-AEB1-4A41-A08C-53A7D328A0E0}"/>
    <cellStyle name="Comma 5 2 4 5 2 2" xfId="45997" xr:uid="{DAA3D79F-6951-4D69-8DE8-B156F4F2704B}"/>
    <cellStyle name="Comma 5 2 4 5 2 3" xfId="33370" xr:uid="{00B2F7AC-60C5-4467-AEAE-C2FA23AA702A}"/>
    <cellStyle name="Comma 5 2 4 5 3" xfId="20741" xr:uid="{C357A5FF-1CDD-48C8-A057-88BEDB041312}"/>
    <cellStyle name="Comma 5 2 4 5 3 2" xfId="39716" xr:uid="{8EB0F16D-9701-4A6C-9E36-F4B8995BCF79}"/>
    <cellStyle name="Comma 5 2 4 5 4" xfId="27077" xr:uid="{1002B5D5-3372-42D1-9DC2-2860CE87F707}"/>
    <cellStyle name="Comma 5 2 4 6" xfId="2464" xr:uid="{5B5E2E0A-3388-4107-A84B-8A0AF756AD84}"/>
    <cellStyle name="Comma 5 2 4 6 2" xfId="9889" xr:uid="{ECB346C0-025D-4C73-9410-FBF919A67F5D}"/>
    <cellStyle name="Comma 5 2 4 6 2 2" xfId="42500" xr:uid="{73319734-F48B-4771-B327-48A9EEAEAFE6}"/>
    <cellStyle name="Comma 5 2 4 6 3" xfId="17249" xr:uid="{F9406268-D3ED-4ECF-8A0A-45CAFB688C25}"/>
    <cellStyle name="Comma 5 2 4 6 4" xfId="29873" xr:uid="{11BCEFBE-BE6A-4436-97C6-1B96DAA16A83}"/>
    <cellStyle name="Comma 5 2 4 7" xfId="1930" xr:uid="{9D5AD1F4-2823-4B49-BF30-CF5D324A3FB4}"/>
    <cellStyle name="Comma 5 2 4 7 2" xfId="9468" xr:uid="{066A47E4-A8B2-4283-BE70-8337A852D243}"/>
    <cellStyle name="Comma 5 2 4 7 3" xfId="16828" xr:uid="{1DFF85F2-A079-4F89-85B8-B719C6F6E819}"/>
    <cellStyle name="Comma 5 2 4 7 4" xfId="36187" xr:uid="{C7D71935-191E-4A67-843F-DEA558D88900}"/>
    <cellStyle name="Comma 5 2 4 8" xfId="8728" xr:uid="{315CF123-A6F2-42C0-9969-5258A83B642B}"/>
    <cellStyle name="Comma 5 2 4 9" xfId="16088" xr:uid="{53128682-A8E7-4368-AB41-9CAAEB33210E}"/>
    <cellStyle name="Comma 5 2 5" xfId="800" xr:uid="{624C2060-B521-462C-B732-94726A9D882F}"/>
    <cellStyle name="Comma 5 2 5 10" xfId="23421" xr:uid="{F30E6C70-BEE4-4B46-B9CD-1FACE4AC53C8}"/>
    <cellStyle name="Comma 5 2 5 2" xfId="1358" xr:uid="{01C405D6-BA2A-45BA-8090-00E1D915365C}"/>
    <cellStyle name="Comma 5 2 5 2 2" xfId="4540" xr:uid="{FDBE84A7-973F-4B13-997F-D6802F9A8428}"/>
    <cellStyle name="Comma 5 2 5 2 2 2" xfId="8038" xr:uid="{259928B7-4748-4BB2-BEB5-E171140DF032}"/>
    <cellStyle name="Comma 5 2 5 2 2 2 2" xfId="15403" xr:uid="{60F8F628-0EA6-4588-8548-FF397C78AD30}"/>
    <cellStyle name="Comma 5 2 5 2 2 2 2 2" xfId="48019" xr:uid="{69AC322A-52DA-4102-9820-B3BB0F444953}"/>
    <cellStyle name="Comma 5 2 5 2 2 2 2 3" xfId="35392" xr:uid="{73DF0036-1865-4DBB-8545-C6E4B71B86C2}"/>
    <cellStyle name="Comma 5 2 5 2 2 2 3" xfId="22763" xr:uid="{0AA30CB9-420F-436C-B780-0A80B8A221C4}"/>
    <cellStyle name="Comma 5 2 5 2 2 2 3 2" xfId="41738" xr:uid="{813AD742-B7B8-4096-9561-C9565D82A1B8}"/>
    <cellStyle name="Comma 5 2 5 2 2 2 4" xfId="29099" xr:uid="{6A99360D-7B40-4361-94D7-AAF67214DFA0}"/>
    <cellStyle name="Comma 5 2 5 2 2 3" xfId="5420" xr:uid="{F2F015B8-3A89-4D7C-A844-92803AAB8D0C}"/>
    <cellStyle name="Comma 5 2 5 2 2 3 2" xfId="12785" xr:uid="{9F5BCBF9-DFA5-4B9D-9530-E3EB09CA10E3}"/>
    <cellStyle name="Comma 5 2 5 2 2 3 2 2" xfId="45401" xr:uid="{89C122EB-AC75-4A20-9DC6-0AA891D9889C}"/>
    <cellStyle name="Comma 5 2 5 2 2 3 2 3" xfId="32774" xr:uid="{DDEED084-4A05-43D1-A6C6-0A7CD241085D}"/>
    <cellStyle name="Comma 5 2 5 2 2 3 3" xfId="20145" xr:uid="{B1E7E83E-180D-4040-8604-CB4C1BF8AE2E}"/>
    <cellStyle name="Comma 5 2 5 2 2 3 3 2" xfId="39120" xr:uid="{4C7E100F-E5C2-4133-B85B-207915B54F14}"/>
    <cellStyle name="Comma 5 2 5 2 2 3 4" xfId="26481" xr:uid="{137D0DEC-F1A6-4295-84D2-CFC0A220DE2E}"/>
    <cellStyle name="Comma 5 2 5 2 2 4" xfId="11906" xr:uid="{A861980F-1C6F-48F5-B68F-A72E1780EF34}"/>
    <cellStyle name="Comma 5 2 5 2 2 4 2" xfId="44522" xr:uid="{42623C55-959C-4265-9110-891FF48DBCEA}"/>
    <cellStyle name="Comma 5 2 5 2 2 4 3" xfId="31895" xr:uid="{A8EF10F0-7202-4CFE-9039-9D68079A0848}"/>
    <cellStyle name="Comma 5 2 5 2 2 5" xfId="19266" xr:uid="{D2C9FB8B-E04C-44F9-93BA-8F90E551F398}"/>
    <cellStyle name="Comma 5 2 5 2 2 5 2" xfId="38241" xr:uid="{59B85ACC-2893-4E78-8D16-2B975F4CFF66}"/>
    <cellStyle name="Comma 5 2 5 2 2 6" xfId="25602" xr:uid="{4645E04E-5233-4A10-BBD8-28229317BAF9}"/>
    <cellStyle name="Comma 5 2 5 2 3" xfId="3686" xr:uid="{FFB5603F-5030-4AB3-A066-4CBA27449A01}"/>
    <cellStyle name="Comma 5 2 5 2 3 2" xfId="7183" xr:uid="{076B2231-55E1-4D83-BDDB-B8C6DC3B8A47}"/>
    <cellStyle name="Comma 5 2 5 2 3 2 2" xfId="14548" xr:uid="{0213048B-8784-4302-BEB6-9F7B344EA3BC}"/>
    <cellStyle name="Comma 5 2 5 2 3 2 2 2" xfId="47164" xr:uid="{FD6753A5-C442-4D88-884F-4BCE698849E6}"/>
    <cellStyle name="Comma 5 2 5 2 3 2 2 3" xfId="34537" xr:uid="{8513A518-0C86-4D63-A372-0768A3D717E4}"/>
    <cellStyle name="Comma 5 2 5 2 3 2 3" xfId="21908" xr:uid="{C397C01C-5C9B-4355-8B26-CAD15571481E}"/>
    <cellStyle name="Comma 5 2 5 2 3 2 3 2" xfId="40883" xr:uid="{C1E4B7D8-9C35-4EA7-BEC5-D6B49F8BD485}"/>
    <cellStyle name="Comma 5 2 5 2 3 2 4" xfId="28244" xr:uid="{FEE55DFC-803F-4EC4-8852-0B60324AF39F}"/>
    <cellStyle name="Comma 5 2 5 2 3 3" xfId="11052" xr:uid="{AF682540-6D98-4936-B7C1-DB503A3DD996}"/>
    <cellStyle name="Comma 5 2 5 2 3 3 2" xfId="43667" xr:uid="{C312753C-53DC-4052-AB86-907EAD0332A0}"/>
    <cellStyle name="Comma 5 2 5 2 3 3 3" xfId="31040" xr:uid="{2D66BB30-8C7A-48AB-BC48-570A8837CEEE}"/>
    <cellStyle name="Comma 5 2 5 2 3 4" xfId="18412" xr:uid="{D6D60345-F565-4BEB-BD0A-CE31F7556906}"/>
    <cellStyle name="Comma 5 2 5 2 3 4 2" xfId="37386" xr:uid="{E580A5AA-3440-464F-8CA5-05F6DB86C8FB}"/>
    <cellStyle name="Comma 5 2 5 2 3 5" xfId="24747" xr:uid="{D80C0ACD-FC7B-4185-9B57-F6DEE5A0E9FB}"/>
    <cellStyle name="Comma 5 2 5 2 4" xfId="6305" xr:uid="{3FBC036F-935C-4129-99C4-1D3F2924A868}"/>
    <cellStyle name="Comma 5 2 5 2 4 2" xfId="13670" xr:uid="{EC401F93-8944-40E3-8E81-723E78469346}"/>
    <cellStyle name="Comma 5 2 5 2 4 2 2" xfId="46286" xr:uid="{4C341E35-3859-43D4-A771-7168BAE9B8F3}"/>
    <cellStyle name="Comma 5 2 5 2 4 2 3" xfId="33659" xr:uid="{AD92B877-589A-4B71-B4A6-B1C45E9D25D5}"/>
    <cellStyle name="Comma 5 2 5 2 4 3" xfId="21030" xr:uid="{9E359385-AF10-41FC-B5B2-EA096EE158FA}"/>
    <cellStyle name="Comma 5 2 5 2 4 3 2" xfId="40005" xr:uid="{315D7495-8FC8-43DC-A3E0-A8B07BB2FF5E}"/>
    <cellStyle name="Comma 5 2 5 2 4 4" xfId="27366" xr:uid="{2CCA83CC-E0A9-4225-A5CD-76487494D971}"/>
    <cellStyle name="Comma 5 2 5 2 5" xfId="2806" xr:uid="{2490A40F-85D1-4B71-B7D6-5AB30825B316}"/>
    <cellStyle name="Comma 5 2 5 2 5 2" xfId="10176" xr:uid="{8B655045-CCFA-4F23-8160-FDC3D8C8EA06}"/>
    <cellStyle name="Comma 5 2 5 2 5 2 2" xfId="42789" xr:uid="{96AF9324-4131-4444-AE9C-3E35410C6895}"/>
    <cellStyle name="Comma 5 2 5 2 5 3" xfId="17536" xr:uid="{F78CA79F-624D-4E9D-887D-F240AD6A9AD2}"/>
    <cellStyle name="Comma 5 2 5 2 5 4" xfId="30162" xr:uid="{03408862-67D1-404E-A041-412611A05CC5}"/>
    <cellStyle name="Comma 5 2 5 2 6" xfId="9141" xr:uid="{5ED76A9E-3A70-48F4-A5E6-64F264D5345B}"/>
    <cellStyle name="Comma 5 2 5 2 6 2" xfId="36508" xr:uid="{4FF53A47-C1E7-4150-BF3C-C70B0BA9E57D}"/>
    <cellStyle name="Comma 5 2 5 2 7" xfId="16501" xr:uid="{984F8AD0-E883-418C-AE44-3B4A13DC70C4}"/>
    <cellStyle name="Comma 5 2 5 2 8" xfId="23869" xr:uid="{FBB25CC5-492A-4378-9ADE-ACB5150D85A8}"/>
    <cellStyle name="Comma 5 2 5 3" xfId="1071" xr:uid="{7370B7B0-8338-4ABF-8B2E-2D083ECCDDC8}"/>
    <cellStyle name="Comma 5 2 5 3 2" xfId="7599" xr:uid="{F79CD145-E2ED-477C-890E-AECB8CE0FB17}"/>
    <cellStyle name="Comma 5 2 5 3 2 2" xfId="14964" xr:uid="{5B654975-A17D-4A74-A3BB-85673A35D01E}"/>
    <cellStyle name="Comma 5 2 5 3 2 2 2" xfId="47580" xr:uid="{21469BD2-517B-42D3-ABDA-DEAC387811B5}"/>
    <cellStyle name="Comma 5 2 5 3 2 2 3" xfId="34953" xr:uid="{A6208B8C-24F0-469F-8036-FA644987CE47}"/>
    <cellStyle name="Comma 5 2 5 3 2 3" xfId="22324" xr:uid="{B95766EA-0032-4D91-B839-8B74E07BC2D2}"/>
    <cellStyle name="Comma 5 2 5 3 2 3 2" xfId="41299" xr:uid="{62851210-A1B9-468A-BEE1-380AF11B8F0F}"/>
    <cellStyle name="Comma 5 2 5 3 2 4" xfId="28660" xr:uid="{CC9CD106-EDDF-41EC-89B1-ACEF97BB643E}"/>
    <cellStyle name="Comma 5 2 5 3 3" xfId="4977" xr:uid="{1194FBB6-BA27-45F2-8EE5-F652AEC7958B}"/>
    <cellStyle name="Comma 5 2 5 3 3 2" xfId="12342" xr:uid="{C7E9D02F-50DC-41D3-A017-E25F5E5AB0B5}"/>
    <cellStyle name="Comma 5 2 5 3 3 2 2" xfId="44958" xr:uid="{ACA1D23E-1B74-46E5-A432-C04FBFB9BEB3}"/>
    <cellStyle name="Comma 5 2 5 3 3 2 3" xfId="32331" xr:uid="{74BC0444-641F-42BC-A7AC-320111E088F8}"/>
    <cellStyle name="Comma 5 2 5 3 3 3" xfId="19702" xr:uid="{BBD262D7-3CF9-4440-B9A5-A02F90351D62}"/>
    <cellStyle name="Comma 5 2 5 3 3 3 2" xfId="38677" xr:uid="{79E39337-6D11-4E60-8567-B4B7589FC4F5}"/>
    <cellStyle name="Comma 5 2 5 3 3 4" xfId="26038" xr:uid="{5F719910-659B-4CA2-A89D-CC83F401E406}"/>
    <cellStyle name="Comma 5 2 5 3 4" xfId="4102" xr:uid="{93919552-2AEA-4A40-B940-DC4AEA5E1C7B}"/>
    <cellStyle name="Comma 5 2 5 3 4 2" xfId="11468" xr:uid="{CCDEC460-4973-4D3D-BE67-996F19F988AD}"/>
    <cellStyle name="Comma 5 2 5 3 4 2 2" xfId="44083" xr:uid="{85EE489D-0A7B-4276-8E45-0477B734FDB2}"/>
    <cellStyle name="Comma 5 2 5 3 4 3" xfId="18828" xr:uid="{B27ACF9E-FE41-4426-BAB0-7D798DAD7E5E}"/>
    <cellStyle name="Comma 5 2 5 3 4 4" xfId="31456" xr:uid="{84A19BD4-3984-4637-B229-61358680E02D}"/>
    <cellStyle name="Comma 5 2 5 3 5" xfId="8880" xr:uid="{8BC471B1-A1D0-4B4B-B0F0-9210CA2B79B0}"/>
    <cellStyle name="Comma 5 2 5 3 5 2" xfId="37802" xr:uid="{A914DA87-CCD4-4A15-8425-FFE23326F437}"/>
    <cellStyle name="Comma 5 2 5 3 6" xfId="16240" xr:uid="{A9E6478C-D325-4619-AC4A-6D7CDE0BB88C}"/>
    <cellStyle name="Comma 5 2 5 3 7" xfId="25163" xr:uid="{53CFE394-E9A4-47BD-B916-995A8EDE78FD}"/>
    <cellStyle name="Comma 5 2 5 4" xfId="3252" xr:uid="{60E52EC9-FF10-40E5-AE8F-E38E3C36338C}"/>
    <cellStyle name="Comma 5 2 5 4 2" xfId="6749" xr:uid="{F32B7BDD-06B6-42E6-8B64-6F961F3299E3}"/>
    <cellStyle name="Comma 5 2 5 4 2 2" xfId="14114" xr:uid="{7CB7B3E2-BF32-4E57-AEB3-3D1C39652128}"/>
    <cellStyle name="Comma 5 2 5 4 2 2 2" xfId="46730" xr:uid="{55784FDB-330C-4470-898B-67B28F980152}"/>
    <cellStyle name="Comma 5 2 5 4 2 2 3" xfId="34103" xr:uid="{3724D93F-6121-4917-B0AB-DF8C3718E5E3}"/>
    <cellStyle name="Comma 5 2 5 4 2 3" xfId="21474" xr:uid="{1B4671BD-5F94-42C8-BD95-8E75BA8D5B20}"/>
    <cellStyle name="Comma 5 2 5 4 2 3 2" xfId="40449" xr:uid="{C9714726-56DD-4AD7-806D-C846FB019FFA}"/>
    <cellStyle name="Comma 5 2 5 4 2 4" xfId="27810" xr:uid="{9C8F4358-4F91-4D02-A904-CFE2D4CADF38}"/>
    <cellStyle name="Comma 5 2 5 4 3" xfId="10618" xr:uid="{30908A24-EE4F-4672-9824-F7C99DF3293E}"/>
    <cellStyle name="Comma 5 2 5 4 3 2" xfId="43233" xr:uid="{BB6B124D-C5E9-45BD-9229-CE071FB96BB4}"/>
    <cellStyle name="Comma 5 2 5 4 3 3" xfId="30606" xr:uid="{9A7466B4-E122-46C0-BBAA-83D2EE218DB8}"/>
    <cellStyle name="Comma 5 2 5 4 4" xfId="17978" xr:uid="{3DD0E630-CC9D-4D79-821B-CC2E12EF7D31}"/>
    <cellStyle name="Comma 5 2 5 4 4 2" xfId="36952" xr:uid="{DA93EDEF-B2AE-4BDD-A7B5-0B565E4F0496}"/>
    <cellStyle name="Comma 5 2 5 4 5" xfId="24313" xr:uid="{32FDD501-7046-481C-9907-820E101D7E22}"/>
    <cellStyle name="Comma 5 2 5 5" xfId="5862" xr:uid="{37D39830-4B6D-43CE-9C88-5C9F997800C3}"/>
    <cellStyle name="Comma 5 2 5 5 2" xfId="13227" xr:uid="{094B810C-51E0-48DB-85E7-7CD9851103E9}"/>
    <cellStyle name="Comma 5 2 5 5 2 2" xfId="45843" xr:uid="{425F222F-F38A-48C8-8CF9-51112A0FB5B5}"/>
    <cellStyle name="Comma 5 2 5 5 2 3" xfId="33216" xr:uid="{DE482B96-4D53-43FA-99D2-5D1DFB8E2224}"/>
    <cellStyle name="Comma 5 2 5 5 3" xfId="20587" xr:uid="{60B30627-4A4F-4C5B-9AFC-559450EA6F82}"/>
    <cellStyle name="Comma 5 2 5 5 3 2" xfId="39562" xr:uid="{B85D4300-AE2E-47C6-B779-3DE230415EAA}"/>
    <cellStyle name="Comma 5 2 5 5 4" xfId="26923" xr:uid="{8572F95E-F512-4261-9032-B0AC8593EB08}"/>
    <cellStyle name="Comma 5 2 5 6" xfId="2246" xr:uid="{E607516A-D370-4D1A-B8FD-11E9875E2024}"/>
    <cellStyle name="Comma 5 2 5 6 2" xfId="9735" xr:uid="{A4154262-BD5E-4D61-9FE3-C581AB724541}"/>
    <cellStyle name="Comma 5 2 5 6 2 2" xfId="42346" xr:uid="{A3E9A688-3DD3-4F64-A786-FB29BFCEB8C4}"/>
    <cellStyle name="Comma 5 2 5 6 3" xfId="17095" xr:uid="{07FC2203-43F6-4EBD-9B58-88A1D674BDED}"/>
    <cellStyle name="Comma 5 2 5 6 4" xfId="29719" xr:uid="{E07FFF56-605D-4D1F-8EA3-8505C277F146}"/>
    <cellStyle name="Comma 5 2 5 7" xfId="2027" xr:uid="{6E362F83-3803-42FB-8E11-1B7C8FFF914B}"/>
    <cellStyle name="Comma 5 2 5 7 2" xfId="9564" xr:uid="{53D35019-A8DE-41BB-80AB-BD883B6725AC}"/>
    <cellStyle name="Comma 5 2 5 7 3" xfId="16924" xr:uid="{54C8E59C-0556-40B5-9DCE-4D84C871B512}"/>
    <cellStyle name="Comma 5 2 5 7 4" xfId="35994" xr:uid="{C2007158-61D2-40F1-A765-AC1DB59194ED}"/>
    <cellStyle name="Comma 5 2 5 8" xfId="8711" xr:uid="{36A473B8-2452-4A85-AF5B-61C76C070F46}"/>
    <cellStyle name="Comma 5 2 5 9" xfId="16071" xr:uid="{53FAD307-6B79-42D3-B245-2B79304AA01F}"/>
    <cellStyle name="Comma 5 2 6" xfId="938" xr:uid="{28029C4A-1CA7-4C96-88DA-AEC8C33817D4}"/>
    <cellStyle name="Comma 5 2 6 2" xfId="1388" xr:uid="{75220960-4A67-499B-B712-F216E165849C}"/>
    <cellStyle name="Comma 5 2 6 2 2" xfId="7924" xr:uid="{F0C0519E-8667-4F58-AEE4-82665BC51E48}"/>
    <cellStyle name="Comma 5 2 6 2 2 2" xfId="15289" xr:uid="{61FB81EB-E56D-426E-A675-D270B67C209C}"/>
    <cellStyle name="Comma 5 2 6 2 2 2 2" xfId="47905" xr:uid="{9A7792A0-68A0-4F6A-BA76-68496D4216AD}"/>
    <cellStyle name="Comma 5 2 6 2 2 2 3" xfId="35278" xr:uid="{D693CB01-6354-485F-A284-D79DB6B770F6}"/>
    <cellStyle name="Comma 5 2 6 2 2 3" xfId="22649" xr:uid="{0E2390CC-09F1-4038-B456-9CF3301B7542}"/>
    <cellStyle name="Comma 5 2 6 2 2 3 2" xfId="41624" xr:uid="{8D797996-9449-44B6-A856-B55B8696B6F3}"/>
    <cellStyle name="Comma 5 2 6 2 2 4" xfId="28985" xr:uid="{29C52F5E-3678-47E2-A348-BE3490793AE1}"/>
    <cellStyle name="Comma 5 2 6 2 3" xfId="5306" xr:uid="{2AC07E3F-48AC-4472-8F28-8AA1B95E03F0}"/>
    <cellStyle name="Comma 5 2 6 2 3 2" xfId="12671" xr:uid="{49C79AD6-48AD-4EB8-8460-903ACD9F8EE7}"/>
    <cellStyle name="Comma 5 2 6 2 3 2 2" xfId="45287" xr:uid="{42E47A7B-39EE-47EC-8479-5E4ED9187D0F}"/>
    <cellStyle name="Comma 5 2 6 2 3 2 3" xfId="32660" xr:uid="{386E94A8-E3F1-417C-9BAB-6FB43E7AAA12}"/>
    <cellStyle name="Comma 5 2 6 2 3 3" xfId="20031" xr:uid="{F1AAD8A7-3785-4CF5-A039-9441399DD87F}"/>
    <cellStyle name="Comma 5 2 6 2 3 3 2" xfId="39006" xr:uid="{3B74B8A6-3D78-4CEE-9D45-7918ECB342F5}"/>
    <cellStyle name="Comma 5 2 6 2 3 4" xfId="26367" xr:uid="{66E25841-FFC1-4006-9799-01F7513AAED3}"/>
    <cellStyle name="Comma 5 2 6 2 4" xfId="4427" xr:uid="{9D80482F-58A2-4171-8B2F-CBE2CC921DE3}"/>
    <cellStyle name="Comma 5 2 6 2 4 2" xfId="11793" xr:uid="{278F28F7-3965-4DB8-8AAB-42D96711F445}"/>
    <cellStyle name="Comma 5 2 6 2 4 2 2" xfId="44408" xr:uid="{3720A5CB-4E70-449E-A87F-3C73788E8C96}"/>
    <cellStyle name="Comma 5 2 6 2 4 3" xfId="19153" xr:uid="{292D1B8E-765A-4150-9979-9885BC86F119}"/>
    <cellStyle name="Comma 5 2 6 2 4 4" xfId="31781" xr:uid="{DB0BB507-45E3-43E3-BBB3-8224EEB7F0CA}"/>
    <cellStyle name="Comma 5 2 6 2 5" xfId="9171" xr:uid="{4EEB96C9-C14B-40D4-B412-82E77766C070}"/>
    <cellStyle name="Comma 5 2 6 2 5 2" xfId="38127" xr:uid="{BBD430F6-C474-4BB9-8967-9BDD14DFBA91}"/>
    <cellStyle name="Comma 5 2 6 2 6" xfId="16531" xr:uid="{87A33E0E-ED57-4DBA-A31C-57D19877E992}"/>
    <cellStyle name="Comma 5 2 6 2 7" xfId="25488" xr:uid="{8D2A0CC0-E5F0-423B-91E4-63949A07514F}"/>
    <cellStyle name="Comma 5 2 6 3" xfId="1117" xr:uid="{9F4BFEA2-EF24-4855-BEC5-B2D5725128D7}"/>
    <cellStyle name="Comma 5 2 6 3 2" xfId="7074" xr:uid="{4347F5F1-9C2E-4C1B-A1B1-5A6C7E66ED6D}"/>
    <cellStyle name="Comma 5 2 6 3 2 2" xfId="14439" xr:uid="{B76C160A-CC78-446E-9831-99CC898C65BE}"/>
    <cellStyle name="Comma 5 2 6 3 2 2 2" xfId="47055" xr:uid="{EA1AB7E7-5EDB-4276-8E82-F6F331E1F3A5}"/>
    <cellStyle name="Comma 5 2 6 3 2 2 3" xfId="34428" xr:uid="{60818B01-3D20-4F78-9868-5B7E4AB21ECE}"/>
    <cellStyle name="Comma 5 2 6 3 2 3" xfId="21799" xr:uid="{F4F39EBA-36D3-4079-9E4B-7EF97291A11A}"/>
    <cellStyle name="Comma 5 2 6 3 2 3 2" xfId="40774" xr:uid="{A15643CF-9B73-471A-A449-7AA3D04C254C}"/>
    <cellStyle name="Comma 5 2 6 3 2 4" xfId="28135" xr:uid="{56FD9137-F819-4CCA-8935-3670339DE9D7}"/>
    <cellStyle name="Comma 5 2 6 3 3" xfId="3577" xr:uid="{444DB0B3-3FF2-478D-9191-D63DB884934E}"/>
    <cellStyle name="Comma 5 2 6 3 3 2" xfId="10943" xr:uid="{C021152E-E309-4319-91D4-828096BB9A49}"/>
    <cellStyle name="Comma 5 2 6 3 3 2 2" xfId="43558" xr:uid="{9A5CC9F3-F234-43D3-AE9F-0783340F7021}"/>
    <cellStyle name="Comma 5 2 6 3 3 3" xfId="18303" xr:uid="{7BC033DD-8D5D-408F-B2C9-14CE266F24D7}"/>
    <cellStyle name="Comma 5 2 6 3 3 4" xfId="30931" xr:uid="{6E0EDBB0-7AEF-4AF9-B2B1-7A0B6C03D107}"/>
    <cellStyle name="Comma 5 2 6 3 4" xfId="8926" xr:uid="{26E82ED7-57F1-4E4F-9C56-98C9E30CB88E}"/>
    <cellStyle name="Comma 5 2 6 3 4 2" xfId="37277" xr:uid="{4E8C0906-C105-4038-9F3C-437E7CB411DA}"/>
    <cellStyle name="Comma 5 2 6 3 5" xfId="16286" xr:uid="{B9304ADD-29DE-4858-98A2-C71F4C78C234}"/>
    <cellStyle name="Comma 5 2 6 3 6" xfId="24638" xr:uid="{E8E5C683-2CCF-4834-9196-A9A1F2C5D068}"/>
    <cellStyle name="Comma 5 2 6 4" xfId="6191" xr:uid="{3AAF4F8F-0926-4745-BCB1-CEFE0E6DF6B1}"/>
    <cellStyle name="Comma 5 2 6 4 2" xfId="13556" xr:uid="{FB576EC2-9708-4B0B-B6F5-2F6920D8E5A1}"/>
    <cellStyle name="Comma 5 2 6 4 2 2" xfId="46172" xr:uid="{284D7DC9-9D4D-4B14-8A51-F392AAAED833}"/>
    <cellStyle name="Comma 5 2 6 4 2 3" xfId="33545" xr:uid="{3326DEFB-91E0-406D-B6A0-D5564ACD15FD}"/>
    <cellStyle name="Comma 5 2 6 4 3" xfId="20916" xr:uid="{4B955778-8FDA-4B80-BA31-DF8EE4A9C951}"/>
    <cellStyle name="Comma 5 2 6 4 3 2" xfId="39891" xr:uid="{02CF212C-1CB2-4A45-8667-E33BEAD7A09D}"/>
    <cellStyle name="Comma 5 2 6 4 4" xfId="27252" xr:uid="{BD1FA53B-323E-411D-B60A-BB8B6C023D04}"/>
    <cellStyle name="Comma 5 2 6 5" xfId="2668" xr:uid="{F9D2BD07-C86B-4351-A008-3A4340020A43}"/>
    <cellStyle name="Comma 5 2 6 5 2" xfId="10064" xr:uid="{8B8D33A8-14E7-4C57-B3C8-AE23F5E73E3E}"/>
    <cellStyle name="Comma 5 2 6 5 2 2" xfId="42677" xr:uid="{DB4A9FD8-2C5E-427A-B1B1-985E5885C14A}"/>
    <cellStyle name="Comma 5 2 6 5 3" xfId="17424" xr:uid="{C886F987-BF6C-4311-8F30-9E9555CAC567}"/>
    <cellStyle name="Comma 5 2 6 5 4" xfId="30050" xr:uid="{865A8A1F-CD71-4CF3-9E9E-C3EB63CEEFC0}"/>
    <cellStyle name="Comma 5 2 6 6" xfId="8757" xr:uid="{12E06F66-3125-4FE2-9994-7B3DA8184C2E}"/>
    <cellStyle name="Comma 5 2 6 6 2" xfId="36373" xr:uid="{049E85EE-03FA-4F75-8359-B697B6207C77}"/>
    <cellStyle name="Comma 5 2 6 7" xfId="16117" xr:uid="{49919458-9A9B-49BA-B7EA-93A7F7E5B9FE}"/>
    <cellStyle name="Comma 5 2 6 8" xfId="23755" xr:uid="{38DC09C9-B315-4718-906C-91935E63FBF5}"/>
    <cellStyle name="Comma 5 2 7" xfId="679" xr:uid="{E541914E-D96E-43D4-AC96-7D9FB905E0E3}"/>
    <cellStyle name="Comma 5 2 7 2" xfId="1339" xr:uid="{2C431757-DE06-45C9-AF7D-650F7AE68807}"/>
    <cellStyle name="Comma 5 2 7 2 2" xfId="4841" xr:uid="{0EDB1A39-4133-4C09-8702-CF65D5BEDA5D}"/>
    <cellStyle name="Comma 5 2 7 2 2 2" xfId="8339" xr:uid="{ABCEC1FD-91C4-4095-BEE6-C9A10F9E6CCC}"/>
    <cellStyle name="Comma 5 2 7 2 2 2 2" xfId="15704" xr:uid="{1E7D622F-215F-4A39-877A-BF77798EB67A}"/>
    <cellStyle name="Comma 5 2 7 2 2 2 2 2" xfId="48320" xr:uid="{E28F87FC-1C64-472A-8778-BE4CA9398E04}"/>
    <cellStyle name="Comma 5 2 7 2 2 2 2 3" xfId="35693" xr:uid="{44E0EE52-7BD9-4B94-8511-DB21DD74AEFA}"/>
    <cellStyle name="Comma 5 2 7 2 2 2 3" xfId="23064" xr:uid="{368E846D-5FFC-42E2-8110-34BBD7DD02AB}"/>
    <cellStyle name="Comma 5 2 7 2 2 2 3 2" xfId="42039" xr:uid="{33F829EA-0D5C-4A81-A8DD-4740A018D39F}"/>
    <cellStyle name="Comma 5 2 7 2 2 2 4" xfId="29400" xr:uid="{E947FA6A-6C72-4F47-9083-F7420C3912CB}"/>
    <cellStyle name="Comma 5 2 7 2 2 3" xfId="5721" xr:uid="{64F73FDB-987B-48E5-8E7A-7C1BE2739821}"/>
    <cellStyle name="Comma 5 2 7 2 2 3 2" xfId="13086" xr:uid="{26F6AB8B-EF1D-410A-AFE2-D65D1CE4D95E}"/>
    <cellStyle name="Comma 5 2 7 2 2 3 2 2" xfId="45702" xr:uid="{4E951F50-D687-41DE-BB29-27FE0EAF7259}"/>
    <cellStyle name="Comma 5 2 7 2 2 3 2 3" xfId="33075" xr:uid="{51ACCA0B-3D73-43A1-98A0-8785F29DB052}"/>
    <cellStyle name="Comma 5 2 7 2 2 3 3" xfId="20446" xr:uid="{35EC5610-DBCC-4F83-82DD-43BBD13E37F2}"/>
    <cellStyle name="Comma 5 2 7 2 2 3 3 2" xfId="39421" xr:uid="{2AFF2E6F-FE05-445F-8A7C-B22C3878FD1C}"/>
    <cellStyle name="Comma 5 2 7 2 2 3 4" xfId="26782" xr:uid="{8FC58084-2B2C-4C1C-9F8C-1F8AC49AEBCE}"/>
    <cellStyle name="Comma 5 2 7 2 2 4" xfId="12207" xr:uid="{D5A87FD2-EC9F-459F-A2B7-E01F87B302A9}"/>
    <cellStyle name="Comma 5 2 7 2 2 4 2" xfId="44823" xr:uid="{96B3BFE4-7EB0-475A-9651-81A613DF70D0}"/>
    <cellStyle name="Comma 5 2 7 2 2 4 3" xfId="32196" xr:uid="{2796DAB9-CBE1-4FF7-B3F6-FE1DD5D1F7EC}"/>
    <cellStyle name="Comma 5 2 7 2 2 5" xfId="19567" xr:uid="{3A333D29-F437-4E44-ACB5-DCA017DF91C4}"/>
    <cellStyle name="Comma 5 2 7 2 2 5 2" xfId="38542" xr:uid="{850C9A2B-D7DF-4D8A-8A0F-024EF741FA5E}"/>
    <cellStyle name="Comma 5 2 7 2 2 6" xfId="25903" xr:uid="{ACA18F2B-E10A-4820-8B64-F6DD3A33B330}"/>
    <cellStyle name="Comma 5 2 7 2 3" xfId="3982" xr:uid="{A5ABF991-4AEE-42D1-BCF7-FC3015E3A2D0}"/>
    <cellStyle name="Comma 5 2 7 2 3 2" xfId="7479" xr:uid="{D7A812C5-823E-4BE4-A1C6-A60F60E5191B}"/>
    <cellStyle name="Comma 5 2 7 2 3 2 2" xfId="14844" xr:uid="{CA01F6B3-C9C5-4B68-95F3-A221833F490E}"/>
    <cellStyle name="Comma 5 2 7 2 3 2 2 2" xfId="47460" xr:uid="{12E84CF8-CFB0-4D68-B940-2472E6994C67}"/>
    <cellStyle name="Comma 5 2 7 2 3 2 2 3" xfId="34833" xr:uid="{E417B130-2270-47DC-A560-33A92839C049}"/>
    <cellStyle name="Comma 5 2 7 2 3 2 3" xfId="22204" xr:uid="{BC0EB303-0A6F-4FB8-AF7D-B004A826FBA6}"/>
    <cellStyle name="Comma 5 2 7 2 3 2 3 2" xfId="41179" xr:uid="{1CE61A3D-FD2E-4D92-B004-D96084070807}"/>
    <cellStyle name="Comma 5 2 7 2 3 2 4" xfId="28540" xr:uid="{F9846FC3-3BBC-489C-833A-E57F75A52043}"/>
    <cellStyle name="Comma 5 2 7 2 3 3" xfId="11348" xr:uid="{AA3580B2-F5B0-4231-A1EF-D36CBD69657F}"/>
    <cellStyle name="Comma 5 2 7 2 3 3 2" xfId="43963" xr:uid="{A32054FD-1006-4DAB-8B19-A89DA139E59D}"/>
    <cellStyle name="Comma 5 2 7 2 3 3 3" xfId="31336" xr:uid="{66501E7D-2D3B-400E-A039-00C6C6CF709B}"/>
    <cellStyle name="Comma 5 2 7 2 3 4" xfId="18708" xr:uid="{220C38DB-814B-438C-9E1F-56C3E42A78DE}"/>
    <cellStyle name="Comma 5 2 7 2 3 4 2" xfId="37682" xr:uid="{6CCB8705-DE7E-4A1B-886C-0F2A6580FEE8}"/>
    <cellStyle name="Comma 5 2 7 2 3 5" xfId="25043" xr:uid="{23BB7FD1-CB90-4106-A9CA-9261E2323922}"/>
    <cellStyle name="Comma 5 2 7 2 4" xfId="6606" xr:uid="{074597F6-8AE6-4F25-8BE1-B851D3411CEA}"/>
    <cellStyle name="Comma 5 2 7 2 4 2" xfId="13971" xr:uid="{ABE3DC1A-5C42-448B-BA59-0535290DF0F6}"/>
    <cellStyle name="Comma 5 2 7 2 4 2 2" xfId="46587" xr:uid="{E7C8E139-D597-4E5E-8F18-735915FF29D7}"/>
    <cellStyle name="Comma 5 2 7 2 4 2 3" xfId="33960" xr:uid="{B23840B1-E0C4-4588-8619-04E3775FFC23}"/>
    <cellStyle name="Comma 5 2 7 2 4 3" xfId="21331" xr:uid="{EBB4269B-0808-43A3-9A89-1B903AE65CB8}"/>
    <cellStyle name="Comma 5 2 7 2 4 3 2" xfId="40306" xr:uid="{ABE7BDCE-BACD-4CB1-9BD1-99870E934800}"/>
    <cellStyle name="Comma 5 2 7 2 4 4" xfId="27667" xr:uid="{44483DCB-A284-498C-9D48-E6941D5CBDBA}"/>
    <cellStyle name="Comma 5 2 7 2 5" xfId="3109" xr:uid="{526B2264-B732-4D22-A973-C3B9FC8F9E93}"/>
    <cellStyle name="Comma 5 2 7 2 5 2" xfId="10476" xr:uid="{97AF8063-5C99-4129-9EF9-4FD5B4169F85}"/>
    <cellStyle name="Comma 5 2 7 2 5 2 2" xfId="43090" xr:uid="{F83FF8F3-B434-4709-98E0-195635C9B973}"/>
    <cellStyle name="Comma 5 2 7 2 5 3" xfId="17836" xr:uid="{07BCB971-C80D-4CC9-B147-AD40D3681DC8}"/>
    <cellStyle name="Comma 5 2 7 2 5 4" xfId="30463" xr:uid="{BE997231-CDAC-48B2-871D-39F5E251C632}"/>
    <cellStyle name="Comma 5 2 7 2 6" xfId="9123" xr:uid="{29876F25-80CE-43A6-8930-73DC8E8A0201}"/>
    <cellStyle name="Comma 5 2 7 2 6 2" xfId="36809" xr:uid="{15543F00-7111-46C4-86A6-C7F37A629014}"/>
    <cellStyle name="Comma 5 2 7 2 7" xfId="16483" xr:uid="{64E612C6-9EC5-4731-893D-00C4CE28766B}"/>
    <cellStyle name="Comma 5 2 7 2 8" xfId="24170" xr:uid="{5797296F-0A91-439D-AC5A-2B0FBE97957E}"/>
    <cellStyle name="Comma 5 2 7 3" xfId="1036" xr:uid="{3C2F0E64-1E42-47FC-BE36-F911FE48FB1A}"/>
    <cellStyle name="Comma 5 2 7 3 2" xfId="7929" xr:uid="{A761C004-D52F-4FF5-B8A9-3DDBE0E8CA7B}"/>
    <cellStyle name="Comma 5 2 7 3 2 2" xfId="15294" xr:uid="{2DE09230-9A4B-4489-BFAE-0B790136E0D6}"/>
    <cellStyle name="Comma 5 2 7 3 2 2 2" xfId="47910" xr:uid="{07070E05-CC0B-49D5-9631-4DABCA22FB03}"/>
    <cellStyle name="Comma 5 2 7 3 2 2 3" xfId="35283" xr:uid="{4C0949DF-344E-4898-A9D6-48AF58C2CD66}"/>
    <cellStyle name="Comma 5 2 7 3 2 3" xfId="22654" xr:uid="{F74B6D82-5723-4013-A047-F1E9E4670E82}"/>
    <cellStyle name="Comma 5 2 7 3 2 3 2" xfId="41629" xr:uid="{BF48E334-F832-4F05-952C-0D4C3D10E148}"/>
    <cellStyle name="Comma 5 2 7 3 2 4" xfId="28990" xr:uid="{67D1B5D0-DF28-4041-8393-D7A433631BF0}"/>
    <cellStyle name="Comma 5 2 7 3 3" xfId="5311" xr:uid="{A1B568A1-7505-486B-99BB-F7A802A96D49}"/>
    <cellStyle name="Comma 5 2 7 3 3 2" xfId="12676" xr:uid="{06FB24E8-A0F9-4DE9-8CAF-D9984AEB9C29}"/>
    <cellStyle name="Comma 5 2 7 3 3 2 2" xfId="45292" xr:uid="{45D31FEC-DBB1-4ACB-BD03-EDD502A767C6}"/>
    <cellStyle name="Comma 5 2 7 3 3 2 3" xfId="32665" xr:uid="{A142D3E7-307D-45DB-89A3-2E6743297321}"/>
    <cellStyle name="Comma 5 2 7 3 3 3" xfId="20036" xr:uid="{8AA7FF93-7E0E-4809-863A-2A71AEAB1EE1}"/>
    <cellStyle name="Comma 5 2 7 3 3 3 2" xfId="39011" xr:uid="{B5ED21D7-7228-4FC6-9EC0-75451C1FD73D}"/>
    <cellStyle name="Comma 5 2 7 3 3 4" xfId="26372" xr:uid="{7075B339-13EF-4F3C-AB25-FAFF4354CF57}"/>
    <cellStyle name="Comma 5 2 7 3 4" xfId="4432" xr:uid="{F00D0408-87AC-4B52-99A8-CCE5BBCC5343}"/>
    <cellStyle name="Comma 5 2 7 3 4 2" xfId="11798" xr:uid="{C72EAA92-8E9A-4C7B-9B02-EDF24515D6B9}"/>
    <cellStyle name="Comma 5 2 7 3 4 2 2" xfId="44413" xr:uid="{E505BA62-94F0-4BD8-AE65-279D1D48C16C}"/>
    <cellStyle name="Comma 5 2 7 3 4 3" xfId="19158" xr:uid="{99A52D74-CE45-497B-B235-9BBE4E33D878}"/>
    <cellStyle name="Comma 5 2 7 3 4 4" xfId="31786" xr:uid="{BDC61DBF-1B92-4D1F-A378-A992D7C1EDD2}"/>
    <cellStyle name="Comma 5 2 7 3 5" xfId="8845" xr:uid="{B6D55B65-1A14-4D24-82A5-3F150F8A7569}"/>
    <cellStyle name="Comma 5 2 7 3 5 2" xfId="38132" xr:uid="{CF2E3B5D-31EB-4364-BABA-487264EED623}"/>
    <cellStyle name="Comma 5 2 7 3 6" xfId="16205" xr:uid="{16AD64A1-A3BD-4172-AE51-A635494EE212}"/>
    <cellStyle name="Comma 5 2 7 3 7" xfId="25493" xr:uid="{3E67916F-5743-4D7D-9B50-349DB14BFCB5}"/>
    <cellStyle name="Comma 5 2 7 4" xfId="3582" xr:uid="{F0ED161C-975D-4427-98A6-E6FA35DE5F06}"/>
    <cellStyle name="Comma 5 2 7 4 2" xfId="7079" xr:uid="{E35F33C8-851C-4508-92DD-465449C35133}"/>
    <cellStyle name="Comma 5 2 7 4 2 2" xfId="14444" xr:uid="{3B067159-662A-4AFF-8F10-B2BAA7499ED6}"/>
    <cellStyle name="Comma 5 2 7 4 2 2 2" xfId="47060" xr:uid="{D8A8C948-0074-4C93-81BB-BBC20871774E}"/>
    <cellStyle name="Comma 5 2 7 4 2 2 3" xfId="34433" xr:uid="{2486FBCE-62AF-4749-BF32-9DADBD678397}"/>
    <cellStyle name="Comma 5 2 7 4 2 3" xfId="21804" xr:uid="{53BFA32A-E432-4F9B-88BC-520EB3B9A6B8}"/>
    <cellStyle name="Comma 5 2 7 4 2 3 2" xfId="40779" xr:uid="{730611EF-FE47-4D10-9979-1854B54ABDAF}"/>
    <cellStyle name="Comma 5 2 7 4 2 4" xfId="28140" xr:uid="{722B9413-E945-41F5-BF33-B20EF9650942}"/>
    <cellStyle name="Comma 5 2 7 4 3" xfId="10948" xr:uid="{24C68EC0-BDBC-4A1A-8204-4A9F89290A62}"/>
    <cellStyle name="Comma 5 2 7 4 3 2" xfId="43563" xr:uid="{12EDBEDA-84E8-4C2A-BF50-5DD87C04C4CA}"/>
    <cellStyle name="Comma 5 2 7 4 3 3" xfId="30936" xr:uid="{E2344C70-B065-423F-9C2C-91E56A7AB717}"/>
    <cellStyle name="Comma 5 2 7 4 4" xfId="18308" xr:uid="{E7EC3AC9-97A4-440A-951A-95A98835ABE4}"/>
    <cellStyle name="Comma 5 2 7 4 4 2" xfId="37282" xr:uid="{CCCD3831-1B67-48EC-BCDE-15483B07EF81}"/>
    <cellStyle name="Comma 5 2 7 4 5" xfId="24643" xr:uid="{8970F8A2-3BA7-428C-961F-72FD11C21EB9}"/>
    <cellStyle name="Comma 5 2 7 5" xfId="6196" xr:uid="{BB407A21-E5C2-48E7-8F94-375BCBDDF8AF}"/>
    <cellStyle name="Comma 5 2 7 5 2" xfId="13561" xr:uid="{9F240EB3-F8E3-48A4-B32E-0399F1F035C2}"/>
    <cellStyle name="Comma 5 2 7 5 2 2" xfId="46177" xr:uid="{59C56262-59E3-4468-9611-C4575934365C}"/>
    <cellStyle name="Comma 5 2 7 5 2 3" xfId="33550" xr:uid="{CCC134F1-030C-446D-9F71-51A8C20F671B}"/>
    <cellStyle name="Comma 5 2 7 5 3" xfId="20921" xr:uid="{1E86EEFE-6C02-41A8-945D-B0EE9A2EC197}"/>
    <cellStyle name="Comma 5 2 7 5 3 2" xfId="39896" xr:uid="{550D00E7-7D39-416C-A5B9-518530E5D7B1}"/>
    <cellStyle name="Comma 5 2 7 5 4" xfId="27257" xr:uid="{BA904F88-6C60-458A-9C2C-26D3FC8FEC7D}"/>
    <cellStyle name="Comma 5 2 7 6" xfId="2674" xr:uid="{DB779048-A89D-4A8D-80F3-6C34CDB9A80C}"/>
    <cellStyle name="Comma 5 2 7 6 2" xfId="10069" xr:uid="{5DF12412-7820-4566-9B52-94C22FAEDD4A}"/>
    <cellStyle name="Comma 5 2 7 6 2 2" xfId="42682" xr:uid="{B4BD9A0D-F9D5-4986-9A9D-14F85C96CC68}"/>
    <cellStyle name="Comma 5 2 7 6 3" xfId="17429" xr:uid="{EFA543DD-899D-46FE-86B8-915FE3AB65FD}"/>
    <cellStyle name="Comma 5 2 7 6 4" xfId="30055" xr:uid="{7273A982-D766-4064-B4EC-6E54902E9A2B}"/>
    <cellStyle name="Comma 5 2 7 7" xfId="8676" xr:uid="{76D55170-D573-4AC3-8736-FF8438FA0C08}"/>
    <cellStyle name="Comma 5 2 7 7 2" xfId="36378" xr:uid="{D66BBB6C-8E7E-4FD7-81E8-214B34CE749D}"/>
    <cellStyle name="Comma 5 2 7 8" xfId="16036" xr:uid="{7DA6F135-906B-4309-93CF-072B2FEE0740}"/>
    <cellStyle name="Comma 5 2 7 9" xfId="23760" xr:uid="{E81F4192-AFDF-4FAD-861A-1BCDBB57BBDF}"/>
    <cellStyle name="Comma 5 2 8" xfId="656" xr:uid="{F3ECC900-4F1F-4CD9-A43F-AA461FA5EE9D}"/>
    <cellStyle name="Comma 5 2 8 2" xfId="1330" xr:uid="{F0A19201-81B5-406F-9D37-0C3E7B3A675B}"/>
    <cellStyle name="Comma 5 2 8 2 2" xfId="7517" xr:uid="{5B1B8163-31DA-45D6-9A9E-6938022937C8}"/>
    <cellStyle name="Comma 5 2 8 2 2 2" xfId="14882" xr:uid="{6A42941A-D7B9-4AC2-B966-587196D6F7F6}"/>
    <cellStyle name="Comma 5 2 8 2 2 2 2" xfId="47498" xr:uid="{9E77FA57-D871-4E92-90A8-1175C6F20B51}"/>
    <cellStyle name="Comma 5 2 8 2 2 3" xfId="22242" xr:uid="{5D59EEE3-79D3-4A47-B50F-5C2711380249}"/>
    <cellStyle name="Comma 5 2 8 2 2 4" xfId="34871" xr:uid="{2F320B78-9DCA-47CF-AE64-37D997273B48}"/>
    <cellStyle name="Comma 5 2 8 2 3" xfId="9114" xr:uid="{FB5896C6-4974-4ABE-A7B2-BF623CF52403}"/>
    <cellStyle name="Comma 5 2 8 2 3 2" xfId="41217" xr:uid="{34EFDE5D-0C8F-49FB-A677-4D880B2CE7EE}"/>
    <cellStyle name="Comma 5 2 8 2 4" xfId="16474" xr:uid="{B0342611-2739-443C-A1D6-64E9CCFA4B65}"/>
    <cellStyle name="Comma 5 2 8 2 5" xfId="28578" xr:uid="{1F56B6A6-3F7F-4BDE-93AB-819E27EF93D4}"/>
    <cellStyle name="Comma 5 2 8 3" xfId="1024" xr:uid="{FCC7311A-9C47-4F71-A862-27C9C3730A62}"/>
    <cellStyle name="Comma 5 2 8 3 2" xfId="4895" xr:uid="{DE9471A7-2D17-4327-B07C-BD427804F704}"/>
    <cellStyle name="Comma 5 2 8 3 2 2" xfId="12260" xr:uid="{CBCD0EC1-0AEF-4039-ACBF-73BBD3F94748}"/>
    <cellStyle name="Comma 5 2 8 3 2 2 2" xfId="44876" xr:uid="{EF0C58CD-C2FA-40F4-A24A-8F4B321E163F}"/>
    <cellStyle name="Comma 5 2 8 3 2 3" xfId="19620" xr:uid="{3AB5D751-475D-4FE6-B73E-3383B3399551}"/>
    <cellStyle name="Comma 5 2 8 3 2 4" xfId="32249" xr:uid="{077CFBF4-AD61-4C8E-A33B-33B5A16D4E33}"/>
    <cellStyle name="Comma 5 2 8 3 3" xfId="8833" xr:uid="{BE46B4DC-33DB-4841-9283-9264CE2CA943}"/>
    <cellStyle name="Comma 5 2 8 3 3 2" xfId="38595" xr:uid="{CB7243D1-9246-4BC0-A56D-E8EAE9FCF82C}"/>
    <cellStyle name="Comma 5 2 8 3 4" xfId="16193" xr:uid="{290E8B3E-5E1B-4BE9-9B84-E607DDDF95DD}"/>
    <cellStyle name="Comma 5 2 8 3 5" xfId="25956" xr:uid="{D4FE4AEE-F527-464C-88C3-6AA783C6635F}"/>
    <cellStyle name="Comma 5 2 8 4" xfId="4020" xr:uid="{C0B5AEE0-35CA-408A-9E52-A614FF248C0C}"/>
    <cellStyle name="Comma 5 2 8 4 2" xfId="11386" xr:uid="{6DE5504C-B356-4F95-BDC2-88DE1112C283}"/>
    <cellStyle name="Comma 5 2 8 4 2 2" xfId="44001" xr:uid="{EB66981C-C579-45B8-BD00-49242F9A4803}"/>
    <cellStyle name="Comma 5 2 8 4 3" xfId="18746" xr:uid="{1BDF2C88-D8C5-4DBA-9AF9-7386BF8434C0}"/>
    <cellStyle name="Comma 5 2 8 4 4" xfId="31374" xr:uid="{8B2FA439-0ADA-47F4-B092-C07C1BC53F52}"/>
    <cellStyle name="Comma 5 2 8 5" xfId="8664" xr:uid="{10070128-DB27-43A9-9729-8BB6472DBEF6}"/>
    <cellStyle name="Comma 5 2 8 5 2" xfId="37720" xr:uid="{1419543C-D2C3-4A2A-9A72-4EEE824E66C9}"/>
    <cellStyle name="Comma 5 2 8 6" xfId="16024" xr:uid="{5DD78ABE-8FE4-4B13-BE2D-C0D084534B93}"/>
    <cellStyle name="Comma 5 2 8 7" xfId="25081" xr:uid="{D1610456-9679-4D2A-B818-E37F7041E22E}"/>
    <cellStyle name="Comma 5 2 9" xfId="607" xr:uid="{F594F885-E6AA-4484-AA9B-76BB53E9E2EB}"/>
    <cellStyle name="Comma 5 2 9 2" xfId="1211" xr:uid="{FE517709-71CD-4352-9DB6-C8B9FB14C69B}"/>
    <cellStyle name="Comma 5 2 9 2 2" xfId="6669" xr:uid="{8AA0D1B1-9732-4AD3-84AE-E8F94312C1EC}"/>
    <cellStyle name="Comma 5 2 9 2 2 2" xfId="14034" xr:uid="{8D0211EA-8537-4EF4-895C-D784B1D6EA90}"/>
    <cellStyle name="Comma 5 2 9 2 2 2 2" xfId="46650" xr:uid="{D2B5BF71-3F4E-4DF1-A1D9-2B2FD191A2CF}"/>
    <cellStyle name="Comma 5 2 9 2 2 3" xfId="21394" xr:uid="{2E00837F-47D4-4D69-9CEF-724C9FB80C1C}"/>
    <cellStyle name="Comma 5 2 9 2 2 4" xfId="34023" xr:uid="{6C2E8732-6FAA-4ADC-940F-5B348BEA4943}"/>
    <cellStyle name="Comma 5 2 9 2 3" xfId="9007" xr:uid="{618405F0-0E89-4541-8EF3-CBDA70818DF7}"/>
    <cellStyle name="Comma 5 2 9 2 3 2" xfId="40369" xr:uid="{12A41F3C-E3CC-4AC1-A285-9938E3066A8F}"/>
    <cellStyle name="Comma 5 2 9 2 4" xfId="16367" xr:uid="{8F9B85AB-9C57-45D8-BD58-1E4CE8579514}"/>
    <cellStyle name="Comma 5 2 9 2 5" xfId="27730" xr:uid="{31A24787-4623-4E27-ADB7-6DF6342637FB}"/>
    <cellStyle name="Comma 5 2 9 3" xfId="3172" xr:uid="{BEFE67A1-515D-4721-8BCC-9DC34F86331D}"/>
    <cellStyle name="Comma 5 2 9 3 2" xfId="10538" xr:uid="{8D0F3CEF-3DAD-49F0-80BF-448D76145037}"/>
    <cellStyle name="Comma 5 2 9 3 2 2" xfId="43153" xr:uid="{9D159F71-E29D-438A-AB3F-0AE1842115F2}"/>
    <cellStyle name="Comma 5 2 9 3 3" xfId="17898" xr:uid="{2D651647-F1B1-44B8-838A-FDC1B22F1B7B}"/>
    <cellStyle name="Comma 5 2 9 3 4" xfId="30526" xr:uid="{C4ED92E9-C325-4EDE-B666-F58CF64D9AA0}"/>
    <cellStyle name="Comma 5 2 9 4" xfId="8636" xr:uid="{B286AA00-4A8F-4797-A9BB-2B2B9429B9BC}"/>
    <cellStyle name="Comma 5 2 9 4 2" xfId="36872" xr:uid="{0DFC7EF4-8CB6-4040-B2C1-75A9CD0A9D84}"/>
    <cellStyle name="Comma 5 2 9 5" xfId="15996" xr:uid="{D7CD4043-68E3-4749-A705-8D5E4B683B18}"/>
    <cellStyle name="Comma 5 2 9 6" xfId="24233" xr:uid="{7EC1AA9B-AAAF-457B-8172-1F61A37DB5D9}"/>
    <cellStyle name="Comma 5 20" xfId="472" xr:uid="{DAB71B99-B06C-4B23-8EA5-C3FECA1DF77A}"/>
    <cellStyle name="Comma 5 20 2" xfId="8530" xr:uid="{0F1E5B44-637A-4B21-AD61-E2D6D9F562B0}"/>
    <cellStyle name="Comma 5 20 2 2" xfId="35796" xr:uid="{37BC770E-FCD2-4883-9076-F05B7F7C7087}"/>
    <cellStyle name="Comma 5 20 3" xfId="15891" xr:uid="{4B0C015E-2652-45F8-B0F3-AD01F1606905}"/>
    <cellStyle name="Comma 5 20 4" xfId="23263" xr:uid="{B207E2CF-8BC0-41A5-930C-70FB28106B61}"/>
    <cellStyle name="Comma 5 21" xfId="587" xr:uid="{67891F92-D30D-4415-BE9B-75D54CED4C61}"/>
    <cellStyle name="Comma 5 21 2" xfId="8616" xr:uid="{728DFC22-91FD-4AF9-A962-BEDBAC491AFC}"/>
    <cellStyle name="Comma 5 21 2 2" xfId="42239" xr:uid="{EC62A766-BF27-448F-B08B-84F31AC036FB}"/>
    <cellStyle name="Comma 5 21 3" xfId="29612" xr:uid="{C4CE9550-35D3-41D3-9F78-3912D0BA8D82}"/>
    <cellStyle name="Comma 5 22" xfId="8507" xr:uid="{BC46FDF3-DD01-4850-9B59-9FF112DECA0B}"/>
    <cellStyle name="Comma 5 22 2" xfId="35769" xr:uid="{31619778-DE34-4E71-8125-A1E4FB42EAA6}"/>
    <cellStyle name="Comma 5 23" xfId="15868" xr:uid="{3CF6B307-4E7C-4199-9266-74C7828F55A6}"/>
    <cellStyle name="Comma 5 23 2" xfId="48437" xr:uid="{DA861817-E4FE-4DA8-980A-6AF50E1121DB}"/>
    <cellStyle name="Comma 5 24" xfId="23239" xr:uid="{0F846439-B815-46CE-8143-A3C389EF686D}"/>
    <cellStyle name="Comma 5 25" xfId="430" xr:uid="{191473BF-0DC8-4E0F-B300-F1F7D14D34D4}"/>
    <cellStyle name="Comma 5 26" xfId="357" xr:uid="{202587EC-E79F-4F4A-B968-C9824E79E715}"/>
    <cellStyle name="Comma 5 3" xfId="181" xr:uid="{05C83B4B-F8C2-4B7D-A6AD-7A61EC67C631}"/>
    <cellStyle name="Comma 5 3 10" xfId="8428" xr:uid="{A2FE9DB7-0F29-4A8F-8FE3-512B25BD1128}"/>
    <cellStyle name="Comma 5 3 10 2" xfId="15793" xr:uid="{988167AD-701D-4141-9586-2080117034E9}"/>
    <cellStyle name="Comma 5 3 10 2 2" xfId="42267" xr:uid="{6B93F789-33D0-444B-B5E2-31C96F73E9FC}"/>
    <cellStyle name="Comma 5 3 10 3" xfId="23153" xr:uid="{67D69619-49C2-467F-8208-F727F40016F3}"/>
    <cellStyle name="Comma 5 3 10 4" xfId="29640" xr:uid="{DCCA1681-1AF1-48DE-88CE-B53A72D29793}"/>
    <cellStyle name="Comma 5 3 11" xfId="1784" xr:uid="{67299763-9B7A-4EA9-97FE-09B583075494}"/>
    <cellStyle name="Comma 5 3 11 2" xfId="9379" xr:uid="{F458397A-0129-4FF8-8E42-51F63DCC5C6E}"/>
    <cellStyle name="Comma 5 3 11 3" xfId="16739" xr:uid="{BDC4FBEE-18A1-4540-94F0-24EEEAFBE7F3}"/>
    <cellStyle name="Comma 5 3 11 4" xfId="35862" xr:uid="{A56D4A5E-0C8D-4882-8609-F948D1DB4F49}"/>
    <cellStyle name="Comma 5 3 12" xfId="1656" xr:uid="{0ED41C0D-744E-4D46-A324-AA0F06C66D72}"/>
    <cellStyle name="Comma 5 3 12 2" xfId="9285" xr:uid="{FBCA6BF3-B579-415D-BD0A-2795E423A9B6}"/>
    <cellStyle name="Comma 5 3 12 3" xfId="16645" xr:uid="{9EE8BE81-348D-4ECA-9CA9-0496C0AC0CF0}"/>
    <cellStyle name="Comma 5 3 13" xfId="8542" xr:uid="{A07BB53A-383C-43B2-A0FE-1E7B128AB3C3}"/>
    <cellStyle name="Comma 5 3 14" xfId="15903" xr:uid="{01058B94-1C47-4A0F-81F5-B8D8CA2AFC3A}"/>
    <cellStyle name="Comma 5 3 15" xfId="23334" xr:uid="{C0064F75-C920-4E3D-B2DA-9F40CA197891}"/>
    <cellStyle name="Comma 5 3 16" xfId="502" xr:uid="{4A9BCEDC-9AB0-4B1E-86B6-5323D51CD218}"/>
    <cellStyle name="Comma 5 3 2" xfId="550" xr:uid="{8449B59B-86A0-40A2-844E-61D708F87213}"/>
    <cellStyle name="Comma 5 3 2 10" xfId="8582" xr:uid="{BEB8E5F4-27D3-470D-9D59-48A9773F0CBD}"/>
    <cellStyle name="Comma 5 3 2 11" xfId="15943" xr:uid="{2AC4E715-1F73-4E5A-B388-1AD1679392EB}"/>
    <cellStyle name="Comma 5 3 2 12" xfId="23373" xr:uid="{6DA59C52-573C-41FC-BE6A-3F485AE6732E}"/>
    <cellStyle name="Comma 5 3 2 2" xfId="892" xr:uid="{7614652C-0362-46F8-B716-75DCBDAA2EB8}"/>
    <cellStyle name="Comma 5 3 2 2 10" xfId="23633" xr:uid="{C754FDBF-EAFF-436D-859A-36CF139328FA}"/>
    <cellStyle name="Comma 5 3 2 2 2" xfId="1259" xr:uid="{32EBC517-5EB8-4AC8-AF18-C3CE6DE822ED}"/>
    <cellStyle name="Comma 5 3 2 2 2 2" xfId="4750" xr:uid="{66E65946-35B4-4019-86C4-1520198A575D}"/>
    <cellStyle name="Comma 5 3 2 2 2 2 2" xfId="8248" xr:uid="{A921C200-4619-4763-98DA-ECE1399C7554}"/>
    <cellStyle name="Comma 5 3 2 2 2 2 2 2" xfId="15613" xr:uid="{82C2B3FB-89AF-455B-AD41-8B0B947181E1}"/>
    <cellStyle name="Comma 5 3 2 2 2 2 2 2 2" xfId="48229" xr:uid="{E392DC03-29B6-4F94-81A5-220EAA986A10}"/>
    <cellStyle name="Comma 5 3 2 2 2 2 2 2 3" xfId="35602" xr:uid="{CD182AD6-950F-49B1-A7F4-EEE4028B728C}"/>
    <cellStyle name="Comma 5 3 2 2 2 2 2 3" xfId="22973" xr:uid="{90AAD78B-2539-4FD6-9098-2C1149F20431}"/>
    <cellStyle name="Comma 5 3 2 2 2 2 2 3 2" xfId="41948" xr:uid="{A31F3624-3A59-4503-B0D8-4BFD2DEEA55A}"/>
    <cellStyle name="Comma 5 3 2 2 2 2 2 4" xfId="29309" xr:uid="{82DDB955-43BE-4776-BD6D-946751A030A5}"/>
    <cellStyle name="Comma 5 3 2 2 2 2 3" xfId="5630" xr:uid="{BDE4FD3F-2263-42F9-8C2D-C6D46D20F9E6}"/>
    <cellStyle name="Comma 5 3 2 2 2 2 3 2" xfId="12995" xr:uid="{96DF0F59-5C19-4DF3-BF5D-754A70E16B2E}"/>
    <cellStyle name="Comma 5 3 2 2 2 2 3 2 2" xfId="45611" xr:uid="{BB125BAD-7215-4602-BB49-E6C26A1231F6}"/>
    <cellStyle name="Comma 5 3 2 2 2 2 3 2 3" xfId="32984" xr:uid="{91C056DB-6034-46A3-9B03-64C7A91A48F2}"/>
    <cellStyle name="Comma 5 3 2 2 2 2 3 3" xfId="20355" xr:uid="{31A59B1A-386A-4401-A941-B173A8579BC3}"/>
    <cellStyle name="Comma 5 3 2 2 2 2 3 3 2" xfId="39330" xr:uid="{A3766B76-2AB1-4F55-BEAB-C1093B22C74B}"/>
    <cellStyle name="Comma 5 3 2 2 2 2 3 4" xfId="26691" xr:uid="{54629ED2-2751-4205-8FA5-807CF80BB4F8}"/>
    <cellStyle name="Comma 5 3 2 2 2 2 4" xfId="12116" xr:uid="{FD702243-569D-4FA1-AD67-A3A96A479250}"/>
    <cellStyle name="Comma 5 3 2 2 2 2 4 2" xfId="44732" xr:uid="{81E5E38F-D52B-4CD8-A39A-D6BFAFF0AA87}"/>
    <cellStyle name="Comma 5 3 2 2 2 2 4 3" xfId="32105" xr:uid="{CAAAFB76-E61D-4F60-9532-48AE235ADFCC}"/>
    <cellStyle name="Comma 5 3 2 2 2 2 5" xfId="19476" xr:uid="{30D82F90-9C58-40B9-A2A3-603A685AE73B}"/>
    <cellStyle name="Comma 5 3 2 2 2 2 5 2" xfId="38451" xr:uid="{28E03209-4499-489F-9438-D950D865E0DC}"/>
    <cellStyle name="Comma 5 3 2 2 2 2 6" xfId="25812" xr:uid="{1946BED1-00F1-4DB3-9BF7-5F3626273D0F}"/>
    <cellStyle name="Comma 5 3 2 2 2 3" xfId="3894" xr:uid="{4907EE5D-3E55-49C8-BBEC-E2E8D2324C7D}"/>
    <cellStyle name="Comma 5 3 2 2 2 3 2" xfId="7391" xr:uid="{C02D6CA2-D492-4D63-BD31-EB11E62CDC99}"/>
    <cellStyle name="Comma 5 3 2 2 2 3 2 2" xfId="14756" xr:uid="{4F6D6288-FF32-4A17-9FA6-E478728DC761}"/>
    <cellStyle name="Comma 5 3 2 2 2 3 2 2 2" xfId="47372" xr:uid="{FA984057-D960-4CFD-8D90-B7E8B91A2126}"/>
    <cellStyle name="Comma 5 3 2 2 2 3 2 2 3" xfId="34745" xr:uid="{CFF91829-CCF1-4E30-ABE5-C7DB0FAB8721}"/>
    <cellStyle name="Comma 5 3 2 2 2 3 2 3" xfId="22116" xr:uid="{F8EF5D36-3D2B-4ECD-B194-B148F46D19E7}"/>
    <cellStyle name="Comma 5 3 2 2 2 3 2 3 2" xfId="41091" xr:uid="{8D9C2E0F-A5E7-4397-AB06-6C4824BCAE8A}"/>
    <cellStyle name="Comma 5 3 2 2 2 3 2 4" xfId="28452" xr:uid="{DBEB52B9-D101-462A-8F53-252F41484A5C}"/>
    <cellStyle name="Comma 5 3 2 2 2 3 3" xfId="11260" xr:uid="{0F36F0C9-6930-4782-87CE-BC1D8C8F0A12}"/>
    <cellStyle name="Comma 5 3 2 2 2 3 3 2" xfId="43875" xr:uid="{9ED57343-A607-4277-B60D-9F13C444FE91}"/>
    <cellStyle name="Comma 5 3 2 2 2 3 3 3" xfId="31248" xr:uid="{AF4E0662-A39F-4B01-8B1D-D41702FA251B}"/>
    <cellStyle name="Comma 5 3 2 2 2 3 4" xfId="18620" xr:uid="{5F7FCEF9-4D64-4403-BE83-B285E41FBA6A}"/>
    <cellStyle name="Comma 5 3 2 2 2 3 4 2" xfId="37594" xr:uid="{5245B8FC-4C84-478F-83FB-CD326F051041}"/>
    <cellStyle name="Comma 5 3 2 2 2 3 5" xfId="24955" xr:uid="{251150EA-D2FF-447B-A454-1D053CC76F0A}"/>
    <cellStyle name="Comma 5 3 2 2 2 4" xfId="6515" xr:uid="{453E1B5F-08F5-4E87-A228-07F5B67ACCB5}"/>
    <cellStyle name="Comma 5 3 2 2 2 4 2" xfId="13880" xr:uid="{338BCCEE-8324-4183-9C2C-61FA781B116A}"/>
    <cellStyle name="Comma 5 3 2 2 2 4 2 2" xfId="46496" xr:uid="{4324C3F8-BB0E-458C-8D34-9BC2DA20699D}"/>
    <cellStyle name="Comma 5 3 2 2 2 4 2 3" xfId="33869" xr:uid="{E9F81C21-BE08-4F01-92AB-7354FB16FB4E}"/>
    <cellStyle name="Comma 5 3 2 2 2 4 3" xfId="21240" xr:uid="{DF865AD3-E800-4F3A-BAC0-2D72BDE2292D}"/>
    <cellStyle name="Comma 5 3 2 2 2 4 3 2" xfId="40215" xr:uid="{8B429171-D091-4F3A-B0DA-944978041ABE}"/>
    <cellStyle name="Comma 5 3 2 2 2 4 4" xfId="27576" xr:uid="{8B6FE4C0-E284-456B-8420-F9E842D9E96D}"/>
    <cellStyle name="Comma 5 3 2 2 2 5" xfId="3018" xr:uid="{44939260-CA45-4005-8EA0-56F5CC2FC0F2}"/>
    <cellStyle name="Comma 5 3 2 2 2 5 2" xfId="10386" xr:uid="{0D748A1B-FC26-4A7B-8C60-40A25D521C88}"/>
    <cellStyle name="Comma 5 3 2 2 2 5 2 2" xfId="42999" xr:uid="{8EC09A07-929E-4B51-9535-386A9791F72E}"/>
    <cellStyle name="Comma 5 3 2 2 2 5 3" xfId="17746" xr:uid="{F3002CEE-8246-476E-BBD6-124F36F0B2D0}"/>
    <cellStyle name="Comma 5 3 2 2 2 5 4" xfId="30372" xr:uid="{F79DF52C-DF78-4562-869C-5DF6AF38F935}"/>
    <cellStyle name="Comma 5 3 2 2 2 6" xfId="9055" xr:uid="{CFE6813E-5230-4492-B63D-5D7007CAAE9E}"/>
    <cellStyle name="Comma 5 3 2 2 2 6 2" xfId="36718" xr:uid="{1684BB14-B45B-45C0-A554-3D7FCCC4A11B}"/>
    <cellStyle name="Comma 5 3 2 2 2 7" xfId="16415" xr:uid="{7A9BC313-9E71-46C8-9F6A-A2BAD36555E4}"/>
    <cellStyle name="Comma 5 3 2 2 2 8" xfId="24079" xr:uid="{3031A1B3-CAE9-4CCC-8F24-88086EF13C5F}"/>
    <cellStyle name="Comma 5 3 2 2 3" xfId="4310" xr:uid="{A9BFAB5A-6DCE-4554-9450-7075F853C459}"/>
    <cellStyle name="Comma 5 3 2 2 3 2" xfId="7807" xr:uid="{0918CF6F-43FB-4F18-B86E-9EBC4DB86570}"/>
    <cellStyle name="Comma 5 3 2 2 3 2 2" xfId="15172" xr:uid="{7651CB6F-001D-41DD-BB5A-12E5AFC77B42}"/>
    <cellStyle name="Comma 5 3 2 2 3 2 2 2" xfId="47788" xr:uid="{C105F801-A37E-4C32-81B3-A7A6E663A0D1}"/>
    <cellStyle name="Comma 5 3 2 2 3 2 2 3" xfId="35161" xr:uid="{A01EF9CD-A822-4ABC-AD65-534FBED5273C}"/>
    <cellStyle name="Comma 5 3 2 2 3 2 3" xfId="22532" xr:uid="{AFB76DC7-1B32-407C-8DDE-DD74ECBFD0DE}"/>
    <cellStyle name="Comma 5 3 2 2 3 2 3 2" xfId="41507" xr:uid="{49F73942-A2EB-46CA-B3DA-97915D74D6ED}"/>
    <cellStyle name="Comma 5 3 2 2 3 2 4" xfId="28868" xr:uid="{79135969-81B1-4385-944D-062326F6E3CB}"/>
    <cellStyle name="Comma 5 3 2 2 3 3" xfId="5188" xr:uid="{E438F44E-AD6C-4D1D-B49A-0B0017CD58FF}"/>
    <cellStyle name="Comma 5 3 2 2 3 3 2" xfId="12553" xr:uid="{4E757B23-649F-40AC-8E20-C774CDF1F1C9}"/>
    <cellStyle name="Comma 5 3 2 2 3 3 2 2" xfId="45169" xr:uid="{83C276E2-5EA2-4161-9303-DE38452872B5}"/>
    <cellStyle name="Comma 5 3 2 2 3 3 2 3" xfId="32542" xr:uid="{A55FA214-0AFC-4158-9A08-96E8ACC48183}"/>
    <cellStyle name="Comma 5 3 2 2 3 3 3" xfId="19913" xr:uid="{0BE47AC7-91C7-4844-B25C-EAFEA25CBD5C}"/>
    <cellStyle name="Comma 5 3 2 2 3 3 3 2" xfId="38888" xr:uid="{9CE45791-A7D7-4A55-9603-CFD396971C40}"/>
    <cellStyle name="Comma 5 3 2 2 3 3 4" xfId="26249" xr:uid="{E644D940-CD51-410A-867E-A01D9C6E5F72}"/>
    <cellStyle name="Comma 5 3 2 2 3 4" xfId="11676" xr:uid="{3A1CEE62-97B0-43BD-AF7B-34C5E17B6903}"/>
    <cellStyle name="Comma 5 3 2 2 3 4 2" xfId="44291" xr:uid="{FA394DEE-9A1E-4A82-BA5E-BFE6661404F2}"/>
    <cellStyle name="Comma 5 3 2 2 3 4 3" xfId="31664" xr:uid="{741F7488-B385-4F56-8FF7-F1D010360C53}"/>
    <cellStyle name="Comma 5 3 2 2 3 5" xfId="19036" xr:uid="{E37F0194-8E33-43E0-BCE3-455F42027E4E}"/>
    <cellStyle name="Comma 5 3 2 2 3 5 2" xfId="38010" xr:uid="{42EB0598-DFD7-4E49-8AF7-19264878EF9F}"/>
    <cellStyle name="Comma 5 3 2 2 3 6" xfId="25371" xr:uid="{8002B3D0-A44D-47AC-BD95-A752E0D2B765}"/>
    <cellStyle name="Comma 5 3 2 2 4" xfId="3460" xr:uid="{DDDECDCB-4E66-49DB-9AF1-DD35C17DC230}"/>
    <cellStyle name="Comma 5 3 2 2 4 2" xfId="6957" xr:uid="{CC68A6D2-6F47-480F-99E1-F8026038FA13}"/>
    <cellStyle name="Comma 5 3 2 2 4 2 2" xfId="14322" xr:uid="{5D49E347-EA6C-4D1A-997E-38A571BAE38A}"/>
    <cellStyle name="Comma 5 3 2 2 4 2 2 2" xfId="46938" xr:uid="{F58D9BB6-87AC-4B90-B9AE-3F72CC50ABE5}"/>
    <cellStyle name="Comma 5 3 2 2 4 2 2 3" xfId="34311" xr:uid="{C21A23A4-79E1-453A-AAE8-7BFEDD618E9B}"/>
    <cellStyle name="Comma 5 3 2 2 4 2 3" xfId="21682" xr:uid="{C18AEDB8-8940-4BFB-B535-88771757EED2}"/>
    <cellStyle name="Comma 5 3 2 2 4 2 3 2" xfId="40657" xr:uid="{764FB6C2-4F2F-4526-B37B-D0078B96B723}"/>
    <cellStyle name="Comma 5 3 2 2 4 2 4" xfId="28018" xr:uid="{0729C8C6-2AB0-40DD-848A-6CA132701FF8}"/>
    <cellStyle name="Comma 5 3 2 2 4 3" xfId="10826" xr:uid="{DD864B30-EDAC-4A34-A813-CD275B3BDBF9}"/>
    <cellStyle name="Comma 5 3 2 2 4 3 2" xfId="43441" xr:uid="{D33EE318-3ED8-4B92-A81E-07214FDC8E36}"/>
    <cellStyle name="Comma 5 3 2 2 4 3 3" xfId="30814" xr:uid="{F928EC6F-849A-4397-A857-3B894AB696D9}"/>
    <cellStyle name="Comma 5 3 2 2 4 4" xfId="18186" xr:uid="{913931FD-32C7-4E3D-A25D-43CFF88F4B0C}"/>
    <cellStyle name="Comma 5 3 2 2 4 4 2" xfId="37160" xr:uid="{9455D574-7762-423B-A304-48D1AD8972EA}"/>
    <cellStyle name="Comma 5 3 2 2 4 5" xfId="24521" xr:uid="{246F57A8-54AC-46E2-A906-28B06790487C}"/>
    <cellStyle name="Comma 5 3 2 2 5" xfId="6073" xr:uid="{567E9899-2530-41B2-A5AC-AEF3EFEF02FF}"/>
    <cellStyle name="Comma 5 3 2 2 5 2" xfId="13438" xr:uid="{DFECE93A-0E27-4A88-82DB-E9BC078D3EC6}"/>
    <cellStyle name="Comma 5 3 2 2 5 2 2" xfId="46054" xr:uid="{72E2B951-4B02-4E9D-BB88-4D956AE0A4D5}"/>
    <cellStyle name="Comma 5 3 2 2 5 2 3" xfId="33427" xr:uid="{702493D0-B0F5-4E82-976A-2FF48DBBCCBB}"/>
    <cellStyle name="Comma 5 3 2 2 5 3" xfId="20798" xr:uid="{31332AEA-C9F9-47E6-9E19-6D290B39F746}"/>
    <cellStyle name="Comma 5 3 2 2 5 3 2" xfId="39773" xr:uid="{5F1BDEDB-DF91-489B-8C68-72126AD35DE2}"/>
    <cellStyle name="Comma 5 3 2 2 5 4" xfId="27134" xr:uid="{125934BB-F526-4853-8AB0-0DB99A3344F5}"/>
    <cellStyle name="Comma 5 3 2 2 6" xfId="2521" xr:uid="{30EDECB8-B7F2-402D-A093-7B59BC2C4C5D}"/>
    <cellStyle name="Comma 5 3 2 2 6 2" xfId="9946" xr:uid="{C54AEC79-447A-486E-8D99-20287900CEDD}"/>
    <cellStyle name="Comma 5 3 2 2 6 2 2" xfId="42557" xr:uid="{CCC75420-105B-40E5-95FA-B88CA8E706D4}"/>
    <cellStyle name="Comma 5 3 2 2 6 3" xfId="17306" xr:uid="{8702479E-8E95-4B7D-972A-95347BB71AB1}"/>
    <cellStyle name="Comma 5 3 2 2 6 4" xfId="29930" xr:uid="{950D9B0F-78B3-4955-9CD7-EFD1B98737CF}"/>
    <cellStyle name="Comma 5 3 2 2 7" xfId="1967" xr:uid="{B09750DC-C4B9-43E0-836F-B29CC6232E83}"/>
    <cellStyle name="Comma 5 3 2 2 7 2" xfId="9505" xr:uid="{4F8F811B-7860-487E-9AED-F4EDE898F145}"/>
    <cellStyle name="Comma 5 3 2 2 7 3" xfId="16865" xr:uid="{E921F7EA-8987-4D14-B621-2770915990A4}"/>
    <cellStyle name="Comma 5 3 2 2 7 4" xfId="36244" xr:uid="{FC19714D-E77E-4601-951A-2A2CD6896A96}"/>
    <cellStyle name="Comma 5 3 2 2 8" xfId="8740" xr:uid="{23268697-CC56-42ED-AAB5-E5CB26F26F5E}"/>
    <cellStyle name="Comma 5 3 2 2 9" xfId="16100" xr:uid="{B24665B7-227D-434B-8EDF-5984A1CB4458}"/>
    <cellStyle name="Comma 5 3 2 3" xfId="1163" xr:uid="{62D51938-0DBB-44C8-8717-A33DE0C7CF0B}"/>
    <cellStyle name="Comma 5 3 2 3 2" xfId="4470" xr:uid="{3DBF76FB-2549-4CBA-BA31-D641AA8E7279}"/>
    <cellStyle name="Comma 5 3 2 3 2 2" xfId="7968" xr:uid="{F3A67A0F-5DC5-4DE6-9966-D3027A35D91B}"/>
    <cellStyle name="Comma 5 3 2 3 2 2 2" xfId="15333" xr:uid="{CD7C7BA9-9835-4A40-91AA-9CB28741717E}"/>
    <cellStyle name="Comma 5 3 2 3 2 2 2 2" xfId="47949" xr:uid="{3FE93534-799E-462C-902F-3C09FCFB1F0B}"/>
    <cellStyle name="Comma 5 3 2 3 2 2 2 3" xfId="35322" xr:uid="{935DE2EE-3236-49A7-B38C-228848B9FE35}"/>
    <cellStyle name="Comma 5 3 2 3 2 2 3" xfId="22693" xr:uid="{FD596C79-3029-49A6-B6B4-FF0C8C854F5E}"/>
    <cellStyle name="Comma 5 3 2 3 2 2 3 2" xfId="41668" xr:uid="{0C5A6BDF-3DA1-4A48-846B-735081B78072}"/>
    <cellStyle name="Comma 5 3 2 3 2 2 4" xfId="29029" xr:uid="{251A4F2C-7465-4C93-89C4-C50383F4949A}"/>
    <cellStyle name="Comma 5 3 2 3 2 3" xfId="5350" xr:uid="{A757DBB3-5050-4508-9FF8-186CA7E7B263}"/>
    <cellStyle name="Comma 5 3 2 3 2 3 2" xfId="12715" xr:uid="{F765149E-9BD6-43F2-931A-888995B92FF8}"/>
    <cellStyle name="Comma 5 3 2 3 2 3 2 2" xfId="45331" xr:uid="{1B131CBF-D803-49EE-9899-EB35490C8330}"/>
    <cellStyle name="Comma 5 3 2 3 2 3 2 3" xfId="32704" xr:uid="{6AAC7195-AF19-4DC5-81DA-72C5A4A1E190}"/>
    <cellStyle name="Comma 5 3 2 3 2 3 3" xfId="20075" xr:uid="{943E6143-D112-4B2A-893E-34D2BE0F52DB}"/>
    <cellStyle name="Comma 5 3 2 3 2 3 3 2" xfId="39050" xr:uid="{7CD42B61-5388-44AD-A67E-85EA7FF63314}"/>
    <cellStyle name="Comma 5 3 2 3 2 3 4" xfId="26411" xr:uid="{9517DC33-79FF-4019-9C92-193298A2C206}"/>
    <cellStyle name="Comma 5 3 2 3 2 4" xfId="11836" xr:uid="{CE23CB03-B71C-4997-92D8-6DB581D00B71}"/>
    <cellStyle name="Comma 5 3 2 3 2 4 2" xfId="44452" xr:uid="{3730840C-537B-4426-934C-0458741AA55A}"/>
    <cellStyle name="Comma 5 3 2 3 2 4 3" xfId="31825" xr:uid="{82A05390-ED1E-4F2B-95CD-842B6C15F176}"/>
    <cellStyle name="Comma 5 3 2 3 2 5" xfId="19196" xr:uid="{3530093E-1ECB-41A6-9227-3D793F4F1E84}"/>
    <cellStyle name="Comma 5 3 2 3 2 5 2" xfId="38171" xr:uid="{5D607CD7-E4F2-4026-A84A-61307C2BADCF}"/>
    <cellStyle name="Comma 5 3 2 3 2 6" xfId="25532" xr:uid="{E314DB72-BABC-4E26-9DA4-5DCF90479987}"/>
    <cellStyle name="Comma 5 3 2 3 3" xfId="3620" xr:uid="{FE48255C-6C94-4B8D-B961-E0BD0BD52C14}"/>
    <cellStyle name="Comma 5 3 2 3 3 2" xfId="7117" xr:uid="{54E859A0-55EC-42E2-AEFD-35172FAD6E64}"/>
    <cellStyle name="Comma 5 3 2 3 3 2 2" xfId="14482" xr:uid="{433FC0DE-9BE6-4F4B-A088-F41F10CBD460}"/>
    <cellStyle name="Comma 5 3 2 3 3 2 2 2" xfId="47098" xr:uid="{3B9B41EE-1321-48A5-B6CD-4AF01E5E9528}"/>
    <cellStyle name="Comma 5 3 2 3 3 2 2 3" xfId="34471" xr:uid="{BE7EE901-31CD-4093-9004-02F94644F5D4}"/>
    <cellStyle name="Comma 5 3 2 3 3 2 3" xfId="21842" xr:uid="{E4CE6FDE-964A-47DF-B973-3FA130648277}"/>
    <cellStyle name="Comma 5 3 2 3 3 2 3 2" xfId="40817" xr:uid="{D444013C-BF83-4ED5-B08E-9F1D39E76C32}"/>
    <cellStyle name="Comma 5 3 2 3 3 2 4" xfId="28178" xr:uid="{06B47FFF-EBC6-4432-82D8-B0A9F65BC154}"/>
    <cellStyle name="Comma 5 3 2 3 3 3" xfId="10986" xr:uid="{4B034D4B-7C21-4B89-A258-E0BE16DB5CEC}"/>
    <cellStyle name="Comma 5 3 2 3 3 3 2" xfId="43601" xr:uid="{9DA3C445-FA62-4750-9F78-76BD379135F7}"/>
    <cellStyle name="Comma 5 3 2 3 3 3 3" xfId="30974" xr:uid="{77B1B688-89EE-413B-836E-B5BB9BA9A85F}"/>
    <cellStyle name="Comma 5 3 2 3 3 4" xfId="18346" xr:uid="{68238773-6E30-423B-B9DA-E3B86F33A6BD}"/>
    <cellStyle name="Comma 5 3 2 3 3 4 2" xfId="37320" xr:uid="{164E9845-42CA-4694-9A2C-3FC802E180B1}"/>
    <cellStyle name="Comma 5 3 2 3 3 5" xfId="24681" xr:uid="{EF16DBCA-8666-4497-B521-10293415D151}"/>
    <cellStyle name="Comma 5 3 2 3 4" xfId="6235" xr:uid="{82DC0567-1B59-4E7D-9BF8-35E4FBEF447C}"/>
    <cellStyle name="Comma 5 3 2 3 4 2" xfId="13600" xr:uid="{9757E20B-225E-423F-9838-299B3FE6B510}"/>
    <cellStyle name="Comma 5 3 2 3 4 2 2" xfId="46216" xr:uid="{D3E4F04D-8D45-461E-AB6B-5F47756E96ED}"/>
    <cellStyle name="Comma 5 3 2 3 4 2 3" xfId="33589" xr:uid="{83E89A98-D2FB-434F-8436-CB3B9C933D38}"/>
    <cellStyle name="Comma 5 3 2 3 4 3" xfId="20960" xr:uid="{FBC43C23-0954-4FC5-84FF-73A003769C89}"/>
    <cellStyle name="Comma 5 3 2 3 4 3 2" xfId="39935" xr:uid="{E3460507-48F4-4450-BC7C-D694BE323861}"/>
    <cellStyle name="Comma 5 3 2 3 4 4" xfId="27296" xr:uid="{2A68EF92-0ABE-44E4-9399-C215192773D1}"/>
    <cellStyle name="Comma 5 3 2 3 5" xfId="2715" xr:uid="{224CE8C1-871A-4618-B9A5-9BFF48D3F22C}"/>
    <cellStyle name="Comma 5 3 2 3 5 2" xfId="10107" xr:uid="{5346DA58-7605-41F5-BAAF-1928E8F60503}"/>
    <cellStyle name="Comma 5 3 2 3 5 2 2" xfId="42719" xr:uid="{38B0F174-BE7C-4D33-901D-65074B77A549}"/>
    <cellStyle name="Comma 5 3 2 3 5 3" xfId="17467" xr:uid="{9552E50E-D078-48BF-B00F-84E53598F746}"/>
    <cellStyle name="Comma 5 3 2 3 5 4" xfId="30092" xr:uid="{22AE1DDB-7FE9-46E8-9E81-A41B6925B8CD}"/>
    <cellStyle name="Comma 5 3 2 3 6" xfId="2064" xr:uid="{5F0D5C29-9DB9-4B9D-8B6A-5A0F1116543E}"/>
    <cellStyle name="Comma 5 3 2 3 6 2" xfId="9601" xr:uid="{AD1704AD-105B-4CAA-B79A-6BC18A1D35AB}"/>
    <cellStyle name="Comma 5 3 2 3 6 3" xfId="16961" xr:uid="{7CDD83D6-AEEF-4310-AE5D-5510DEB91A8E}"/>
    <cellStyle name="Comma 5 3 2 3 6 4" xfId="36419" xr:uid="{E4F3B295-6740-45CB-B609-26A8D897EF2C}"/>
    <cellStyle name="Comma 5 3 2 3 7" xfId="8962" xr:uid="{A56D2FA0-5EDA-495C-A48A-7D8C052ECAE2}"/>
    <cellStyle name="Comma 5 3 2 3 8" xfId="16322" xr:uid="{C0BDA40B-CD52-422F-950E-50078FC023B9}"/>
    <cellStyle name="Comma 5 3 2 3 9" xfId="23799" xr:uid="{48B823F8-CFF9-49CD-970B-7E4CB996FF71}"/>
    <cellStyle name="Comma 5 3 2 4" xfId="1100" xr:uid="{351299D3-E04E-4115-9172-B9481836B469}"/>
    <cellStyle name="Comma 5 3 2 4 2" xfId="7552" xr:uid="{3E1746C1-7B94-42F7-8895-EEEDD02C6827}"/>
    <cellStyle name="Comma 5 3 2 4 2 2" xfId="14917" xr:uid="{F84983CB-8422-462B-9EE5-EB3C2B457AB1}"/>
    <cellStyle name="Comma 5 3 2 4 2 2 2" xfId="47533" xr:uid="{598DB9B5-83A2-4BAC-881F-0302040FF126}"/>
    <cellStyle name="Comma 5 3 2 4 2 2 3" xfId="34906" xr:uid="{10E9552B-733A-46B1-8AB7-E8CC26B89904}"/>
    <cellStyle name="Comma 5 3 2 4 2 3" xfId="22277" xr:uid="{AF013D91-AD27-4D28-8638-F9EAB09B951F}"/>
    <cellStyle name="Comma 5 3 2 4 2 3 2" xfId="41252" xr:uid="{520629F8-38A2-4F43-82E7-A1F673AA55F2}"/>
    <cellStyle name="Comma 5 3 2 4 2 4" xfId="28613" xr:uid="{900959C1-2540-4BB7-AD31-F8708BCA8CF5}"/>
    <cellStyle name="Comma 5 3 2 4 3" xfId="4930" xr:uid="{0480422E-4E00-44E9-A985-445B66FF427E}"/>
    <cellStyle name="Comma 5 3 2 4 3 2" xfId="12295" xr:uid="{0CA70D71-A917-4508-B5A7-2CEA08F55C51}"/>
    <cellStyle name="Comma 5 3 2 4 3 2 2" xfId="44911" xr:uid="{B0D6540A-F5B9-480C-A351-9F06B7890353}"/>
    <cellStyle name="Comma 5 3 2 4 3 2 3" xfId="32284" xr:uid="{54DD863F-849F-4977-9573-AE4413650243}"/>
    <cellStyle name="Comma 5 3 2 4 3 3" xfId="19655" xr:uid="{D804A3BD-595E-425A-A2ED-4C01441E551D}"/>
    <cellStyle name="Comma 5 3 2 4 3 3 2" xfId="38630" xr:uid="{E8D2C987-CB89-4C96-AE91-76CC4FEBAAB5}"/>
    <cellStyle name="Comma 5 3 2 4 3 4" xfId="25991" xr:uid="{EE398479-EA6D-4030-A4A9-8439E41B3918}"/>
    <cellStyle name="Comma 5 3 2 4 4" xfId="4055" xr:uid="{84258956-BD20-4203-82CC-9FCF68B2482E}"/>
    <cellStyle name="Comma 5 3 2 4 4 2" xfId="11421" xr:uid="{5E49FD6E-B388-469C-9C08-AD3F7DDD199B}"/>
    <cellStyle name="Comma 5 3 2 4 4 2 2" xfId="44036" xr:uid="{82E88011-5169-45B4-B3FE-8C9122105FB7}"/>
    <cellStyle name="Comma 5 3 2 4 4 3" xfId="18781" xr:uid="{8B16B91E-1B02-4A3D-9FEB-D2DA5DFC2E26}"/>
    <cellStyle name="Comma 5 3 2 4 4 4" xfId="31409" xr:uid="{EF586704-37B0-48C5-A581-ED0BD023BD51}"/>
    <cellStyle name="Comma 5 3 2 4 5" xfId="8909" xr:uid="{33BFD3D4-338B-4082-8BF3-4F1938C9151D}"/>
    <cellStyle name="Comma 5 3 2 4 5 2" xfId="37755" xr:uid="{A70368A9-523F-43FF-9FCD-E37BA7E32704}"/>
    <cellStyle name="Comma 5 3 2 4 6" xfId="16269" xr:uid="{390D4202-7E80-4A46-B7CC-95F82D7F88E8}"/>
    <cellStyle name="Comma 5 3 2 4 7" xfId="25116" xr:uid="{1EA725A0-6830-4FD0-A369-FE80310C3FB3}"/>
    <cellStyle name="Comma 5 3 2 5" xfId="3207" xr:uid="{48A98CAE-DFAD-4EC7-8400-2558CCDEEB46}"/>
    <cellStyle name="Comma 5 3 2 5 2" xfId="6704" xr:uid="{97E502C3-A017-400D-B58F-6D8AA68DFF93}"/>
    <cellStyle name="Comma 5 3 2 5 2 2" xfId="14069" xr:uid="{3E6E062D-2EFC-4977-9995-B716B6BFE1B7}"/>
    <cellStyle name="Comma 5 3 2 5 2 2 2" xfId="46685" xr:uid="{5181DE86-C2E2-4A05-9535-199226A6D41E}"/>
    <cellStyle name="Comma 5 3 2 5 2 2 3" xfId="34058" xr:uid="{09A86395-6C81-444E-AFA6-316F7E792F6B}"/>
    <cellStyle name="Comma 5 3 2 5 2 3" xfId="21429" xr:uid="{A03080EF-0533-4A34-8060-DE91A7685F81}"/>
    <cellStyle name="Comma 5 3 2 5 2 3 2" xfId="40404" xr:uid="{DFAB75CC-C22A-44CF-95B6-9929924B7756}"/>
    <cellStyle name="Comma 5 3 2 5 2 4" xfId="27765" xr:uid="{6E7BEF00-83A6-4107-94A7-10688E41C9FE}"/>
    <cellStyle name="Comma 5 3 2 5 3" xfId="10573" xr:uid="{216D4DCE-670F-42A6-94DD-45964E0E0CCB}"/>
    <cellStyle name="Comma 5 3 2 5 3 2" xfId="43188" xr:uid="{9908531B-212C-4D10-9F2D-3C3BB564C5E3}"/>
    <cellStyle name="Comma 5 3 2 5 3 3" xfId="30561" xr:uid="{705245EE-B7C2-4DA8-9C9D-1567FD6F5A6C}"/>
    <cellStyle name="Comma 5 3 2 5 4" xfId="17933" xr:uid="{B9A8D57C-7802-4864-81A4-2BD9B6B0A1C7}"/>
    <cellStyle name="Comma 5 3 2 5 4 2" xfId="36907" xr:uid="{745385A9-EAF1-4775-90E0-2E417AF86F77}"/>
    <cellStyle name="Comma 5 3 2 5 5" xfId="24268" xr:uid="{0B2364ED-FB01-4ABF-8C98-A49674BC0981}"/>
    <cellStyle name="Comma 5 3 2 6" xfId="5815" xr:uid="{46AE12D6-15F1-49E8-A996-2C770C25C168}"/>
    <cellStyle name="Comma 5 3 2 6 2" xfId="13180" xr:uid="{EE2A9787-4A4A-4C23-B9D0-D654F4151E98}"/>
    <cellStyle name="Comma 5 3 2 6 2 2" xfId="45796" xr:uid="{43517592-D173-45A2-BBBD-C3DB46ADB176}"/>
    <cellStyle name="Comma 5 3 2 6 2 3" xfId="33169" xr:uid="{3C215E6D-B0C9-48D3-ADE9-635706FE0228}"/>
    <cellStyle name="Comma 5 3 2 6 3" xfId="20540" xr:uid="{D13363FD-9F95-402C-8F87-2C098CE594B1}"/>
    <cellStyle name="Comma 5 3 2 6 3 2" xfId="39515" xr:uid="{0063054D-EE79-454D-9ABB-2A26EA317FD6}"/>
    <cellStyle name="Comma 5 3 2 6 4" xfId="26876" xr:uid="{A514CA5A-9E41-4C7A-AD5D-7A48EE829DF2}"/>
    <cellStyle name="Comma 5 3 2 7" xfId="2151" xr:uid="{B482DD0C-D42A-45CB-8605-47E6BBBDAE36}"/>
    <cellStyle name="Comma 5 3 2 7 2" xfId="9688" xr:uid="{62EA0559-47EE-4A80-871D-24D887D4A971}"/>
    <cellStyle name="Comma 5 3 2 7 2 2" xfId="42300" xr:uid="{F20FA709-5AF6-42E9-B23A-9A8DC9D24325}"/>
    <cellStyle name="Comma 5 3 2 7 3" xfId="17048" xr:uid="{91DD7EED-9764-44D6-8933-2ED7D27B80BA}"/>
    <cellStyle name="Comma 5 3 2 7 4" xfId="29673" xr:uid="{FEE87C76-EB4F-45FE-AFFD-FB7B69FDA721}"/>
    <cellStyle name="Comma 5 3 2 8" xfId="8464" xr:uid="{604FC068-5FE7-4F6B-908B-BBC8AD17A841}"/>
    <cellStyle name="Comma 5 3 2 8 2" xfId="15829" xr:uid="{03C858EF-7EEC-433C-94ED-D0280B418812}"/>
    <cellStyle name="Comma 5 3 2 8 3" xfId="23189" xr:uid="{5964D17D-FA91-472E-BE01-155C68503025}"/>
    <cellStyle name="Comma 5 3 2 8 4" xfId="35934" xr:uid="{B23B2A84-74C1-462C-984A-02B8C27131C2}"/>
    <cellStyle name="Comma 5 3 2 9" xfId="1842" xr:uid="{5C898D6C-AFE8-404D-8687-988C1AF49830}"/>
    <cellStyle name="Comma 5 3 2 9 2" xfId="9414" xr:uid="{51F3312F-703C-41F5-AB9F-825AAF0271C8}"/>
    <cellStyle name="Comma 5 3 2 9 3" xfId="16774" xr:uid="{E0D9774E-A0AD-48B7-8DD8-85A5E604754A}"/>
    <cellStyle name="Comma 5 3 3" xfId="796" xr:uid="{B12187EB-67C1-4DAE-8FAF-067E6660558B}"/>
    <cellStyle name="Comma 5 3 3 10" xfId="23479" xr:uid="{42880B52-E151-45EA-941B-616F14F9E7EE}"/>
    <cellStyle name="Comma 5 3 3 2" xfId="1356" xr:uid="{85DDAB94-E582-4490-A120-E3FCD7050385}"/>
    <cellStyle name="Comma 5 3 3 2 2" xfId="4596" xr:uid="{320F3101-95E4-4EA3-84D5-B772842FB324}"/>
    <cellStyle name="Comma 5 3 3 2 2 2" xfId="8094" xr:uid="{36347CFD-19E6-45EC-8344-003FD00EDD8B}"/>
    <cellStyle name="Comma 5 3 3 2 2 2 2" xfId="15459" xr:uid="{8DC271B8-57E8-405D-9C09-EF64025E55A8}"/>
    <cellStyle name="Comma 5 3 3 2 2 2 2 2" xfId="48075" xr:uid="{B6B65034-F701-46F9-AFDA-A0D4A975EF90}"/>
    <cellStyle name="Comma 5 3 3 2 2 2 2 3" xfId="35448" xr:uid="{33D300DC-AC6F-4984-B056-5F358F7DB242}"/>
    <cellStyle name="Comma 5 3 3 2 2 2 3" xfId="22819" xr:uid="{107A6002-A459-4278-81DE-B493A8239903}"/>
    <cellStyle name="Comma 5 3 3 2 2 2 3 2" xfId="41794" xr:uid="{D78502C1-7A2A-43FB-BCDA-14524B2B8EAF}"/>
    <cellStyle name="Comma 5 3 3 2 2 2 4" xfId="29155" xr:uid="{033F82BB-846C-4849-9154-FBDD985CA007}"/>
    <cellStyle name="Comma 5 3 3 2 2 3" xfId="5476" xr:uid="{03D093CA-B14E-4EE6-B073-EE966F28513E}"/>
    <cellStyle name="Comma 5 3 3 2 2 3 2" xfId="12841" xr:uid="{3920F139-829B-4AE5-8034-74108C2EE0A2}"/>
    <cellStyle name="Comma 5 3 3 2 2 3 2 2" xfId="45457" xr:uid="{210BC793-A175-4875-8B02-B20B4CED2B9F}"/>
    <cellStyle name="Comma 5 3 3 2 2 3 2 3" xfId="32830" xr:uid="{B97518C8-4351-4D48-81B3-1B71187E3DA0}"/>
    <cellStyle name="Comma 5 3 3 2 2 3 3" xfId="20201" xr:uid="{64D72E7A-0A64-4176-BAD5-D9C381757EE7}"/>
    <cellStyle name="Comma 5 3 3 2 2 3 3 2" xfId="39176" xr:uid="{158371DB-E72A-48A0-9AE9-8F7A787E6B04}"/>
    <cellStyle name="Comma 5 3 3 2 2 3 4" xfId="26537" xr:uid="{6018CE9D-E840-4E4A-BF95-8FE6193AB3C4}"/>
    <cellStyle name="Comma 5 3 3 2 2 4" xfId="11962" xr:uid="{9EBD7263-5BAE-484C-AAEE-7993A381C676}"/>
    <cellStyle name="Comma 5 3 3 2 2 4 2" xfId="44578" xr:uid="{D181EE2C-690B-4087-90B5-9DAB40944C75}"/>
    <cellStyle name="Comma 5 3 3 2 2 4 3" xfId="31951" xr:uid="{37433543-3681-49A8-9C4F-EBA23CB66731}"/>
    <cellStyle name="Comma 5 3 3 2 2 5" xfId="19322" xr:uid="{D7324B75-6A0C-441C-95FF-0DD0921D55C1}"/>
    <cellStyle name="Comma 5 3 3 2 2 5 2" xfId="38297" xr:uid="{CA8EB7CC-6058-41FC-B82D-06178C11A8E8}"/>
    <cellStyle name="Comma 5 3 3 2 2 6" xfId="25658" xr:uid="{C5903A5A-2EB1-4D95-B8DB-39A68FFFBFD4}"/>
    <cellStyle name="Comma 5 3 3 2 3" xfId="3741" xr:uid="{634FFC3D-B54F-439A-B15B-AB0C92BF44A7}"/>
    <cellStyle name="Comma 5 3 3 2 3 2" xfId="7238" xr:uid="{23824B4A-CF1C-4A89-8783-F094B225A318}"/>
    <cellStyle name="Comma 5 3 3 2 3 2 2" xfId="14603" xr:uid="{A614CB43-2F48-4A96-A890-1C5215DFC7AB}"/>
    <cellStyle name="Comma 5 3 3 2 3 2 2 2" xfId="47219" xr:uid="{ACFEA637-1954-41B9-96C1-B4C3FFF814C8}"/>
    <cellStyle name="Comma 5 3 3 2 3 2 2 3" xfId="34592" xr:uid="{FC4B1C6A-B536-48CE-A3B6-A7A865D8B531}"/>
    <cellStyle name="Comma 5 3 3 2 3 2 3" xfId="21963" xr:uid="{B8ED840A-9B1D-49AD-A50C-54EA3C67A4B3}"/>
    <cellStyle name="Comma 5 3 3 2 3 2 3 2" xfId="40938" xr:uid="{722650DC-968A-4271-AC4F-EED49F69A8E2}"/>
    <cellStyle name="Comma 5 3 3 2 3 2 4" xfId="28299" xr:uid="{737C306E-C50C-4F54-983C-A5C710CBC8D9}"/>
    <cellStyle name="Comma 5 3 3 2 3 3" xfId="11107" xr:uid="{3842024C-E623-41E8-88DB-008FB062F374}"/>
    <cellStyle name="Comma 5 3 3 2 3 3 2" xfId="43722" xr:uid="{6462C061-D1BA-4D78-A829-51D1976204FE}"/>
    <cellStyle name="Comma 5 3 3 2 3 3 3" xfId="31095" xr:uid="{A4EEDBE7-59C8-40DC-BF67-90DA15EAEDFA}"/>
    <cellStyle name="Comma 5 3 3 2 3 4" xfId="18467" xr:uid="{4D8EC816-5B0E-4D0E-808C-BE68C61790BF}"/>
    <cellStyle name="Comma 5 3 3 2 3 4 2" xfId="37441" xr:uid="{D17FB297-BDA6-45C5-A9AA-71A70CD49788}"/>
    <cellStyle name="Comma 5 3 3 2 3 5" xfId="24802" xr:uid="{F200A6A8-D123-4593-91C9-3157AF7FDC95}"/>
    <cellStyle name="Comma 5 3 3 2 4" xfId="6361" xr:uid="{3BC2FCF5-936C-44BD-BC74-1692ECB5A202}"/>
    <cellStyle name="Comma 5 3 3 2 4 2" xfId="13726" xr:uid="{053A9142-2CCA-4F5B-8C76-30F4DA967CD7}"/>
    <cellStyle name="Comma 5 3 3 2 4 2 2" xfId="46342" xr:uid="{79B129A0-C9A0-49C5-8F4D-630B2FB59D5D}"/>
    <cellStyle name="Comma 5 3 3 2 4 2 3" xfId="33715" xr:uid="{2540D218-01AC-48B7-A45C-8A0704DC3B5B}"/>
    <cellStyle name="Comma 5 3 3 2 4 3" xfId="21086" xr:uid="{DB361A2F-7280-4328-AA8A-49E3F6A27B63}"/>
    <cellStyle name="Comma 5 3 3 2 4 3 2" xfId="40061" xr:uid="{9BCC8374-4F38-44C2-8B1C-4388B29EA3E9}"/>
    <cellStyle name="Comma 5 3 3 2 4 4" xfId="27422" xr:uid="{A995AABD-6D94-47CE-9A55-800A225C6AAB}"/>
    <cellStyle name="Comma 5 3 3 2 5" xfId="2864" xr:uid="{8AC5F7F4-2A71-4988-9D16-0779CF696AD9}"/>
    <cellStyle name="Comma 5 3 3 2 5 2" xfId="10232" xr:uid="{42981D51-4EB3-4445-A9B8-250AD6488110}"/>
    <cellStyle name="Comma 5 3 3 2 5 2 2" xfId="42845" xr:uid="{4F4D7A4C-677C-4BE2-A723-C8FCD0D3EADE}"/>
    <cellStyle name="Comma 5 3 3 2 5 3" xfId="17592" xr:uid="{BD151483-E9DD-460D-9812-F702529CE3DF}"/>
    <cellStyle name="Comma 5 3 3 2 5 4" xfId="30218" xr:uid="{4C16D195-D148-4E6B-87A0-7D1B1A77B632}"/>
    <cellStyle name="Comma 5 3 3 2 6" xfId="9139" xr:uid="{36648215-AF49-4085-BFF4-58AA271AFB5D}"/>
    <cellStyle name="Comma 5 3 3 2 6 2" xfId="36564" xr:uid="{507B3B8B-6DE2-4E8D-8CF8-70D03CFA4558}"/>
    <cellStyle name="Comma 5 3 3 2 7" xfId="16499" xr:uid="{CB2ED539-8F16-4E3B-8CD3-7605FBB6FC4D}"/>
    <cellStyle name="Comma 5 3 3 2 8" xfId="23925" xr:uid="{FB7240F9-A325-4C5D-9866-512981960610}"/>
    <cellStyle name="Comma 5 3 3 3" xfId="1067" xr:uid="{BD9ED91B-ADD0-4DE2-ADF6-2F567096EC5B}"/>
    <cellStyle name="Comma 5 3 3 3 2" xfId="7654" xr:uid="{A04E288E-1F43-47B9-A7C3-ADB83E2DC900}"/>
    <cellStyle name="Comma 5 3 3 3 2 2" xfId="15019" xr:uid="{369E7DBD-5EFE-42FD-B1D8-3BFA9A5043DF}"/>
    <cellStyle name="Comma 5 3 3 3 2 2 2" xfId="47635" xr:uid="{1857C97C-295E-4776-AACA-0C12CBBBCFBC}"/>
    <cellStyle name="Comma 5 3 3 3 2 2 3" xfId="35008" xr:uid="{A03A53F4-A47F-41FD-9F6B-D0FE77C51B9C}"/>
    <cellStyle name="Comma 5 3 3 3 2 3" xfId="22379" xr:uid="{B232535D-DBEE-4E25-8CD7-35D959590403}"/>
    <cellStyle name="Comma 5 3 3 3 2 3 2" xfId="41354" xr:uid="{AAFA6F3F-763C-4D33-8499-2E883FDC86B6}"/>
    <cellStyle name="Comma 5 3 3 3 2 4" xfId="28715" xr:uid="{26C9DF01-4E68-4BD3-AB33-82564CF2FE4D}"/>
    <cellStyle name="Comma 5 3 3 3 3" xfId="5034" xr:uid="{014C5E25-0829-4C7F-884B-1A126914CDFF}"/>
    <cellStyle name="Comma 5 3 3 3 3 2" xfId="12399" xr:uid="{F8C5748F-12CF-4C7B-93E4-56086B2EE854}"/>
    <cellStyle name="Comma 5 3 3 3 3 2 2" xfId="45015" xr:uid="{4C8F26A0-F937-4463-B6B2-08A8276A828D}"/>
    <cellStyle name="Comma 5 3 3 3 3 2 3" xfId="32388" xr:uid="{41AC4FC2-9700-45D7-B03C-5185B4AF6FFF}"/>
    <cellStyle name="Comma 5 3 3 3 3 3" xfId="19759" xr:uid="{B4E9FFBA-49FE-4405-8CCB-AFDF205DAB47}"/>
    <cellStyle name="Comma 5 3 3 3 3 3 2" xfId="38734" xr:uid="{7C9C6A66-9626-46F4-9CA8-7FC37DCB295D}"/>
    <cellStyle name="Comma 5 3 3 3 3 4" xfId="26095" xr:uid="{0E893346-35A3-4F0C-BD1E-BA511857D583}"/>
    <cellStyle name="Comma 5 3 3 3 4" xfId="4157" xr:uid="{696B8BAF-6562-4B84-A372-346AAA98AE1D}"/>
    <cellStyle name="Comma 5 3 3 3 4 2" xfId="11523" xr:uid="{43BE003C-CF73-4E73-8499-050FEBC232A0}"/>
    <cellStyle name="Comma 5 3 3 3 4 2 2" xfId="44138" xr:uid="{74D8F842-A383-489A-AD61-C0F0D7B62FEF}"/>
    <cellStyle name="Comma 5 3 3 3 4 3" xfId="18883" xr:uid="{4E2C6434-414E-49D3-BDD0-8DB3E174422A}"/>
    <cellStyle name="Comma 5 3 3 3 4 4" xfId="31511" xr:uid="{BCE276D3-C61B-4664-9876-1781AF2636AB}"/>
    <cellStyle name="Comma 5 3 3 3 5" xfId="8876" xr:uid="{6F70E075-A7BF-467E-A487-EF87CF3B0234}"/>
    <cellStyle name="Comma 5 3 3 3 5 2" xfId="37857" xr:uid="{104866B5-DD92-412B-BA56-72AF724866E7}"/>
    <cellStyle name="Comma 5 3 3 3 6" xfId="16236" xr:uid="{9D2FC1BB-36E0-40E4-BA4F-58D459CF08E8}"/>
    <cellStyle name="Comma 5 3 3 3 7" xfId="25218" xr:uid="{5B90C1BF-3AFD-4338-BE4F-F9F0EBE844CA}"/>
    <cellStyle name="Comma 5 3 3 4" xfId="3307" xr:uid="{D728AD3E-BCD3-476A-9F71-6D6268ED5D99}"/>
    <cellStyle name="Comma 5 3 3 4 2" xfId="6804" xr:uid="{DE80F2F9-FFF3-41DE-8BE9-C2DF740F4541}"/>
    <cellStyle name="Comma 5 3 3 4 2 2" xfId="14169" xr:uid="{01D0E01B-05FB-40B5-948C-30A7A7B3ED5C}"/>
    <cellStyle name="Comma 5 3 3 4 2 2 2" xfId="46785" xr:uid="{1FBC61FB-0811-452C-8E32-98A9EB13E9EB}"/>
    <cellStyle name="Comma 5 3 3 4 2 2 3" xfId="34158" xr:uid="{9C898C81-C1BF-4555-A3F9-B3565284FD3D}"/>
    <cellStyle name="Comma 5 3 3 4 2 3" xfId="21529" xr:uid="{6D74FDD3-5F3B-47B7-9D46-96F5CE2447CE}"/>
    <cellStyle name="Comma 5 3 3 4 2 3 2" xfId="40504" xr:uid="{F3BD202D-8D52-4F4C-AD32-CF29FD75FDD8}"/>
    <cellStyle name="Comma 5 3 3 4 2 4" xfId="27865" xr:uid="{DB6137A1-97C3-4D34-9928-B9875FBB3A80}"/>
    <cellStyle name="Comma 5 3 3 4 3" xfId="10673" xr:uid="{642A84E6-6CFA-4AA2-9C62-6C8B8DCF1B7D}"/>
    <cellStyle name="Comma 5 3 3 4 3 2" xfId="43288" xr:uid="{7DB00B73-4C89-4587-B9D9-1B712DA3404E}"/>
    <cellStyle name="Comma 5 3 3 4 3 3" xfId="30661" xr:uid="{F593EFB9-97EE-487D-A1E1-BCC8C452ACE0}"/>
    <cellStyle name="Comma 5 3 3 4 4" xfId="18033" xr:uid="{20B5ABCE-BA05-4EC2-8809-9E7137047757}"/>
    <cellStyle name="Comma 5 3 3 4 4 2" xfId="37007" xr:uid="{3BB2A18B-5BDB-4EC5-A756-462AE8CBD593}"/>
    <cellStyle name="Comma 5 3 3 4 5" xfId="24368" xr:uid="{5339C246-F4C2-4CD1-B2C2-07FF2FA06D13}"/>
    <cellStyle name="Comma 5 3 3 5" xfId="5919" xr:uid="{8D471D39-59B4-4F9C-98D9-399E66774C8C}"/>
    <cellStyle name="Comma 5 3 3 5 2" xfId="13284" xr:uid="{A8F872F9-7A5B-47AC-9786-7D4456F126B1}"/>
    <cellStyle name="Comma 5 3 3 5 2 2" xfId="45900" xr:uid="{592F9599-4CBD-4DB3-8758-156E9C902434}"/>
    <cellStyle name="Comma 5 3 3 5 2 3" xfId="33273" xr:uid="{42C06931-90A5-466E-B035-D2A711354BB9}"/>
    <cellStyle name="Comma 5 3 3 5 3" xfId="20644" xr:uid="{B08D4246-3BA4-4821-902A-66C80B11B9E6}"/>
    <cellStyle name="Comma 5 3 3 5 3 2" xfId="39619" xr:uid="{E997EF1A-875E-422C-8099-904F4B1E13BB}"/>
    <cellStyle name="Comma 5 3 3 5 4" xfId="26980" xr:uid="{F521DABD-B414-41E8-B13B-B02381DCC682}"/>
    <cellStyle name="Comma 5 3 3 6" xfId="2367" xr:uid="{95F06783-97FC-45B8-89B6-4871D7401E2D}"/>
    <cellStyle name="Comma 5 3 3 6 2" xfId="9792" xr:uid="{9519F19F-0B21-4B3C-ACD0-4136611C0F61}"/>
    <cellStyle name="Comma 5 3 3 6 2 2" xfId="42403" xr:uid="{A6CB680E-3077-4E45-BEB1-27B49897E60B}"/>
    <cellStyle name="Comma 5 3 3 6 3" xfId="17152" xr:uid="{EFC548B6-E34F-4A2D-AF0D-E70AF5435C26}"/>
    <cellStyle name="Comma 5 3 3 6 4" xfId="29776" xr:uid="{5C7066CE-AD82-4C85-A29E-29A9B6342A49}"/>
    <cellStyle name="Comma 5 3 3 7" xfId="1931" xr:uid="{BECBFB0E-D8B3-4AC8-A56B-6CC48D1C06B5}"/>
    <cellStyle name="Comma 5 3 3 7 2" xfId="9469" xr:uid="{22FA8018-DCF6-48AC-AB8F-84F8CB600465}"/>
    <cellStyle name="Comma 5 3 3 7 3" xfId="16829" xr:uid="{0FA5EB48-CE1A-41D3-BF33-52ADF5DB0D71}"/>
    <cellStyle name="Comma 5 3 3 7 4" xfId="36090" xr:uid="{2C352776-8A6F-4F76-928B-52EDEBD16FFC}"/>
    <cellStyle name="Comma 5 3 3 8" xfId="8707" xr:uid="{6E9D1D91-1E4F-4B58-8FA4-BD55011AE85F}"/>
    <cellStyle name="Comma 5 3 3 9" xfId="16067" xr:uid="{6A35553B-F2BB-43EE-AAFC-E7AF5B881EA6}"/>
    <cellStyle name="Comma 5 3 4" xfId="694" xr:uid="{C3BDB816-F1D1-408F-A912-39E140027A3E}"/>
    <cellStyle name="Comma 5 3 4 10" xfId="23391" xr:uid="{3CCC05EA-662F-45E7-AC94-80958D734B00}"/>
    <cellStyle name="Comma 5 3 4 2" xfId="1343" xr:uid="{24549578-61F5-4BC7-94FC-771262B2157F}"/>
    <cellStyle name="Comma 5 3 4 2 2" xfId="4512" xr:uid="{E7A49544-C426-4619-BA9E-BA8EB4C6D7FE}"/>
    <cellStyle name="Comma 5 3 4 2 2 2" xfId="8010" xr:uid="{9BC7833E-1A0F-428C-86DF-65276B0841A1}"/>
    <cellStyle name="Comma 5 3 4 2 2 2 2" xfId="15375" xr:uid="{3117733E-40BE-4FFD-8550-A2A8F88FB808}"/>
    <cellStyle name="Comma 5 3 4 2 2 2 2 2" xfId="47991" xr:uid="{9715196F-B013-4CE4-8677-E10BB886518F}"/>
    <cellStyle name="Comma 5 3 4 2 2 2 2 3" xfId="35364" xr:uid="{F5B00B4A-6A1E-439E-80DE-1F2718949016}"/>
    <cellStyle name="Comma 5 3 4 2 2 2 3" xfId="22735" xr:uid="{12DCA3D3-22E6-4E4E-9F79-0B53A05B84B3}"/>
    <cellStyle name="Comma 5 3 4 2 2 2 3 2" xfId="41710" xr:uid="{2EC8BE0F-3F2C-484B-9646-5B7CE3543CBF}"/>
    <cellStyle name="Comma 5 3 4 2 2 2 4" xfId="29071" xr:uid="{F22E2CD0-142C-4FEE-9507-CBB338B2D041}"/>
    <cellStyle name="Comma 5 3 4 2 2 3" xfId="5392" xr:uid="{F79CB339-ED10-46A9-BAEA-DBC93FA669C3}"/>
    <cellStyle name="Comma 5 3 4 2 2 3 2" xfId="12757" xr:uid="{4C42D06F-B9DD-4323-993C-3D320942433A}"/>
    <cellStyle name="Comma 5 3 4 2 2 3 2 2" xfId="45373" xr:uid="{16B2DFA6-0503-4FD5-A96F-B08460CCD61A}"/>
    <cellStyle name="Comma 5 3 4 2 2 3 2 3" xfId="32746" xr:uid="{D7B81620-9C16-4FE3-BBD8-3D9217DEBE8A}"/>
    <cellStyle name="Comma 5 3 4 2 2 3 3" xfId="20117" xr:uid="{52C389F8-ED25-4474-987A-6E2BE98083A5}"/>
    <cellStyle name="Comma 5 3 4 2 2 3 3 2" xfId="39092" xr:uid="{BE2440ED-F19E-4B3A-8C9E-9FB8325456A0}"/>
    <cellStyle name="Comma 5 3 4 2 2 3 4" xfId="26453" xr:uid="{F705E244-F33C-4F61-B09E-16E77D503641}"/>
    <cellStyle name="Comma 5 3 4 2 2 4" xfId="11878" xr:uid="{D6D38B17-4CFF-4003-A0BB-B5EF2FC153F4}"/>
    <cellStyle name="Comma 5 3 4 2 2 4 2" xfId="44494" xr:uid="{BC297450-74DC-46C9-A2EF-F8E08D8C54A9}"/>
    <cellStyle name="Comma 5 3 4 2 2 4 3" xfId="31867" xr:uid="{5C012A54-C3C5-4D50-95F0-38DA24937E34}"/>
    <cellStyle name="Comma 5 3 4 2 2 5" xfId="19238" xr:uid="{B4FDEE6E-F00D-4CC6-AE40-E2C6D2C14F6F}"/>
    <cellStyle name="Comma 5 3 4 2 2 5 2" xfId="38213" xr:uid="{AF462734-0BA9-4577-8D27-5DCFA1BBD2A6}"/>
    <cellStyle name="Comma 5 3 4 2 2 6" xfId="25574" xr:uid="{AA15DC5D-F885-496A-9A5B-325C1C09FC0C}"/>
    <cellStyle name="Comma 5 3 4 2 3" xfId="3658" xr:uid="{87B1F4CF-D9CE-4AE1-8BBD-7367DC5ADECF}"/>
    <cellStyle name="Comma 5 3 4 2 3 2" xfId="7155" xr:uid="{A0B9E783-8798-4E44-8681-B79F75BAC80F}"/>
    <cellStyle name="Comma 5 3 4 2 3 2 2" xfId="14520" xr:uid="{6EBDA5D8-21D1-40FD-9D29-5B6D8A870A23}"/>
    <cellStyle name="Comma 5 3 4 2 3 2 2 2" xfId="47136" xr:uid="{2BBF3DF5-F574-41AA-84D5-6ADDE7040172}"/>
    <cellStyle name="Comma 5 3 4 2 3 2 2 3" xfId="34509" xr:uid="{9668B99A-7F64-44AC-92D9-732831D2D4F4}"/>
    <cellStyle name="Comma 5 3 4 2 3 2 3" xfId="21880" xr:uid="{86D112C2-7A4D-4F73-BF96-63A62F7B77F4}"/>
    <cellStyle name="Comma 5 3 4 2 3 2 3 2" xfId="40855" xr:uid="{C6D4BC6B-0A69-4185-88B5-5D7AF3DD87F9}"/>
    <cellStyle name="Comma 5 3 4 2 3 2 4" xfId="28216" xr:uid="{6FE4F7BF-DEC6-4384-BFDC-826B21D39703}"/>
    <cellStyle name="Comma 5 3 4 2 3 3" xfId="11024" xr:uid="{F9097604-2254-4471-8DD7-A85272D0F131}"/>
    <cellStyle name="Comma 5 3 4 2 3 3 2" xfId="43639" xr:uid="{1A864C37-7049-4FE2-BEF6-274F7C974460}"/>
    <cellStyle name="Comma 5 3 4 2 3 3 3" xfId="31012" xr:uid="{9D64501C-4749-47E4-9AEE-8C4B819CFE39}"/>
    <cellStyle name="Comma 5 3 4 2 3 4" xfId="18384" xr:uid="{12B2588D-756B-466B-A706-719CFF3A4A49}"/>
    <cellStyle name="Comma 5 3 4 2 3 4 2" xfId="37358" xr:uid="{E4E5CD6C-30BE-4889-8CC9-F05B6E6D7996}"/>
    <cellStyle name="Comma 5 3 4 2 3 5" xfId="24719" xr:uid="{AF538696-B786-4E55-9536-DB6DBAE0C111}"/>
    <cellStyle name="Comma 5 3 4 2 4" xfId="6277" xr:uid="{DF858F16-537E-4B62-AD5F-C2C6A843B216}"/>
    <cellStyle name="Comma 5 3 4 2 4 2" xfId="13642" xr:uid="{75D48593-C995-4584-B47E-9FEC809AF2EC}"/>
    <cellStyle name="Comma 5 3 4 2 4 2 2" xfId="46258" xr:uid="{2C897140-A13C-4FD3-B3DC-FE0FECD7504E}"/>
    <cellStyle name="Comma 5 3 4 2 4 2 3" xfId="33631" xr:uid="{888861F8-BE36-4EE6-AB58-EFD6559CF7E8}"/>
    <cellStyle name="Comma 5 3 4 2 4 3" xfId="21002" xr:uid="{027618DF-3B8A-425F-8612-49FF054B5861}"/>
    <cellStyle name="Comma 5 3 4 2 4 3 2" xfId="39977" xr:uid="{460B826C-5AD5-410F-95DD-4EC37DD9D081}"/>
    <cellStyle name="Comma 5 3 4 2 4 4" xfId="27338" xr:uid="{121345B2-707C-42FB-90AE-254473C0004A}"/>
    <cellStyle name="Comma 5 3 4 2 5" xfId="2778" xr:uid="{FB2B3073-C8A6-4109-B1DC-6EB0DF4CF35E}"/>
    <cellStyle name="Comma 5 3 4 2 5 2" xfId="10148" xr:uid="{0AADB263-9938-40C4-90BE-B76E137766E2}"/>
    <cellStyle name="Comma 5 3 4 2 5 2 2" xfId="42761" xr:uid="{3B49F585-F960-4BBD-B56F-1A09558B4C59}"/>
    <cellStyle name="Comma 5 3 4 2 5 3" xfId="17508" xr:uid="{62BFA003-23EC-4EEF-ACD8-FB7B42BF9CFC}"/>
    <cellStyle name="Comma 5 3 4 2 5 4" xfId="30134" xr:uid="{39F9E3ED-4C91-4251-9CD3-1DCDB8B3E034}"/>
    <cellStyle name="Comma 5 3 4 2 6" xfId="9126" xr:uid="{6E6156FD-3294-44D7-9ACA-9F2AE0179230}"/>
    <cellStyle name="Comma 5 3 4 2 6 2" xfId="36480" xr:uid="{FFAE6324-EFA9-4E67-BEB5-4C2B87FAA818}"/>
    <cellStyle name="Comma 5 3 4 2 7" xfId="16486" xr:uid="{162CD9A2-1BD2-4C57-8BEB-A5C3EC74F164}"/>
    <cellStyle name="Comma 5 3 4 2 8" xfId="23841" xr:uid="{201C5862-0B74-4339-8660-B828C6B8AD00}"/>
    <cellStyle name="Comma 5 3 4 3" xfId="1046" xr:uid="{10780712-86A1-4B39-8099-B8DCF3252AFF}"/>
    <cellStyle name="Comma 5 3 4 3 2" xfId="7570" xr:uid="{D33C6769-EF5B-4E01-8019-72465FA6223B}"/>
    <cellStyle name="Comma 5 3 4 3 2 2" xfId="14935" xr:uid="{57205424-2B0D-4DA4-9DC9-566D03DA50AE}"/>
    <cellStyle name="Comma 5 3 4 3 2 2 2" xfId="47551" xr:uid="{CB6730C5-EBCE-43BD-B117-BFFAB9EEFE1F}"/>
    <cellStyle name="Comma 5 3 4 3 2 2 3" xfId="34924" xr:uid="{2CB2F9F9-D0A7-4420-8324-2396F04AFF0E}"/>
    <cellStyle name="Comma 5 3 4 3 2 3" xfId="22295" xr:uid="{D06AF53A-42DF-4822-A88D-C5D66EF39228}"/>
    <cellStyle name="Comma 5 3 4 3 2 3 2" xfId="41270" xr:uid="{F39E16DF-F490-44EC-98F2-97B39BA1B8CD}"/>
    <cellStyle name="Comma 5 3 4 3 2 4" xfId="28631" xr:uid="{1074C61F-D861-4CAB-99CA-C1D86F43B7F1}"/>
    <cellStyle name="Comma 5 3 4 3 3" xfId="4948" xr:uid="{779C5E14-1EF6-4F3F-83A2-C90DB3D73827}"/>
    <cellStyle name="Comma 5 3 4 3 3 2" xfId="12313" xr:uid="{7F9BE33C-E2B1-4709-807B-FB4B62EC480C}"/>
    <cellStyle name="Comma 5 3 4 3 3 2 2" xfId="44929" xr:uid="{C9DDF238-AAD8-44C5-84C6-7246D553C9D6}"/>
    <cellStyle name="Comma 5 3 4 3 3 2 3" xfId="32302" xr:uid="{97B0A44C-B5D7-493F-A582-C2A453D2BE77}"/>
    <cellStyle name="Comma 5 3 4 3 3 3" xfId="19673" xr:uid="{6A1F210F-038A-41E1-86DF-6CA9FBE20E60}"/>
    <cellStyle name="Comma 5 3 4 3 3 3 2" xfId="38648" xr:uid="{8A979039-9EB2-4984-B9F1-83944BBE8733}"/>
    <cellStyle name="Comma 5 3 4 3 3 4" xfId="26009" xr:uid="{9A219CD5-191D-4410-8B1A-D5CAB313A5E0}"/>
    <cellStyle name="Comma 5 3 4 3 4" xfId="4073" xr:uid="{8D22FA56-FE12-4B37-8AC6-0A80935A9692}"/>
    <cellStyle name="Comma 5 3 4 3 4 2" xfId="11439" xr:uid="{150A82EB-CC53-4ADA-84F0-65062F5F8AF6}"/>
    <cellStyle name="Comma 5 3 4 3 4 2 2" xfId="44054" xr:uid="{583AAED1-545B-4351-BCF4-5F58E24B2332}"/>
    <cellStyle name="Comma 5 3 4 3 4 3" xfId="18799" xr:uid="{F86EFE32-8E32-48A5-8A5B-CA52F698696D}"/>
    <cellStyle name="Comma 5 3 4 3 4 4" xfId="31427" xr:uid="{D5E39931-473A-4DF1-92E2-41D7B01959E9}"/>
    <cellStyle name="Comma 5 3 4 3 5" xfId="8855" xr:uid="{12EFE50C-9EE9-431A-BB64-F1BEDD0518AF}"/>
    <cellStyle name="Comma 5 3 4 3 5 2" xfId="37773" xr:uid="{987AB248-FA70-471C-B308-CCC11D0B56A5}"/>
    <cellStyle name="Comma 5 3 4 3 6" xfId="16215" xr:uid="{169DA4CC-DB19-4F89-9E41-61CF2881D461}"/>
    <cellStyle name="Comma 5 3 4 3 7" xfId="25134" xr:uid="{1BE20FF0-7332-49DA-ABED-7D7523DE6DC2}"/>
    <cellStyle name="Comma 5 3 4 4" xfId="3223" xr:uid="{9917928A-6F36-4901-93FC-8AA06B6540C5}"/>
    <cellStyle name="Comma 5 3 4 4 2" xfId="6720" xr:uid="{A9E4FCB2-07A0-4F48-9EC8-0C5CB14A6E96}"/>
    <cellStyle name="Comma 5 3 4 4 2 2" xfId="14085" xr:uid="{13F16203-3AD9-40F7-AE76-7F8D669AED44}"/>
    <cellStyle name="Comma 5 3 4 4 2 2 2" xfId="46701" xr:uid="{36917031-4660-46C3-A681-4DA2B0707844}"/>
    <cellStyle name="Comma 5 3 4 4 2 2 3" xfId="34074" xr:uid="{D9A4A94A-0CED-48BA-A15C-4C986C8C18F3}"/>
    <cellStyle name="Comma 5 3 4 4 2 3" xfId="21445" xr:uid="{5D5D80F8-5E2E-4618-B2E1-1FC45F59D45B}"/>
    <cellStyle name="Comma 5 3 4 4 2 3 2" xfId="40420" xr:uid="{CEA700BE-4FA0-4F9F-8224-B9B34EB06212}"/>
    <cellStyle name="Comma 5 3 4 4 2 4" xfId="27781" xr:uid="{EF7D76DA-C1F2-4772-8FCE-0777EED85586}"/>
    <cellStyle name="Comma 5 3 4 4 3" xfId="10589" xr:uid="{753A065A-B8EC-4873-A41E-C3BD65194F41}"/>
    <cellStyle name="Comma 5 3 4 4 3 2" xfId="43204" xr:uid="{FE27EBD2-D391-4F29-818D-9147E47C2E02}"/>
    <cellStyle name="Comma 5 3 4 4 3 3" xfId="30577" xr:uid="{561B1D89-B2FC-496A-95FA-1A5339685B9C}"/>
    <cellStyle name="Comma 5 3 4 4 4" xfId="17949" xr:uid="{00523F00-0FDB-4B84-9CC1-70C606FB16C4}"/>
    <cellStyle name="Comma 5 3 4 4 4 2" xfId="36923" xr:uid="{50BA58BE-2FC2-4A51-BEDC-8CC1B8DD30E8}"/>
    <cellStyle name="Comma 5 3 4 4 5" xfId="24284" xr:uid="{33240A0E-FD84-4137-BA08-14556B812006}"/>
    <cellStyle name="Comma 5 3 4 5" xfId="5833" xr:uid="{4880508C-893D-41C6-93E9-916F1F5DCF00}"/>
    <cellStyle name="Comma 5 3 4 5 2" xfId="13198" xr:uid="{E0A08C80-CE4F-4F73-A2FC-FA3C9C177BDA}"/>
    <cellStyle name="Comma 5 3 4 5 2 2" xfId="45814" xr:uid="{360FE813-F412-4713-B283-823CE828BF7A}"/>
    <cellStyle name="Comma 5 3 4 5 2 3" xfId="33187" xr:uid="{D8255324-E73D-45E5-959B-D4DB1F29D9F5}"/>
    <cellStyle name="Comma 5 3 4 5 3" xfId="20558" xr:uid="{CF9CE654-8C6E-49D4-B5D6-92821D644E76}"/>
    <cellStyle name="Comma 5 3 4 5 3 2" xfId="39533" xr:uid="{67D73228-6F8F-445F-B03A-A166E18DE7ED}"/>
    <cellStyle name="Comma 5 3 4 5 4" xfId="26894" xr:uid="{A87CD001-6958-4986-A42B-FDFBD2C0D4CF}"/>
    <cellStyle name="Comma 5 3 4 6" xfId="2190" xr:uid="{D8F1A1A9-F2E1-4B1E-8C28-3ECCAC752C41}"/>
    <cellStyle name="Comma 5 3 4 6 2" xfId="9706" xr:uid="{D16B83BD-B476-42CE-A5BD-484583B8124B}"/>
    <cellStyle name="Comma 5 3 4 6 2 2" xfId="42317" xr:uid="{5806AB83-F064-4A61-9024-6E37312D7378}"/>
    <cellStyle name="Comma 5 3 4 6 3" xfId="17066" xr:uid="{0526956A-84A1-4292-B639-4F5562F15DF2}"/>
    <cellStyle name="Comma 5 3 4 6 4" xfId="29690" xr:uid="{5B9E0F7B-5372-4367-8149-93C7AAFB01EA}"/>
    <cellStyle name="Comma 5 3 4 7" xfId="2028" xr:uid="{1646EAC7-A685-4BFE-9F7B-6980DA2C3DCC}"/>
    <cellStyle name="Comma 5 3 4 7 2" xfId="9565" xr:uid="{0F90FBFF-F21A-46D9-ACCE-B8DFD2777A20}"/>
    <cellStyle name="Comma 5 3 4 7 3" xfId="16925" xr:uid="{AE32E52B-7954-4558-949E-0823D28E14CA}"/>
    <cellStyle name="Comma 5 3 4 7 4" xfId="35959" xr:uid="{E8254F85-25D0-4BBE-BF57-0FC1D32FA310}"/>
    <cellStyle name="Comma 5 3 4 8" xfId="8686" xr:uid="{225FF731-6732-4D92-855E-E8C913FE0A89}"/>
    <cellStyle name="Comma 5 3 4 9" xfId="16046" xr:uid="{7E2A3E03-8FCC-427E-9C5A-E17FA36AC7E6}"/>
    <cellStyle name="Comma 5 3 5" xfId="660" xr:uid="{0524E343-2F7C-4C27-8DCA-24B9698627F3}"/>
    <cellStyle name="Comma 5 3 5 2" xfId="1333" xr:uid="{7F156D33-C269-4B96-AEB1-AB1E76877C63}"/>
    <cellStyle name="Comma 5 3 5 2 2" xfId="7925" xr:uid="{66F29723-FB73-42CE-ADAC-2C7204FCC832}"/>
    <cellStyle name="Comma 5 3 5 2 2 2" xfId="15290" xr:uid="{601C7039-46B4-4DB0-BC53-19C29120F820}"/>
    <cellStyle name="Comma 5 3 5 2 2 2 2" xfId="47906" xr:uid="{177B7A15-6BA1-4396-8030-A300D469E299}"/>
    <cellStyle name="Comma 5 3 5 2 2 2 3" xfId="35279" xr:uid="{81109E00-B887-4446-A519-B5BCA4D35350}"/>
    <cellStyle name="Comma 5 3 5 2 2 3" xfId="22650" xr:uid="{0C58FA1E-7FE4-4A9C-8662-A22CB26E0730}"/>
    <cellStyle name="Comma 5 3 5 2 2 3 2" xfId="41625" xr:uid="{4B12F352-B6AF-47BD-BAFE-5DD3071B27E9}"/>
    <cellStyle name="Comma 5 3 5 2 2 4" xfId="28986" xr:uid="{56B91BD8-AEC4-4BDB-B379-418FEE730DB4}"/>
    <cellStyle name="Comma 5 3 5 2 3" xfId="5307" xr:uid="{72DE31C1-B8A2-44D8-928C-41BE7031259B}"/>
    <cellStyle name="Comma 5 3 5 2 3 2" xfId="12672" xr:uid="{E5071827-FCCD-4666-B36A-200BEB69DDB6}"/>
    <cellStyle name="Comma 5 3 5 2 3 2 2" xfId="45288" xr:uid="{6B22E330-82FF-4929-AE4F-E0FA239BC5FF}"/>
    <cellStyle name="Comma 5 3 5 2 3 2 3" xfId="32661" xr:uid="{BAB5501A-35C3-4581-A303-DEA8D199A675}"/>
    <cellStyle name="Comma 5 3 5 2 3 3" xfId="20032" xr:uid="{A5418F62-2B3F-4387-939F-ADA9DCAA5B2F}"/>
    <cellStyle name="Comma 5 3 5 2 3 3 2" xfId="39007" xr:uid="{94DD7EA7-3B39-4280-9F34-7C9E45AAB0C8}"/>
    <cellStyle name="Comma 5 3 5 2 3 4" xfId="26368" xr:uid="{45FC7910-8820-44C3-BFE0-01AA9AB21899}"/>
    <cellStyle name="Comma 5 3 5 2 4" xfId="4428" xr:uid="{42211F82-1376-457B-96FC-5CB34BABCBB4}"/>
    <cellStyle name="Comma 5 3 5 2 4 2" xfId="11794" xr:uid="{24E07750-6F50-490D-B08A-8ED6F8FD2D9A}"/>
    <cellStyle name="Comma 5 3 5 2 4 2 2" xfId="44409" xr:uid="{9F7DA43F-DF38-46A4-953A-CA11B061A1BE}"/>
    <cellStyle name="Comma 5 3 5 2 4 3" xfId="19154" xr:uid="{27631971-8D76-48AD-9B72-84A3CD3EDD34}"/>
    <cellStyle name="Comma 5 3 5 2 4 4" xfId="31782" xr:uid="{E280D73F-6D48-4ED9-A3D0-7B70A4305BA9}"/>
    <cellStyle name="Comma 5 3 5 2 5" xfId="9117" xr:uid="{8219A24C-5F2C-4C99-8CF5-B4683387FB4A}"/>
    <cellStyle name="Comma 5 3 5 2 5 2" xfId="38128" xr:uid="{DFEAEB25-95D0-4BF9-B9F9-21D9C7CFD48D}"/>
    <cellStyle name="Comma 5 3 5 2 6" xfId="16477" xr:uid="{D5B5E1F7-5979-4257-9E14-8C5A7E8429B7}"/>
    <cellStyle name="Comma 5 3 5 2 7" xfId="25489" xr:uid="{DDC34341-2282-4314-9CF9-AE7BB110C349}"/>
    <cellStyle name="Comma 5 3 5 3" xfId="1027" xr:uid="{5DD01E94-6E4F-4069-8B69-13AF3AE2BDD5}"/>
    <cellStyle name="Comma 5 3 5 3 2" xfId="7075" xr:uid="{8552E75D-373A-4A92-92DB-743C0D1E4729}"/>
    <cellStyle name="Comma 5 3 5 3 2 2" xfId="14440" xr:uid="{2A0C17E0-3C2A-4454-97FA-E70A89CF5D24}"/>
    <cellStyle name="Comma 5 3 5 3 2 2 2" xfId="47056" xr:uid="{A94D754D-2B94-4B4D-AA5B-0357DF81D00A}"/>
    <cellStyle name="Comma 5 3 5 3 2 2 3" xfId="34429" xr:uid="{EBE168CB-67E3-4A15-BA52-6301F2F39CBD}"/>
    <cellStyle name="Comma 5 3 5 3 2 3" xfId="21800" xr:uid="{0DE79958-E7D4-40B8-936A-BFE9E3598064}"/>
    <cellStyle name="Comma 5 3 5 3 2 3 2" xfId="40775" xr:uid="{1047EC62-6820-46F0-9BF4-5EE5959BCB84}"/>
    <cellStyle name="Comma 5 3 5 3 2 4" xfId="28136" xr:uid="{26D300A6-893A-4782-80A0-392C3A9B5E48}"/>
    <cellStyle name="Comma 5 3 5 3 3" xfId="3578" xr:uid="{D651B610-B4BA-45B5-BDFA-4BA902CFA327}"/>
    <cellStyle name="Comma 5 3 5 3 3 2" xfId="10944" xr:uid="{A1444A72-A5DE-45DF-B5C7-DB9AB439F85F}"/>
    <cellStyle name="Comma 5 3 5 3 3 2 2" xfId="43559" xr:uid="{AA85C49D-BEAC-424C-8448-54E794919F06}"/>
    <cellStyle name="Comma 5 3 5 3 3 3" xfId="18304" xr:uid="{35C0D424-82E1-45DD-90C0-FAD3CCD9FDD3}"/>
    <cellStyle name="Comma 5 3 5 3 3 4" xfId="30932" xr:uid="{3FF24B48-979B-4D4D-AA13-6C7471328263}"/>
    <cellStyle name="Comma 5 3 5 3 4" xfId="8836" xr:uid="{66F116B3-DCCA-4885-87B1-480E0D702AD5}"/>
    <cellStyle name="Comma 5 3 5 3 4 2" xfId="37278" xr:uid="{F32F28FF-9E47-4198-8606-B4F59F43940F}"/>
    <cellStyle name="Comma 5 3 5 3 5" xfId="16196" xr:uid="{91515B99-EB6F-4528-AA5A-845C9181E7AF}"/>
    <cellStyle name="Comma 5 3 5 3 6" xfId="24639" xr:uid="{E7484CC1-C116-4EAF-8D1F-887A0A2CA4D4}"/>
    <cellStyle name="Comma 5 3 5 4" xfId="6192" xr:uid="{C6CD992A-76F0-457E-8769-32BB56E7D6EC}"/>
    <cellStyle name="Comma 5 3 5 4 2" xfId="13557" xr:uid="{073E911D-38DF-4D9B-B9C4-90EC6BC8BDE9}"/>
    <cellStyle name="Comma 5 3 5 4 2 2" xfId="46173" xr:uid="{1AFD8D70-CD01-48B4-A96D-9282BE88E4D6}"/>
    <cellStyle name="Comma 5 3 5 4 2 3" xfId="33546" xr:uid="{99123334-64ED-4E43-9BB9-6DDA8285D191}"/>
    <cellStyle name="Comma 5 3 5 4 3" xfId="20917" xr:uid="{2E5A18AF-42AA-424A-AA6F-369AED0E8B95}"/>
    <cellStyle name="Comma 5 3 5 4 3 2" xfId="39892" xr:uid="{962F6019-40E9-4B9D-B0AE-B39B777D8506}"/>
    <cellStyle name="Comma 5 3 5 4 4" xfId="27253" xr:uid="{B12B50CC-B294-4FFB-887C-1725AD00993A}"/>
    <cellStyle name="Comma 5 3 5 5" xfId="2669" xr:uid="{95728BB5-0BA3-4BF5-B114-D96759BC27AF}"/>
    <cellStyle name="Comma 5 3 5 5 2" xfId="10065" xr:uid="{9D8A3766-C0B5-4B76-9F03-4689FDB6787D}"/>
    <cellStyle name="Comma 5 3 5 5 2 2" xfId="42678" xr:uid="{CCB4052E-4C5D-4666-B73A-D9F70EFFF0F8}"/>
    <cellStyle name="Comma 5 3 5 5 3" xfId="17425" xr:uid="{7EE2D07C-D2A2-4460-9F58-677C1444EE46}"/>
    <cellStyle name="Comma 5 3 5 5 4" xfId="30051" xr:uid="{A9C48774-6C3B-4D39-B2F2-E90998A56603}"/>
    <cellStyle name="Comma 5 3 5 6" xfId="8667" xr:uid="{41A11CE4-0A75-40AC-B55A-70A21AEC8579}"/>
    <cellStyle name="Comma 5 3 5 6 2" xfId="36374" xr:uid="{E68944AA-A80E-443A-B8E5-C570F041141F}"/>
    <cellStyle name="Comma 5 3 5 7" xfId="16027" xr:uid="{15FEF6A4-8D88-447C-8C42-4E7E688ADC43}"/>
    <cellStyle name="Comma 5 3 5 8" xfId="23756" xr:uid="{B78495E8-7331-421D-94CE-ED019234A0FD}"/>
    <cellStyle name="Comma 5 3 6" xfId="610" xr:uid="{9DDCDBDC-11C7-4942-A843-2B52B4455D18}"/>
    <cellStyle name="Comma 5 3 6 2" xfId="1214" xr:uid="{69BC3098-ABFF-4896-8C17-3CF8FE8AAB9B}"/>
    <cellStyle name="Comma 5 3 6 2 2" xfId="7518" xr:uid="{E9117804-893F-4228-8A7E-DA266B4E6F33}"/>
    <cellStyle name="Comma 5 3 6 2 2 2" xfId="14883" xr:uid="{05687953-9A0F-421F-833D-71A8EB767BC8}"/>
    <cellStyle name="Comma 5 3 6 2 2 2 2" xfId="47499" xr:uid="{056D0419-1EDF-4B43-95FA-4B14678D0DA6}"/>
    <cellStyle name="Comma 5 3 6 2 2 3" xfId="22243" xr:uid="{46ED1C4F-D711-4C24-B192-1BF7D1CD2ACC}"/>
    <cellStyle name="Comma 5 3 6 2 2 4" xfId="34872" xr:uid="{D2BF52A4-1FFE-4B00-B98D-516F144505A6}"/>
    <cellStyle name="Comma 5 3 6 2 3" xfId="9010" xr:uid="{29261156-721E-4C63-8C73-09E180473554}"/>
    <cellStyle name="Comma 5 3 6 2 3 2" xfId="41218" xr:uid="{7B2AD4D9-E150-463C-95C8-0C843369E311}"/>
    <cellStyle name="Comma 5 3 6 2 4" xfId="16370" xr:uid="{4876CBEA-7AE9-41A7-AB2C-BA18D8872B51}"/>
    <cellStyle name="Comma 5 3 6 2 5" xfId="28579" xr:uid="{D0990FB6-59D5-4E3E-9B4A-ADAB8269921F}"/>
    <cellStyle name="Comma 5 3 6 3" xfId="4896" xr:uid="{6D17E569-605E-433A-8776-988C0524C02F}"/>
    <cellStyle name="Comma 5 3 6 3 2" xfId="12261" xr:uid="{77A716B6-EB57-4BFA-B176-28818E125C8C}"/>
    <cellStyle name="Comma 5 3 6 3 2 2" xfId="44877" xr:uid="{F100590A-0D53-473E-B3EA-8F82763ACE2F}"/>
    <cellStyle name="Comma 5 3 6 3 2 3" xfId="32250" xr:uid="{5A8ABA28-1CBD-4EF3-AD15-8AD534F7AD91}"/>
    <cellStyle name="Comma 5 3 6 3 3" xfId="19621" xr:uid="{21418946-4EDF-4D4D-BD54-26EA61EFC3C2}"/>
    <cellStyle name="Comma 5 3 6 3 3 2" xfId="38596" xr:uid="{9A33E76D-8ADB-481D-A121-E4082B7887D4}"/>
    <cellStyle name="Comma 5 3 6 3 4" xfId="25957" xr:uid="{19E51808-A829-4AFD-B487-14A315E1A494}"/>
    <cellStyle name="Comma 5 3 6 4" xfId="4021" xr:uid="{C8AFFD3F-608D-4D96-B867-14DF21D0DE68}"/>
    <cellStyle name="Comma 5 3 6 4 2" xfId="11387" xr:uid="{2441FC50-0424-4D58-8A13-AF69755FF392}"/>
    <cellStyle name="Comma 5 3 6 4 2 2" xfId="44002" xr:uid="{994A32E4-C92F-40C6-9ABB-FD13137EA342}"/>
    <cellStyle name="Comma 5 3 6 4 3" xfId="18747" xr:uid="{21CE5CAF-2E08-494F-AF64-37F1DE251B72}"/>
    <cellStyle name="Comma 5 3 6 4 4" xfId="31375" xr:uid="{5A186E5F-EB86-4F89-9A74-7E2CFF083FB8}"/>
    <cellStyle name="Comma 5 3 6 5" xfId="8639" xr:uid="{D42D8A2F-E752-490A-8F2C-9D9BD8BD5BC9}"/>
    <cellStyle name="Comma 5 3 6 5 2" xfId="37721" xr:uid="{7E02D28E-020B-45A1-BE41-76A6E70A18DB}"/>
    <cellStyle name="Comma 5 3 6 6" xfId="15999" xr:uid="{7E47ACC8-0747-43AD-BC88-83FFAD66BE45}"/>
    <cellStyle name="Comma 5 3 6 7" xfId="25082" xr:uid="{9ABAF351-B06C-44C8-8120-AB7793B7D797}"/>
    <cellStyle name="Comma 5 3 7" xfId="999" xr:uid="{258A9CD0-98E9-461E-B500-94BB403A40A0}"/>
    <cellStyle name="Comma 5 3 7 2" xfId="6670" xr:uid="{7401D8FF-EE76-4C9F-A786-5FD5DF591997}"/>
    <cellStyle name="Comma 5 3 7 2 2" xfId="14035" xr:uid="{1FB69003-B81E-4516-9BC2-12573F8B5B4E}"/>
    <cellStyle name="Comma 5 3 7 2 2 2" xfId="46651" xr:uid="{E64AE8D7-6A04-47AA-A416-7F53ECDE177D}"/>
    <cellStyle name="Comma 5 3 7 2 2 3" xfId="34024" xr:uid="{76ED308F-A12E-494C-9E31-55BD24039ABA}"/>
    <cellStyle name="Comma 5 3 7 2 3" xfId="21395" xr:uid="{6AC8A7B4-A32B-428C-8921-BBFB3116AB0E}"/>
    <cellStyle name="Comma 5 3 7 2 3 2" xfId="40370" xr:uid="{76E9F828-EFAC-4CAB-B44A-5B0AD83969CB}"/>
    <cellStyle name="Comma 5 3 7 2 4" xfId="27731" xr:uid="{585BA953-CDD3-44B1-84AB-2A81A723F2CF}"/>
    <cellStyle name="Comma 5 3 7 3" xfId="3173" xr:uid="{F2E76E7D-2AE1-413E-8593-0C942FCBA934}"/>
    <cellStyle name="Comma 5 3 7 3 2" xfId="10539" xr:uid="{EACDF3FB-4CC0-4CE3-8DC1-FCA5CA9538C2}"/>
    <cellStyle name="Comma 5 3 7 3 2 2" xfId="43154" xr:uid="{A581FFE4-4C8D-4DEE-B6B2-57CD487B5EB1}"/>
    <cellStyle name="Comma 5 3 7 3 3" xfId="17899" xr:uid="{9CFF1E03-8A19-44E6-9B27-9C06D9CE91A7}"/>
    <cellStyle name="Comma 5 3 7 3 4" xfId="30527" xr:uid="{F61C63CE-2C6B-43A8-9EC4-0B38C05D7921}"/>
    <cellStyle name="Comma 5 3 7 4" xfId="8808" xr:uid="{0EC6C053-BE0B-423E-AA74-D70FB55331D4}"/>
    <cellStyle name="Comma 5 3 7 4 2" xfId="36873" xr:uid="{C18554A6-4A29-43D5-8A72-3C10CAAE96C1}"/>
    <cellStyle name="Comma 5 3 7 5" xfId="16168" xr:uid="{0227E850-E6C1-4042-B72D-D3F357B94992}"/>
    <cellStyle name="Comma 5 3 7 6" xfId="24234" xr:uid="{FC683B84-6CCF-4B52-B5A6-A1C274989D5D}"/>
    <cellStyle name="Comma 5 3 8" xfId="1570" xr:uid="{17E5F005-B34E-4B10-AB6E-30CF6058B1A1}"/>
    <cellStyle name="Comma 5 3 8 2" xfId="5781" xr:uid="{51F86D3D-1018-48F6-9F73-B64BCCE64FAD}"/>
    <cellStyle name="Comma 5 3 8 2 2" xfId="13146" xr:uid="{6AA10B94-E760-4C3D-9290-86E87DF5734A}"/>
    <cellStyle name="Comma 5 3 8 2 2 2" xfId="45762" xr:uid="{E37EFC83-8D72-47DB-8927-95C0C75E459A}"/>
    <cellStyle name="Comma 5 3 8 2 3" xfId="20506" xr:uid="{6C2C8835-18EE-4ECC-9148-AA34D039C2C0}"/>
    <cellStyle name="Comma 5 3 8 2 4" xfId="33135" xr:uid="{6A85C89C-5451-4D5E-BB22-A46BC16A79C4}"/>
    <cellStyle name="Comma 5 3 8 3" xfId="9235" xr:uid="{00ED7D04-A844-43C3-858D-1E63D5EA33A6}"/>
    <cellStyle name="Comma 5 3 8 3 2" xfId="39481" xr:uid="{A27190FD-6A93-4F94-A363-35290DFF1032}"/>
    <cellStyle name="Comma 5 3 8 4" xfId="16595" xr:uid="{2985C47A-7DDF-48B9-A0E6-3446B27374A8}"/>
    <cellStyle name="Comma 5 3 8 5" xfId="26842" xr:uid="{5CE9F62C-0BA5-4F37-9F58-6C01F513E783}"/>
    <cellStyle name="Comma 5 3 9" xfId="1618" xr:uid="{B97F806F-A891-4E1A-8F59-5DDE4E6CACCA}"/>
    <cellStyle name="Comma 5 3 9 2" xfId="2115" xr:uid="{84F2E7E6-5101-4CE3-B5F4-D9F0D7E312A0}"/>
    <cellStyle name="Comma 5 3 9 2 2" xfId="9652" xr:uid="{D4691D3C-F80A-4BCD-A634-C8B33D0D7A26}"/>
    <cellStyle name="Comma 5 3 9 2 3" xfId="17012" xr:uid="{AC3A9196-BEDB-469B-BCB0-57FB763DED13}"/>
    <cellStyle name="Comma 5 3 9 2 4" xfId="42142" xr:uid="{14BC63EA-9B9F-4A6F-9A3D-493AD1C14D1E}"/>
    <cellStyle name="Comma 5 3 9 3" xfId="9254" xr:uid="{905BCFF4-D7D0-4E3A-B252-2C5A8FDBDFAF}"/>
    <cellStyle name="Comma 5 3 9 4" xfId="16614" xr:uid="{A4F6E15A-E4BE-4FA4-B67E-7AF0FAAA41B0}"/>
    <cellStyle name="Comma 5 3 9 5" xfId="29507" xr:uid="{B4DEE750-C142-4BE7-874E-796818D9E977}"/>
    <cellStyle name="Comma 5 4" xfId="182" xr:uid="{B6DEEAB1-A799-4CF1-844A-9D24B5E87D88}"/>
    <cellStyle name="Comma 5 4 10" xfId="1708" xr:uid="{68C3BB84-074C-4FA2-916A-E276238E7D45}"/>
    <cellStyle name="Comma 5 4 10 2" xfId="9322" xr:uid="{B1255350-7F23-4A11-9353-48D3946058DD}"/>
    <cellStyle name="Comma 5 4 10 3" xfId="16682" xr:uid="{BCE41390-B599-4AFC-A569-E726920D7FDF}"/>
    <cellStyle name="Comma 5 4 11" xfId="8548" xr:uid="{BB3B0D3A-D65C-4631-8E13-CE0ECAAE6DB7}"/>
    <cellStyle name="Comma 5 4 12" xfId="15909" xr:uid="{2AAB9424-9C1C-4CAD-BB1F-6B38C092F88E}"/>
    <cellStyle name="Comma 5 4 13" xfId="513" xr:uid="{EA8DBE02-1553-440C-8EA6-508E28B4A2A1}"/>
    <cellStyle name="Comma 5 4 2" xfId="921" xr:uid="{25CE7EA1-A9AD-410F-A710-5661EA98BE9C}"/>
    <cellStyle name="Comma 5 4 2 2" xfId="1381" xr:uid="{42A94BEA-15D9-4B37-8149-6B92106734AC}"/>
    <cellStyle name="Comma 5 4 2 2 2" xfId="4675" xr:uid="{19CFF4DD-7C39-49EB-8837-A9ECB740F493}"/>
    <cellStyle name="Comma 5 4 2 2 2 2" xfId="8173" xr:uid="{1C606CF2-C0EA-4C56-A2AE-AD6C2614387F}"/>
    <cellStyle name="Comma 5 4 2 2 2 2 2" xfId="15538" xr:uid="{F298B26F-11FF-41F1-A0EA-1822F9BE455C}"/>
    <cellStyle name="Comma 5 4 2 2 2 2 2 2" xfId="48154" xr:uid="{ADBC66BC-3A88-46A0-B83D-3DDBEB74E3BC}"/>
    <cellStyle name="Comma 5 4 2 2 2 2 2 3" xfId="35527" xr:uid="{ED975D4E-363D-4E49-97C0-A12CC3E1C821}"/>
    <cellStyle name="Comma 5 4 2 2 2 2 3" xfId="22898" xr:uid="{EB20311F-07B6-440A-A1A8-3E818DE6CAC8}"/>
    <cellStyle name="Comma 5 4 2 2 2 2 3 2" xfId="41873" xr:uid="{69949A65-468B-4F63-AA26-4D15A43E78AC}"/>
    <cellStyle name="Comma 5 4 2 2 2 2 4" xfId="29234" xr:uid="{F3F611FB-008D-4013-B80C-DD46B27080ED}"/>
    <cellStyle name="Comma 5 4 2 2 2 3" xfId="5555" xr:uid="{1391D447-A567-48CE-9189-161CF9CED59E}"/>
    <cellStyle name="Comma 5 4 2 2 2 3 2" xfId="12920" xr:uid="{981418E4-7F4B-430C-8A5D-58EF6B7C1447}"/>
    <cellStyle name="Comma 5 4 2 2 2 3 2 2" xfId="45536" xr:uid="{2EBC831C-FADC-4F81-AD97-BF95EBDA026C}"/>
    <cellStyle name="Comma 5 4 2 2 2 3 2 3" xfId="32909" xr:uid="{38352697-89D7-48CF-98C1-1D50E7F7B4FF}"/>
    <cellStyle name="Comma 5 4 2 2 2 3 3" xfId="20280" xr:uid="{9E54D755-A767-47B4-B225-AA54AF8C214A}"/>
    <cellStyle name="Comma 5 4 2 2 2 3 3 2" xfId="39255" xr:uid="{09B1CD3D-3A5A-413E-9AD9-CB0777991F55}"/>
    <cellStyle name="Comma 5 4 2 2 2 3 4" xfId="26616" xr:uid="{2EAD6483-E563-42ED-A824-5C2FF0FA4202}"/>
    <cellStyle name="Comma 5 4 2 2 2 4" xfId="12041" xr:uid="{334ADEB0-C7D0-4C18-8C0B-71AB5C44CC96}"/>
    <cellStyle name="Comma 5 4 2 2 2 4 2" xfId="44657" xr:uid="{116621E5-D5E1-43F8-9133-BD93910AD4A8}"/>
    <cellStyle name="Comma 5 4 2 2 2 4 3" xfId="32030" xr:uid="{2EEB27FA-81EC-4CF1-8C55-CD20C7AAC676}"/>
    <cellStyle name="Comma 5 4 2 2 2 5" xfId="19401" xr:uid="{9B8E0E23-C49A-4B76-B021-B67FE5F69239}"/>
    <cellStyle name="Comma 5 4 2 2 2 5 2" xfId="38376" xr:uid="{6616016E-8FCB-4578-8387-2D707CD04205}"/>
    <cellStyle name="Comma 5 4 2 2 2 6" xfId="25737" xr:uid="{6F105C91-637B-4745-AF9E-43D80BE7BF3F}"/>
    <cellStyle name="Comma 5 4 2 2 3" xfId="3820" xr:uid="{12D338A3-5C56-4C2A-8DD5-3A08E7BF938A}"/>
    <cellStyle name="Comma 5 4 2 2 3 2" xfId="7317" xr:uid="{0BAE769E-D596-401E-9F1F-D1CE64EA2796}"/>
    <cellStyle name="Comma 5 4 2 2 3 2 2" xfId="14682" xr:uid="{0275CE21-E8A4-45B4-90AC-C2B20DB22858}"/>
    <cellStyle name="Comma 5 4 2 2 3 2 2 2" xfId="47298" xr:uid="{7C5AA490-2A08-4F2F-B7AA-B4E1B491D942}"/>
    <cellStyle name="Comma 5 4 2 2 3 2 2 3" xfId="34671" xr:uid="{937227FA-48B3-4227-80DF-CC49E5260EE1}"/>
    <cellStyle name="Comma 5 4 2 2 3 2 3" xfId="22042" xr:uid="{1FE242D9-299D-4644-9A18-B6DA55C62ECC}"/>
    <cellStyle name="Comma 5 4 2 2 3 2 3 2" xfId="41017" xr:uid="{0132D25D-4CC3-4120-9D2F-FC74AA19B7C3}"/>
    <cellStyle name="Comma 5 4 2 2 3 2 4" xfId="28378" xr:uid="{4C24C8B9-05CB-4AC5-9499-1A4E20C59AC1}"/>
    <cellStyle name="Comma 5 4 2 2 3 3" xfId="11186" xr:uid="{D324B892-1F9C-4DA4-BBA1-C668FCC03669}"/>
    <cellStyle name="Comma 5 4 2 2 3 3 2" xfId="43801" xr:uid="{3A5C4438-A161-4121-9199-2E9D09D83905}"/>
    <cellStyle name="Comma 5 4 2 2 3 3 3" xfId="31174" xr:uid="{C2683FBC-43F2-4128-99D5-2FCD5BCC1A22}"/>
    <cellStyle name="Comma 5 4 2 2 3 4" xfId="18546" xr:uid="{BF6ED00E-2A7A-4930-A166-2F2B36C5BEE5}"/>
    <cellStyle name="Comma 5 4 2 2 3 4 2" xfId="37520" xr:uid="{40AAA03F-5A0C-4FAF-9F85-4BB3373460D1}"/>
    <cellStyle name="Comma 5 4 2 2 3 5" xfId="24881" xr:uid="{D9CC0575-EAF8-4674-A51D-C40D4F1C9A4E}"/>
    <cellStyle name="Comma 5 4 2 2 4" xfId="6440" xr:uid="{69663310-5011-4418-97E5-7B5D320768C1}"/>
    <cellStyle name="Comma 5 4 2 2 4 2" xfId="13805" xr:uid="{790571CA-8ED6-4903-9335-9F9A53A71D89}"/>
    <cellStyle name="Comma 5 4 2 2 4 2 2" xfId="46421" xr:uid="{ADAF121F-4DBF-4224-96D2-AE14D07BB8B3}"/>
    <cellStyle name="Comma 5 4 2 2 4 2 3" xfId="33794" xr:uid="{98255B79-54E3-4ECF-BF2C-B78F7DDDA2EE}"/>
    <cellStyle name="Comma 5 4 2 2 4 3" xfId="21165" xr:uid="{CE5CF2C6-E238-475C-AB44-0AD971FC3EDE}"/>
    <cellStyle name="Comma 5 4 2 2 4 3 2" xfId="40140" xr:uid="{9219C43D-E2A9-4E42-9B9E-24D0411A056A}"/>
    <cellStyle name="Comma 5 4 2 2 4 4" xfId="27501" xr:uid="{F5805C6E-BDE8-4B88-9DA0-8A2C432799C8}"/>
    <cellStyle name="Comma 5 4 2 2 5" xfId="2943" xr:uid="{E682D2D5-BB27-4A82-8A5E-1A9A687D6516}"/>
    <cellStyle name="Comma 5 4 2 2 5 2" xfId="10311" xr:uid="{C61F35EB-24FB-498B-A166-67F8BF2A29FA}"/>
    <cellStyle name="Comma 5 4 2 2 5 2 2" xfId="42924" xr:uid="{CE090AB1-5307-43F5-B426-7A6E97B49CA2}"/>
    <cellStyle name="Comma 5 4 2 2 5 3" xfId="17671" xr:uid="{5B7D0032-E8B5-45D2-95B2-159B43447AAD}"/>
    <cellStyle name="Comma 5 4 2 2 5 4" xfId="30297" xr:uid="{1B5C5AD4-8EBA-412E-9EA1-40C8F4CBB341}"/>
    <cellStyle name="Comma 5 4 2 2 6" xfId="9164" xr:uid="{EE40519A-001A-40F9-9132-F90BE9406EB8}"/>
    <cellStyle name="Comma 5 4 2 2 6 2" xfId="36643" xr:uid="{80569B16-84CE-4FC2-8F05-2F9B916598D8}"/>
    <cellStyle name="Comma 5 4 2 2 7" xfId="16524" xr:uid="{EFCEBAFA-D1FD-4639-88CA-CD3EC2D73CA8}"/>
    <cellStyle name="Comma 5 4 2 2 8" xfId="24004" xr:uid="{92985173-474E-4F7D-880C-550EAEF9A504}"/>
    <cellStyle name="Comma 5 4 2 3" xfId="1108" xr:uid="{4E5BC21C-F2ED-4E31-952D-55BFB2E1F9DF}"/>
    <cellStyle name="Comma 5 4 2 3 2" xfId="7732" xr:uid="{C43A023F-9435-4025-9F7C-C4A6E4EF8577}"/>
    <cellStyle name="Comma 5 4 2 3 2 2" xfId="15097" xr:uid="{67A055B5-AE5E-4F4E-B853-F0793FAE08CB}"/>
    <cellStyle name="Comma 5 4 2 3 2 2 2" xfId="47713" xr:uid="{06AB77B3-3854-476C-98F6-9CDE51BF0427}"/>
    <cellStyle name="Comma 5 4 2 3 2 2 3" xfId="35086" xr:uid="{A8B8A1C0-DC6E-4C44-AAD4-6DA882843D48}"/>
    <cellStyle name="Comma 5 4 2 3 2 3" xfId="22457" xr:uid="{4BDD56B3-06F7-412C-9FCF-5FE2948694DE}"/>
    <cellStyle name="Comma 5 4 2 3 2 3 2" xfId="41432" xr:uid="{EC9816B5-0547-4621-B0A1-D68EB5427ACD}"/>
    <cellStyle name="Comma 5 4 2 3 2 4" xfId="28793" xr:uid="{CBE63B97-1AF7-4E3B-8C37-2125E8BDE239}"/>
    <cellStyle name="Comma 5 4 2 3 3" xfId="5113" xr:uid="{0D8F7F93-A184-4A74-970F-9307CAC3057F}"/>
    <cellStyle name="Comma 5 4 2 3 3 2" xfId="12478" xr:uid="{5917502E-3377-4BB1-8FBF-F1460D12AD1D}"/>
    <cellStyle name="Comma 5 4 2 3 3 2 2" xfId="45094" xr:uid="{5DD49EB1-DD76-4804-AA38-F01E67C6665C}"/>
    <cellStyle name="Comma 5 4 2 3 3 2 3" xfId="32467" xr:uid="{57731FC1-C307-4FB4-A0B5-8611397F375C}"/>
    <cellStyle name="Comma 5 4 2 3 3 3" xfId="19838" xr:uid="{4CC9D4FB-8178-49CF-B526-472E5D12B2E8}"/>
    <cellStyle name="Comma 5 4 2 3 3 3 2" xfId="38813" xr:uid="{B0E1055F-9CD0-44F5-94D4-BB6F1FF64036}"/>
    <cellStyle name="Comma 5 4 2 3 3 4" xfId="26174" xr:uid="{2F11EEED-70D5-4ABA-9237-BD039A7D3F08}"/>
    <cellStyle name="Comma 5 4 2 3 4" xfId="4235" xr:uid="{F6566CA6-B239-4626-9388-BA315D0CD87D}"/>
    <cellStyle name="Comma 5 4 2 3 4 2" xfId="11601" xr:uid="{1B5A2F37-55BC-4748-968D-D9758C7C6EEB}"/>
    <cellStyle name="Comma 5 4 2 3 4 2 2" xfId="44216" xr:uid="{7602C584-04D3-4032-AC28-2D5518DB3586}"/>
    <cellStyle name="Comma 5 4 2 3 4 3" xfId="18961" xr:uid="{B5E55F8E-5210-49D3-B6F6-8439F0DC384C}"/>
    <cellStyle name="Comma 5 4 2 3 4 4" xfId="31589" xr:uid="{B5687D85-F919-46A5-AFB2-482F66918488}"/>
    <cellStyle name="Comma 5 4 2 3 5" xfId="8917" xr:uid="{692AD407-4DBA-4AEB-87F9-8824B1361D70}"/>
    <cellStyle name="Comma 5 4 2 3 5 2" xfId="37935" xr:uid="{B7E93A75-A003-4C66-94C5-FBE57B7DAF5F}"/>
    <cellStyle name="Comma 5 4 2 3 6" xfId="16277" xr:uid="{8FCA143F-7EEF-4FC9-B13C-FD8929A5E3DE}"/>
    <cellStyle name="Comma 5 4 2 3 7" xfId="25296" xr:uid="{136CC01C-8AD6-40FE-A5F4-0730FD29699B}"/>
    <cellStyle name="Comma 5 4 2 4" xfId="3385" xr:uid="{9342C9B7-ED57-4D26-BEC9-6B986E174842}"/>
    <cellStyle name="Comma 5 4 2 4 2" xfId="6882" xr:uid="{8A37DFA0-F742-4C80-B33F-835A5DC6671C}"/>
    <cellStyle name="Comma 5 4 2 4 2 2" xfId="14247" xr:uid="{FC87EF86-0F28-4684-871E-9B9397242C81}"/>
    <cellStyle name="Comma 5 4 2 4 2 2 2" xfId="46863" xr:uid="{FA680337-AEB3-4AC2-B331-6DA4A7C89768}"/>
    <cellStyle name="Comma 5 4 2 4 2 2 3" xfId="34236" xr:uid="{5ABAD54C-D9B0-4646-87D3-D8B82DBA9F55}"/>
    <cellStyle name="Comma 5 4 2 4 2 3" xfId="21607" xr:uid="{A8E8B424-ABE8-4D35-84E7-1E8BCD222951}"/>
    <cellStyle name="Comma 5 4 2 4 2 3 2" xfId="40582" xr:uid="{77C79659-F05D-4152-A6C9-5FA4B7DBE5B9}"/>
    <cellStyle name="Comma 5 4 2 4 2 4" xfId="27943" xr:uid="{F483CBD7-F5DA-414E-AD63-A908C3E12D2F}"/>
    <cellStyle name="Comma 5 4 2 4 3" xfId="10751" xr:uid="{5E89ADD5-8191-4119-AA4B-26D8551E5F34}"/>
    <cellStyle name="Comma 5 4 2 4 3 2" xfId="43366" xr:uid="{B9E0C8EF-C58E-434D-A7FC-1E5CCAAE6942}"/>
    <cellStyle name="Comma 5 4 2 4 3 3" xfId="30739" xr:uid="{A7020C78-1D86-4D06-8F78-7B0B1E681350}"/>
    <cellStyle name="Comma 5 4 2 4 4" xfId="18111" xr:uid="{75D5B3D2-6ADC-482C-880E-01B44CC6608C}"/>
    <cellStyle name="Comma 5 4 2 4 4 2" xfId="37085" xr:uid="{FE8EE8EC-27AE-40F1-A181-18E2814072E8}"/>
    <cellStyle name="Comma 5 4 2 4 5" xfId="24446" xr:uid="{6799CEB9-A89A-46D0-8998-61C24F79A719}"/>
    <cellStyle name="Comma 5 4 2 5" xfId="5998" xr:uid="{7C003CA2-9E3C-49BC-BBD9-EA113662C597}"/>
    <cellStyle name="Comma 5 4 2 5 2" xfId="13363" xr:uid="{7CCBD03C-8EB9-4D23-AA16-CCE08DD08396}"/>
    <cellStyle name="Comma 5 4 2 5 2 2" xfId="45979" xr:uid="{0A851BA6-4AE4-40EE-B1A2-B6133322C782}"/>
    <cellStyle name="Comma 5 4 2 5 2 3" xfId="33352" xr:uid="{6544FE56-4DDE-4659-AA57-5F005B3442D8}"/>
    <cellStyle name="Comma 5 4 2 5 3" xfId="20723" xr:uid="{D9D68D0A-6187-4420-9947-75A7B43F171C}"/>
    <cellStyle name="Comma 5 4 2 5 3 2" xfId="39698" xr:uid="{0274290B-8317-47C3-92C5-1179E4C167C2}"/>
    <cellStyle name="Comma 5 4 2 5 4" xfId="27059" xr:uid="{05606EF0-28AB-45A2-8EF1-7E9EA1AB229C}"/>
    <cellStyle name="Comma 5 4 2 6" xfId="2446" xr:uid="{4FDF4F8D-5562-41E4-BFC4-B0F02FEABE98}"/>
    <cellStyle name="Comma 5 4 2 6 2" xfId="9871" xr:uid="{70B74FDE-CE70-4C4D-AA42-C427F4C5008A}"/>
    <cellStyle name="Comma 5 4 2 6 2 2" xfId="42482" xr:uid="{BC08C018-B9C0-4A8E-967C-C523A39CCAEA}"/>
    <cellStyle name="Comma 5 4 2 6 3" xfId="17231" xr:uid="{E572EFCC-E255-47D2-871C-0C6697F2BCDA}"/>
    <cellStyle name="Comma 5 4 2 6 4" xfId="29855" xr:uid="{0B263643-36C9-42D4-84EE-527D92CB34FC}"/>
    <cellStyle name="Comma 5 4 2 7" xfId="8748" xr:uid="{B2865C9C-A11B-4E6F-827F-563F997AC9BB}"/>
    <cellStyle name="Comma 5 4 2 7 2" xfId="36169" xr:uid="{3B71B2CB-5669-46D3-8105-9D0F22F5D6CA}"/>
    <cellStyle name="Comma 5 4 2 8" xfId="16108" xr:uid="{EC3FE1FE-59BF-4128-9288-FD7D6BC3C17E}"/>
    <cellStyle name="Comma 5 4 2 9" xfId="23558" xr:uid="{C4EC8551-1092-4FF8-87E5-6A8E8D5491E1}"/>
    <cellStyle name="Comma 5 4 3" xfId="825" xr:uid="{D34B0789-DB0F-4053-9838-1D38C4B83EA9}"/>
    <cellStyle name="Comma 5 4 3 2" xfId="1362" xr:uid="{9937DCB1-491E-46AF-90D2-CAD374B7ACA9}"/>
    <cellStyle name="Comma 5 4 3 2 2" xfId="7992" xr:uid="{9F37C0DE-8858-46C6-B847-35AD50D6A538}"/>
    <cellStyle name="Comma 5 4 3 2 2 2" xfId="15357" xr:uid="{17D326E0-5360-4336-858A-47C8C9401AEF}"/>
    <cellStyle name="Comma 5 4 3 2 2 2 2" xfId="47973" xr:uid="{E49ACCDA-2B94-455C-9F5F-6097DE3A6CE3}"/>
    <cellStyle name="Comma 5 4 3 2 2 2 3" xfId="35346" xr:uid="{2F8A01B3-1234-4995-B407-744557932254}"/>
    <cellStyle name="Comma 5 4 3 2 2 3" xfId="22717" xr:uid="{97F99C0A-92BF-4B66-94EA-9BA52909D0CC}"/>
    <cellStyle name="Comma 5 4 3 2 2 3 2" xfId="41692" xr:uid="{269F4206-67B7-48E1-AAC8-BC71D2EE5683}"/>
    <cellStyle name="Comma 5 4 3 2 2 4" xfId="29053" xr:uid="{AF14FDF2-CE05-465C-A7E0-3B7A14A4FC52}"/>
    <cellStyle name="Comma 5 4 3 2 3" xfId="4494" xr:uid="{4B903F7E-0DB7-4828-989C-C152451F3ABC}"/>
    <cellStyle name="Comma 5 4 3 2 3 2" xfId="11860" xr:uid="{2A765961-93ED-450E-9811-1AE69E4CA3E2}"/>
    <cellStyle name="Comma 5 4 3 2 3 2 2" xfId="44476" xr:uid="{45CBB23C-1CA6-4067-ABAC-62774639A6D7}"/>
    <cellStyle name="Comma 5 4 3 2 3 3" xfId="19220" xr:uid="{350D233F-4AE0-4335-AF12-2FD4128A9482}"/>
    <cellStyle name="Comma 5 4 3 2 3 4" xfId="31849" xr:uid="{E0B4CAFF-3993-4F67-A588-0F2DB65E1507}"/>
    <cellStyle name="Comma 5 4 3 2 4" xfId="9145" xr:uid="{BE20F129-2310-4CC9-A482-3E7E07D360B0}"/>
    <cellStyle name="Comma 5 4 3 2 4 2" xfId="38195" xr:uid="{7E397D66-6D09-4676-8FCB-7477D149D820}"/>
    <cellStyle name="Comma 5 4 3 2 5" xfId="16505" xr:uid="{7DF7D964-D56D-491E-A92F-35E9DDD59AAE}"/>
    <cellStyle name="Comma 5 4 3 2 6" xfId="25556" xr:uid="{0B7B63EA-111A-4199-9A6F-3666B44AD166}"/>
    <cellStyle name="Comma 5 4 3 3" xfId="1075" xr:uid="{A7C5D5FE-BD38-4D72-8FC2-D3A43C0F58A1}"/>
    <cellStyle name="Comma 5 4 3 3 2" xfId="6259" xr:uid="{88943E24-DE53-452D-BAAD-923C4BEC8515}"/>
    <cellStyle name="Comma 5 4 3 3 2 2" xfId="13624" xr:uid="{59990BFC-E317-4241-9B0B-53D33FAEB21D}"/>
    <cellStyle name="Comma 5 4 3 3 2 2 2" xfId="46240" xr:uid="{B60A7A4D-E752-4101-98B5-39D68BFD9A42}"/>
    <cellStyle name="Comma 5 4 3 3 2 3" xfId="20984" xr:uid="{35DC528A-4B76-4EC8-8BED-13C183C299FE}"/>
    <cellStyle name="Comma 5 4 3 3 2 4" xfId="33613" xr:uid="{4C0211B9-3B0E-4310-8E44-5DA63B283292}"/>
    <cellStyle name="Comma 5 4 3 3 3" xfId="8884" xr:uid="{3C0CFE51-2538-432B-B4E3-D33100B65AFE}"/>
    <cellStyle name="Comma 5 4 3 3 3 2" xfId="39959" xr:uid="{8BE02F36-E185-4C5E-BCA1-07F107BC62D2}"/>
    <cellStyle name="Comma 5 4 3 3 4" xfId="16244" xr:uid="{B172A929-F27F-4D1F-9522-808A3E42A8E4}"/>
    <cellStyle name="Comma 5 4 3 3 5" xfId="27320" xr:uid="{7707E66D-7F81-4A2F-8335-4A677B21F74B}"/>
    <cellStyle name="Comma 5 4 3 4" xfId="5374" xr:uid="{E3A04EB8-AC15-4EEB-8F0D-AF286C3EF0CE}"/>
    <cellStyle name="Comma 5 4 3 4 2" xfId="12739" xr:uid="{245FD853-9D93-49F2-8790-892FB2F5CA44}"/>
    <cellStyle name="Comma 5 4 3 4 2 2" xfId="45355" xr:uid="{B46375B4-65DE-4074-A07C-5658B25D9742}"/>
    <cellStyle name="Comma 5 4 3 4 2 3" xfId="32728" xr:uid="{3A4B124A-296B-4159-90AD-85EDAD69B4A3}"/>
    <cellStyle name="Comma 5 4 3 4 3" xfId="20099" xr:uid="{95481191-9E19-4830-A44C-EA99C7F2FFE4}"/>
    <cellStyle name="Comma 5 4 3 4 3 2" xfId="39074" xr:uid="{511C7F0D-5678-41C9-9DBD-2D9CCC0BB14B}"/>
    <cellStyle name="Comma 5 4 3 4 4" xfId="26435" xr:uid="{19255FF0-6113-4D41-BA09-9939C509C6D8}"/>
    <cellStyle name="Comma 5 4 3 5" xfId="2759" xr:uid="{78E1223A-E8D0-4A17-A474-8D2E93D05C58}"/>
    <cellStyle name="Comma 5 4 3 5 2" xfId="10131" xr:uid="{7A55B738-2680-48FE-94B5-60CFFD929D8D}"/>
    <cellStyle name="Comma 5 4 3 5 2 2" xfId="42743" xr:uid="{5302BB78-1948-4FD5-9A04-B86313A8BA6F}"/>
    <cellStyle name="Comma 5 4 3 5 3" xfId="17491" xr:uid="{AA5F4C87-2F60-4E77-974E-8BA1CE475485}"/>
    <cellStyle name="Comma 5 4 3 5 4" xfId="30116" xr:uid="{EF2899B2-695D-4EAB-B6BA-DA228D2641EE}"/>
    <cellStyle name="Comma 5 4 3 6" xfId="8715" xr:uid="{7DCBDA2F-EC43-4FAE-ADB0-433CB45BC862}"/>
    <cellStyle name="Comma 5 4 3 6 2" xfId="36462" xr:uid="{E8FAE587-DE41-4291-9593-ED82D6457A52}"/>
    <cellStyle name="Comma 5 4 3 7" xfId="16075" xr:uid="{12936284-EAC7-4840-9700-DA7CFA673FD5}"/>
    <cellStyle name="Comma 5 4 3 8" xfId="23823" xr:uid="{6A337284-C808-4932-A43D-F6F7DAEDEC4D}"/>
    <cellStyle name="Comma 5 4 4" xfId="721" xr:uid="{040B9F9F-0A63-429F-8E56-783D90A31101}"/>
    <cellStyle name="Comma 5 4 4 2" xfId="1349" xr:uid="{E739C28F-3B5B-44FC-A495-D565F64FA4DD}"/>
    <cellStyle name="Comma 5 4 4 2 2" xfId="6638" xr:uid="{C2E539A1-D29E-4205-AAB3-9FB34D012CF6}"/>
    <cellStyle name="Comma 5 4 4 2 2 2" xfId="14003" xr:uid="{01FB7253-F7BF-4A14-98AA-0C68FC3A1C49}"/>
    <cellStyle name="Comma 5 4 4 2 2 2 2" xfId="46619" xr:uid="{04C92A14-78E0-45E1-A68D-193546E4547A}"/>
    <cellStyle name="Comma 5 4 4 2 2 3" xfId="21363" xr:uid="{224B0473-9DF4-4672-8A93-7F56A29E8230}"/>
    <cellStyle name="Comma 5 4 4 2 2 4" xfId="33992" xr:uid="{04F8E425-5A6C-43A6-A77E-F889223EF999}"/>
    <cellStyle name="Comma 5 4 4 2 3" xfId="9132" xr:uid="{D1826CCE-5E8F-40AD-9DCE-67F0C02AA58B}"/>
    <cellStyle name="Comma 5 4 4 2 3 2" xfId="40338" xr:uid="{300A0664-7C0A-4C8C-9A34-4B59927D585B}"/>
    <cellStyle name="Comma 5 4 4 2 4" xfId="16492" xr:uid="{01739454-5FA1-4667-ABF5-6AC34B29AA9E}"/>
    <cellStyle name="Comma 5 4 4 2 5" xfId="27699" xr:uid="{5361D119-37F7-4A80-AED0-A5128665E3A4}"/>
    <cellStyle name="Comma 5 4 4 3" xfId="1054" xr:uid="{A681FA89-13EB-449F-AE5F-0318EF3377F4}"/>
    <cellStyle name="Comma 5 4 4 3 2" xfId="5745" xr:uid="{9294C53A-E79D-4941-9C9F-0F9CC69C8F46}"/>
    <cellStyle name="Comma 5 4 4 3 2 2" xfId="13110" xr:uid="{E47C3CEB-0634-45B5-81AF-D264EE5AD6CD}"/>
    <cellStyle name="Comma 5 4 4 3 2 2 2" xfId="45726" xr:uid="{E20643FD-75DE-4F41-ABE0-078825EC40DF}"/>
    <cellStyle name="Comma 5 4 4 3 2 3" xfId="20470" xr:uid="{2E51B9C5-93CF-4861-8D9D-734FE126D05A}"/>
    <cellStyle name="Comma 5 4 4 3 2 4" xfId="33099" xr:uid="{494A834E-8877-496F-A9C5-5D2B6F1C0E83}"/>
    <cellStyle name="Comma 5 4 4 3 3" xfId="8863" xr:uid="{79FE85D2-2091-4BC9-95A3-9303D7B0591F}"/>
    <cellStyle name="Comma 5 4 4 3 3 2" xfId="39445" xr:uid="{3B792F3D-5961-4416-9861-FB10FEAFD4F6}"/>
    <cellStyle name="Comma 5 4 4 3 4" xfId="16223" xr:uid="{4201C7FE-C85E-4809-8BED-A2BEF501CA80}"/>
    <cellStyle name="Comma 5 4 4 3 5" xfId="26806" xr:uid="{4A8A736F-80E4-4B14-918C-03E463B8385A}"/>
    <cellStyle name="Comma 5 4 4 4" xfId="3141" xr:uid="{78230E68-C4CE-491A-945E-316BE80C6B07}"/>
    <cellStyle name="Comma 5 4 4 4 2" xfId="10507" xr:uid="{1FEB84E2-F6AF-48AB-8D0C-BF86F7A84C59}"/>
    <cellStyle name="Comma 5 4 4 4 2 2" xfId="43122" xr:uid="{3FDA96AB-9889-44A1-A3E5-41A37256FFA5}"/>
    <cellStyle name="Comma 5 4 4 4 3" xfId="17867" xr:uid="{E3384347-30F3-402C-B42E-456DB9303718}"/>
    <cellStyle name="Comma 5 4 4 4 4" xfId="30495" xr:uid="{754868E3-F35A-4150-9CCC-DB9D4DDB309D}"/>
    <cellStyle name="Comma 5 4 4 5" xfId="8694" xr:uid="{42C2DA7A-EA97-4D05-9897-437DE2A43E05}"/>
    <cellStyle name="Comma 5 4 4 5 2" xfId="36841" xr:uid="{2EC885CF-79E9-405F-9F4C-C994021EE852}"/>
    <cellStyle name="Comma 5 4 4 6" xfId="16054" xr:uid="{1F900CCB-79E0-4F79-8D5F-E2850952EB38}"/>
    <cellStyle name="Comma 5 4 4 7" xfId="24202" xr:uid="{1A6AC848-BA33-4D50-BA90-037448D87568}"/>
    <cellStyle name="Comma 5 4 5" xfId="644" xr:uid="{32CD4F8E-BDED-458C-B018-EF5A7FCEF574}"/>
    <cellStyle name="Comma 5 4 5 2" xfId="1224" xr:uid="{AFC7A38E-A9F6-4BBB-9CD5-DB26143C47B2}"/>
    <cellStyle name="Comma 5 4 5 2 2" xfId="9020" xr:uid="{78DC33A9-0B37-4EAE-9692-439546B35E92}"/>
    <cellStyle name="Comma 5 4 5 2 3" xfId="16380" xr:uid="{7DE6B73D-8608-41D2-BCF4-47822CA25E8A}"/>
    <cellStyle name="Comma 5 4 5 2 4" xfId="42179" xr:uid="{3877C5A7-4AF2-4903-8FD2-3C3B3DF3D7E9}"/>
    <cellStyle name="Comma 5 4 5 3" xfId="1785" xr:uid="{8C18BE16-1B06-41CD-94B6-8104065FE214}"/>
    <cellStyle name="Comma 5 4 5 4" xfId="8655" xr:uid="{AC22A658-B3DA-4419-805C-2EF7F17D87B5}"/>
    <cellStyle name="Comma 5 4 5 5" xfId="16015" xr:uid="{63B536D0-8D19-4F52-B97A-1FDEAA3B61B2}"/>
    <cellStyle name="Comma 5 4 5 6" xfId="29545" xr:uid="{17BD507C-C2B0-481E-BEF7-3E0C6159F0C8}"/>
    <cellStyle name="Comma 5 4 6" xfId="1135" xr:uid="{93557436-9589-45F8-BCF9-665E54C5D714}"/>
    <cellStyle name="Comma 5 4 6 2" xfId="8937" xr:uid="{E6631738-1B22-4104-BA1D-E60816CA18AE}"/>
    <cellStyle name="Comma 5 4 6 3" xfId="16297" xr:uid="{C2F82E78-A438-4C5D-BFB7-05761EAE2047}"/>
    <cellStyle name="Comma 5 4 7" xfId="1411" xr:uid="{602A7489-E711-4BAF-96E5-324E2B87EDA9}"/>
    <cellStyle name="Comma 5 4 7 2" xfId="9186" xr:uid="{F63E75D7-5E02-4D84-A402-72DBB768087A}"/>
    <cellStyle name="Comma 5 4 7 3" xfId="16546" xr:uid="{6642C0EB-0A6E-44F5-A1AE-177FB00EA0CA}"/>
    <cellStyle name="Comma 5 4 8" xfId="1015" xr:uid="{7806D788-1585-4D41-B955-F53FF8497F25}"/>
    <cellStyle name="Comma 5 4 8 2" xfId="8824" xr:uid="{770D830E-63D2-43EF-ACC4-D8347FA69248}"/>
    <cellStyle name="Comma 5 4 8 3" xfId="16184" xr:uid="{7A6DAD3F-D881-4A9D-91CE-0DDA471E9C05}"/>
    <cellStyle name="Comma 5 4 9" xfId="1571" xr:uid="{554765C5-D35E-4CA3-A647-0DBF007F26FC}"/>
    <cellStyle name="Comma 5 5" xfId="183" xr:uid="{D35AA5B7-63E4-4E7F-84DA-2E0B0E1B9B4E}"/>
    <cellStyle name="Comma 5 5 10" xfId="518" xr:uid="{4E0A81E1-A8E5-432D-B43E-5FC586A88CBF}"/>
    <cellStyle name="Comma 5 5 2" xfId="885" xr:uid="{F9F81FC6-CA56-40E5-9560-FAB63AE8BE02}"/>
    <cellStyle name="Comma 5 5 2 2" xfId="1375" xr:uid="{6075180E-2A61-4860-83D7-C7EAD6E9FDA4}"/>
    <cellStyle name="Comma 5 5 2 2 2" xfId="4508" xr:uid="{BF091C85-6628-42AB-93A5-DD38D52B81E8}"/>
    <cellStyle name="Comma 5 5 2 2 2 2" xfId="8006" xr:uid="{F8437632-D45F-466B-9003-CE0D48A71AB3}"/>
    <cellStyle name="Comma 5 5 2 2 2 2 2" xfId="15371" xr:uid="{26007E13-3F31-45DD-A43C-E40DCBDA2483}"/>
    <cellStyle name="Comma 5 5 2 2 2 2 2 2" xfId="47987" xr:uid="{A529A95D-5EC2-4382-A0A5-5C2729857A45}"/>
    <cellStyle name="Comma 5 5 2 2 2 2 2 3" xfId="35360" xr:uid="{FEB4A9DD-299C-4581-9508-33670C88A4B7}"/>
    <cellStyle name="Comma 5 5 2 2 2 2 3" xfId="22731" xr:uid="{7997904F-F34E-4213-8641-FA6F2E3FB562}"/>
    <cellStyle name="Comma 5 5 2 2 2 2 3 2" xfId="41706" xr:uid="{7C5E6D4A-26E1-4054-8354-DBAF253F2E2A}"/>
    <cellStyle name="Comma 5 5 2 2 2 2 4" xfId="29067" xr:uid="{0E37D9D4-75DB-4A77-927F-627F30B05550}"/>
    <cellStyle name="Comma 5 5 2 2 2 3" xfId="5388" xr:uid="{34CDE904-EA64-4043-835F-AADEE915CCBB}"/>
    <cellStyle name="Comma 5 5 2 2 2 3 2" xfId="12753" xr:uid="{E7A54B27-A8A9-413C-98BA-0004ED398156}"/>
    <cellStyle name="Comma 5 5 2 2 2 3 2 2" xfId="45369" xr:uid="{33BF9DAA-98D3-4D66-BAF9-606436A71765}"/>
    <cellStyle name="Comma 5 5 2 2 2 3 2 3" xfId="32742" xr:uid="{ABD38B65-DA01-4399-AE75-943412B5B75C}"/>
    <cellStyle name="Comma 5 5 2 2 2 3 3" xfId="20113" xr:uid="{000B4B4A-CFFE-4571-BC88-7EE9D7FB52BD}"/>
    <cellStyle name="Comma 5 5 2 2 2 3 3 2" xfId="39088" xr:uid="{7EDC2792-08E8-49B5-84D9-9B17D8EF4D1B}"/>
    <cellStyle name="Comma 5 5 2 2 2 3 4" xfId="26449" xr:uid="{BA7DB138-B78E-4DB5-A8F2-10CEFA330A69}"/>
    <cellStyle name="Comma 5 5 2 2 2 4" xfId="11874" xr:uid="{FDBD9E4B-374A-49AE-AB27-50E5A9CDAA08}"/>
    <cellStyle name="Comma 5 5 2 2 2 4 2" xfId="44490" xr:uid="{779B14A2-2EFB-401C-B31F-ED639D8EB9E7}"/>
    <cellStyle name="Comma 5 5 2 2 2 4 3" xfId="31863" xr:uid="{59FCE97C-C282-46B7-8BA2-BB05B2B29608}"/>
    <cellStyle name="Comma 5 5 2 2 2 5" xfId="19234" xr:uid="{FEFAE8D5-4FA9-4B85-A451-C90990698110}"/>
    <cellStyle name="Comma 5 5 2 2 2 5 2" xfId="38209" xr:uid="{76B7806B-223A-4CB0-8C7A-551C7A888244}"/>
    <cellStyle name="Comma 5 5 2 2 2 6" xfId="25570" xr:uid="{EDFB4FAA-FADD-4B06-8076-49497B94B941}"/>
    <cellStyle name="Comma 5 5 2 2 3" xfId="3654" xr:uid="{8924ED36-6669-499F-ABE2-F188BAD1E234}"/>
    <cellStyle name="Comma 5 5 2 2 3 2" xfId="7151" xr:uid="{E4BC562C-65AB-4B41-B680-FE057E36B056}"/>
    <cellStyle name="Comma 5 5 2 2 3 2 2" xfId="14516" xr:uid="{013D90FF-24B9-45EE-A725-878F83BA1FDC}"/>
    <cellStyle name="Comma 5 5 2 2 3 2 2 2" xfId="47132" xr:uid="{57B521D7-B9D0-445A-B030-AF1D2A31B329}"/>
    <cellStyle name="Comma 5 5 2 2 3 2 2 3" xfId="34505" xr:uid="{BF4C791D-638F-4B9D-A10F-CCBCF04CE585}"/>
    <cellStyle name="Comma 5 5 2 2 3 2 3" xfId="21876" xr:uid="{DACEF090-7E98-4874-9FA9-28AC35890D02}"/>
    <cellStyle name="Comma 5 5 2 2 3 2 3 2" xfId="40851" xr:uid="{F095A4BB-ABC8-46D8-8322-7B822A370C8F}"/>
    <cellStyle name="Comma 5 5 2 2 3 2 4" xfId="28212" xr:uid="{5036F32B-3CDC-4411-9C00-102BFF1EDB07}"/>
    <cellStyle name="Comma 5 5 2 2 3 3" xfId="11020" xr:uid="{5E0343B6-3826-4689-9840-EBCAD0FF8B8D}"/>
    <cellStyle name="Comma 5 5 2 2 3 3 2" xfId="43635" xr:uid="{A085FCD4-1BCC-4BCE-B599-A776F33A9C99}"/>
    <cellStyle name="Comma 5 5 2 2 3 3 3" xfId="31008" xr:uid="{070DA23C-48C1-433C-BDA2-0BD3A20399C0}"/>
    <cellStyle name="Comma 5 5 2 2 3 4" xfId="18380" xr:uid="{F00C57A3-E958-4497-916E-798CF6BB2A9D}"/>
    <cellStyle name="Comma 5 5 2 2 3 4 2" xfId="37354" xr:uid="{C77B38F6-5E85-464B-965E-BBE84C815C63}"/>
    <cellStyle name="Comma 5 5 2 2 3 5" xfId="24715" xr:uid="{D50AE70C-D979-48F4-9FF1-1122557F594F}"/>
    <cellStyle name="Comma 5 5 2 2 4" xfId="6273" xr:uid="{BE338229-EDE3-4E40-9012-29D98E90BE90}"/>
    <cellStyle name="Comma 5 5 2 2 4 2" xfId="13638" xr:uid="{3AA8221D-B845-4CD4-AD41-11041A09CEC6}"/>
    <cellStyle name="Comma 5 5 2 2 4 2 2" xfId="46254" xr:uid="{3523D7E3-F8D0-4682-93FD-9B6F8D9D60DA}"/>
    <cellStyle name="Comma 5 5 2 2 4 2 3" xfId="33627" xr:uid="{1068B6A2-5DA3-4DA8-8AB4-035D8BA4F32A}"/>
    <cellStyle name="Comma 5 5 2 2 4 3" xfId="20998" xr:uid="{1B65168C-F22E-4609-96C6-31D91BC136F1}"/>
    <cellStyle name="Comma 5 5 2 2 4 3 2" xfId="39973" xr:uid="{40A1B44C-8F3F-40ED-8268-154FA26C5B9E}"/>
    <cellStyle name="Comma 5 5 2 2 4 4" xfId="27334" xr:uid="{DEE9164A-3671-43CF-BBF4-B00B658B57A1}"/>
    <cellStyle name="Comma 5 5 2 2 5" xfId="2774" xr:uid="{A9F30B17-924C-42ED-836E-5812BBB7568C}"/>
    <cellStyle name="Comma 5 5 2 2 5 2" xfId="10144" xr:uid="{3FAF4879-DF3C-4C18-8F62-56D3364AFAF7}"/>
    <cellStyle name="Comma 5 5 2 2 5 2 2" xfId="42757" xr:uid="{8FD1CC44-2A0C-46EF-A513-9596EF97A4F1}"/>
    <cellStyle name="Comma 5 5 2 2 5 3" xfId="17504" xr:uid="{7D44A810-0E32-4E7B-A549-28CE5DD89096}"/>
    <cellStyle name="Comma 5 5 2 2 5 4" xfId="30130" xr:uid="{2A3AF1F1-F7F8-41A1-BB0A-FCB55EF2A4C3}"/>
    <cellStyle name="Comma 5 5 2 2 6" xfId="9158" xr:uid="{4F0637CF-1888-44DA-9311-6E0D44499DE3}"/>
    <cellStyle name="Comma 5 5 2 2 6 2" xfId="36476" xr:uid="{0E06DCFA-9EF8-42DF-BBC3-693134FCA118}"/>
    <cellStyle name="Comma 5 5 2 2 7" xfId="16518" xr:uid="{A39A5EE2-12BD-4DB2-B80B-98731F894B46}"/>
    <cellStyle name="Comma 5 5 2 2 8" xfId="23837" xr:uid="{213617B5-422B-42F4-A712-6355FC344267}"/>
    <cellStyle name="Comma 5 5 2 3" xfId="1095" xr:uid="{A9F99FF8-3A5B-4BE3-99B2-56E76615F6CB}"/>
    <cellStyle name="Comma 5 5 2 3 2" xfId="7566" xr:uid="{DE3986AF-1122-45FF-972C-73DF242BE05F}"/>
    <cellStyle name="Comma 5 5 2 3 2 2" xfId="14931" xr:uid="{733948CF-3200-4A6D-B692-81946EE49CD3}"/>
    <cellStyle name="Comma 5 5 2 3 2 2 2" xfId="47547" xr:uid="{1528CAEA-6036-4E57-A52E-3A89761E5A71}"/>
    <cellStyle name="Comma 5 5 2 3 2 2 3" xfId="34920" xr:uid="{69B955CD-7B93-4900-924F-69325E7804D7}"/>
    <cellStyle name="Comma 5 5 2 3 2 3" xfId="22291" xr:uid="{3EBB837D-A9D3-4E4A-B9EA-F4F732258F49}"/>
    <cellStyle name="Comma 5 5 2 3 2 3 2" xfId="41266" xr:uid="{E186FEC3-E11B-4907-B224-6EE0CDBEB141}"/>
    <cellStyle name="Comma 5 5 2 3 2 4" xfId="28627" xr:uid="{4AEBD6B9-E25B-4737-8555-6B9C6E6FEAEC}"/>
    <cellStyle name="Comma 5 5 2 3 3" xfId="4944" xr:uid="{8EFA491D-EA70-4475-8402-12D504BE8DE3}"/>
    <cellStyle name="Comma 5 5 2 3 3 2" xfId="12309" xr:uid="{F5B15A03-BE9A-4298-88B2-2B7BEA595CE3}"/>
    <cellStyle name="Comma 5 5 2 3 3 2 2" xfId="44925" xr:uid="{40CF15F3-0FEB-4FFB-875B-9E10904A8814}"/>
    <cellStyle name="Comma 5 5 2 3 3 2 3" xfId="32298" xr:uid="{1B142D8D-6449-472F-86E9-F3890098D90B}"/>
    <cellStyle name="Comma 5 5 2 3 3 3" xfId="19669" xr:uid="{2486B71E-71D9-4F73-B055-22DBAD9E5CCE}"/>
    <cellStyle name="Comma 5 5 2 3 3 3 2" xfId="38644" xr:uid="{FB085EC5-A21E-40DB-8335-7884FA3348BE}"/>
    <cellStyle name="Comma 5 5 2 3 3 4" xfId="26005" xr:uid="{C357D589-1498-4FB8-B1D8-22EB68456540}"/>
    <cellStyle name="Comma 5 5 2 3 4" xfId="4069" xr:uid="{37DEA85C-FF16-41A8-9FD6-7CC53C7E6002}"/>
    <cellStyle name="Comma 5 5 2 3 4 2" xfId="11435" xr:uid="{381AB0FD-7A73-4EF0-A7B5-BDC73565E3E6}"/>
    <cellStyle name="Comma 5 5 2 3 4 2 2" xfId="44050" xr:uid="{4C905A2D-BB8D-4E9A-B67C-F765D78191BE}"/>
    <cellStyle name="Comma 5 5 2 3 4 3" xfId="18795" xr:uid="{97851375-F05A-4B48-9809-EB3B9D70F74D}"/>
    <cellStyle name="Comma 5 5 2 3 4 4" xfId="31423" xr:uid="{7A35427E-B323-4BCC-8CE4-A1942E21E998}"/>
    <cellStyle name="Comma 5 5 2 3 5" xfId="8904" xr:uid="{81C1F914-C8F2-4C72-A725-CB070AB42A3E}"/>
    <cellStyle name="Comma 5 5 2 3 5 2" xfId="37769" xr:uid="{DD1336E3-8608-4C99-9B64-1259300B10A4}"/>
    <cellStyle name="Comma 5 5 2 3 6" xfId="16264" xr:uid="{E4FF3DB4-7E2E-4D84-A325-6BADA7AA59BD}"/>
    <cellStyle name="Comma 5 5 2 3 7" xfId="25130" xr:uid="{8BE48A06-0A9D-408B-8EFD-D6A797963BD0}"/>
    <cellStyle name="Comma 5 5 2 4" xfId="3219" xr:uid="{71BA546F-54EC-49EB-A4D7-795D68A58E20}"/>
    <cellStyle name="Comma 5 5 2 4 2" xfId="6716" xr:uid="{A8AF7467-3FE8-4705-B86E-2BE50017AB6C}"/>
    <cellStyle name="Comma 5 5 2 4 2 2" xfId="14081" xr:uid="{FE9E9142-CCFB-483B-86D4-EA85F7B08441}"/>
    <cellStyle name="Comma 5 5 2 4 2 2 2" xfId="46697" xr:uid="{FA3667B9-7006-420B-86AB-5BCD1352D537}"/>
    <cellStyle name="Comma 5 5 2 4 2 2 3" xfId="34070" xr:uid="{179585E0-89A3-4110-9636-4F95A8ACD5A3}"/>
    <cellStyle name="Comma 5 5 2 4 2 3" xfId="21441" xr:uid="{AEA3A08A-6868-444F-9FA9-95CA0977137C}"/>
    <cellStyle name="Comma 5 5 2 4 2 3 2" xfId="40416" xr:uid="{7CA7B4C5-130F-48B6-9FF0-3DAE0C127D4D}"/>
    <cellStyle name="Comma 5 5 2 4 2 4" xfId="27777" xr:uid="{7CA26236-C7B3-4615-88E7-8959D185E35C}"/>
    <cellStyle name="Comma 5 5 2 4 3" xfId="10585" xr:uid="{60260A1F-ECF5-4BA2-8CA4-4DD60B7784F2}"/>
    <cellStyle name="Comma 5 5 2 4 3 2" xfId="43200" xr:uid="{83844083-C4C8-4F58-AE4D-FCB50A295924}"/>
    <cellStyle name="Comma 5 5 2 4 3 3" xfId="30573" xr:uid="{7AB5E0AD-D689-46AB-96A3-7CA3C9AA010B}"/>
    <cellStyle name="Comma 5 5 2 4 4" xfId="17945" xr:uid="{64C2D200-FE5A-4ED7-B19A-D1EA09D0FF29}"/>
    <cellStyle name="Comma 5 5 2 4 4 2" xfId="36919" xr:uid="{AA924C58-4D15-4B77-B58F-D75FA864ABA9}"/>
    <cellStyle name="Comma 5 5 2 4 5" xfId="24280" xr:uid="{D995D50E-72F4-47FB-9346-8C54BDF0978E}"/>
    <cellStyle name="Comma 5 5 2 5" xfId="5829" xr:uid="{95A56B4E-DF49-4C46-9A7E-778C284D8F6E}"/>
    <cellStyle name="Comma 5 5 2 5 2" xfId="13194" xr:uid="{9FE11E2C-525A-4BB7-BA03-B21F1DC4D03C}"/>
    <cellStyle name="Comma 5 5 2 5 2 2" xfId="45810" xr:uid="{0415926E-22A5-4611-97D3-C056A1441264}"/>
    <cellStyle name="Comma 5 5 2 5 2 3" xfId="33183" xr:uid="{EB50FA70-9FE3-4FBA-B69C-1EE94739734F}"/>
    <cellStyle name="Comma 5 5 2 5 3" xfId="20554" xr:uid="{27BC6CC3-69FB-4F1F-BCB7-B1826D89679A}"/>
    <cellStyle name="Comma 5 5 2 5 3 2" xfId="39529" xr:uid="{64141003-0B14-46FC-A106-9574D6956022}"/>
    <cellStyle name="Comma 5 5 2 5 4" xfId="26890" xr:uid="{BC8B7029-2E8C-436D-A585-0EC0E0F1483D}"/>
    <cellStyle name="Comma 5 5 2 6" xfId="2186" xr:uid="{E3B31BB3-8599-4789-89FF-7A3B7F9F0127}"/>
    <cellStyle name="Comma 5 5 2 6 2" xfId="9702" xr:uid="{2F677D46-758E-4916-8183-1C22C8EDE967}"/>
    <cellStyle name="Comma 5 5 2 6 2 2" xfId="42313" xr:uid="{8B473FFA-0045-4F03-A5E0-1E22218286A3}"/>
    <cellStyle name="Comma 5 5 2 6 3" xfId="17062" xr:uid="{5DE8937B-4F16-4758-A863-E07654AA02B4}"/>
    <cellStyle name="Comma 5 5 2 6 4" xfId="29686" xr:uid="{2BDCCC63-55A6-4DD6-AA46-FE9081F4B501}"/>
    <cellStyle name="Comma 5 5 2 7" xfId="8735" xr:uid="{8DA89C26-8A4F-4010-ACB0-8183A64828C3}"/>
    <cellStyle name="Comma 5 5 2 7 2" xfId="35955" xr:uid="{6BF38B02-3F4D-4188-8127-8D64042FADEB}"/>
    <cellStyle name="Comma 5 5 2 8" xfId="16095" xr:uid="{360D0C8A-001E-49A2-8444-BADF3C5C85FE}"/>
    <cellStyle name="Comma 5 5 2 9" xfId="23387" xr:uid="{D3B9EA9B-4496-4F4B-BAA8-CE9734A04CDA}"/>
    <cellStyle name="Comma 5 5 3" xfId="687" xr:uid="{597CC4C8-B935-445E-BE65-C7D71CF18094}"/>
    <cellStyle name="Comma 5 5 3 2" xfId="1235" xr:uid="{52DE6132-4EC0-443C-8B42-D73BF72CDC85}"/>
    <cellStyle name="Comma 5 5 3 2 2" xfId="9031" xr:uid="{18DAA996-0C92-4381-ABE9-343D800981D9}"/>
    <cellStyle name="Comma 5 5 3 2 2 2" xfId="48358" xr:uid="{6AB8B9A3-765F-424C-866C-B4E517EC6331}"/>
    <cellStyle name="Comma 5 5 3 2 3" xfId="16391" xr:uid="{BDA311B0-67E1-4026-B83D-D4149E3D5E12}"/>
    <cellStyle name="Comma 5 5 3 2 4" xfId="35731" xr:uid="{2B4F1C3A-1E6E-4199-9885-6E6FE5D8217B}"/>
    <cellStyle name="Comma 5 5 3 3" xfId="8377" xr:uid="{EB4CA427-A034-4430-B27D-56011A2F52EF}"/>
    <cellStyle name="Comma 5 5 3 3 2" xfId="15742" xr:uid="{80931E1E-29C6-48F5-9C42-B4B5DF931401}"/>
    <cellStyle name="Comma 5 5 3 3 3" xfId="23102" xr:uid="{AFADC76A-C483-4311-9534-E65B048D456F}"/>
    <cellStyle name="Comma 5 5 3 3 4" xfId="42077" xr:uid="{0EC9170F-9B37-497C-8913-E75D5EF75205}"/>
    <cellStyle name="Comma 5 5 3 4" xfId="8681" xr:uid="{4FDAC612-AC78-4140-95E6-C7CBAB30384E}"/>
    <cellStyle name="Comma 5 5 3 5" xfId="16041" xr:uid="{B1CBAD86-0FEE-481B-9BF5-E9DEF11D14BC}"/>
    <cellStyle name="Comma 5 5 3 6" xfId="29438" xr:uid="{458A1428-624E-4E80-A37A-D6E78BD00642}"/>
    <cellStyle name="Comma 5 5 4" xfId="1140" xr:uid="{7B0E43AC-7522-40FF-B438-E8909D8D9AC0}"/>
    <cellStyle name="Comma 5 5 4 2" xfId="1786" xr:uid="{C0E6FE8B-84DA-4629-B27C-76B5E19CB595}"/>
    <cellStyle name="Comma 5 5 4 2 2" xfId="42199" xr:uid="{A21765CF-D41A-45D5-AB4D-66A12557A11F}"/>
    <cellStyle name="Comma 5 5 4 3" xfId="8940" xr:uid="{862826AA-E9DB-4F0B-80F0-580423AC43CB}"/>
    <cellStyle name="Comma 5 5 4 4" xfId="16300" xr:uid="{3779AA0F-041D-4036-9E47-98CDFDE76E41}"/>
    <cellStyle name="Comma 5 5 4 5" xfId="29565" xr:uid="{65D7D930-622F-4D2E-A1A3-52C3D3CB24F9}"/>
    <cellStyle name="Comma 5 5 5" xfId="1041" xr:uid="{D0F7AC74-842E-4782-BD87-0A8A39134A61}"/>
    <cellStyle name="Comma 5 5 5 2" xfId="8850" xr:uid="{969DF596-0A75-4E53-B426-8F0902C393D1}"/>
    <cellStyle name="Comma 5 5 5 3" xfId="16210" xr:uid="{D6EE591D-801F-482C-8345-5CDA33201C10}"/>
    <cellStyle name="Comma 5 5 6" xfId="1572" xr:uid="{117F07C4-71BC-41AC-A9D5-D680C885952A}"/>
    <cellStyle name="Comma 5 5 7" xfId="1728" xr:uid="{D7EBAFD0-10B5-4B70-B796-7E71B328C0F7}"/>
    <cellStyle name="Comma 5 5 7 2" xfId="9342" xr:uid="{D4A04307-34F3-4D81-B9B8-6206B46A8275}"/>
    <cellStyle name="Comma 5 5 7 3" xfId="16702" xr:uid="{3F37DD26-27F4-4B78-8CAA-FE11C1513757}"/>
    <cellStyle name="Comma 5 5 8" xfId="8551" xr:uid="{8B4CC072-349C-4ABC-A12C-2D6E4AEF7A8C}"/>
    <cellStyle name="Comma 5 5 9" xfId="15912" xr:uid="{58148438-7992-4492-9420-0656E6C50043}"/>
    <cellStyle name="Comma 5 6" xfId="184" xr:uid="{7F60681D-0F26-41D7-AF6D-B916D75CC394}"/>
    <cellStyle name="Comma 5 6 2" xfId="868" xr:uid="{AB5D33DF-16F4-4C76-BC5A-A5CC5A3B84E2}"/>
    <cellStyle name="Comma 5 6 2 2" xfId="1253" xr:uid="{8149D0FD-B88D-4B4B-B399-EC63EEAEDE69}"/>
    <cellStyle name="Comma 5 6 2 2 2" xfId="4522" xr:uid="{A2FA0D4C-552C-4BE3-BCB7-A83810755FD4}"/>
    <cellStyle name="Comma 5 6 2 2 2 2" xfId="8020" xr:uid="{49599EE6-6786-4C2F-A358-3F81812754AC}"/>
    <cellStyle name="Comma 5 6 2 2 2 2 2" xfId="15385" xr:uid="{7FFE70ED-A18F-4823-AC83-5088C3FF3F0B}"/>
    <cellStyle name="Comma 5 6 2 2 2 2 2 2" xfId="48001" xr:uid="{6A23DA0E-F98B-488B-BF41-58130C0EACF5}"/>
    <cellStyle name="Comma 5 6 2 2 2 2 2 3" xfId="35374" xr:uid="{71CA5474-CFB0-4439-9C36-35F65C90E6AD}"/>
    <cellStyle name="Comma 5 6 2 2 2 2 3" xfId="22745" xr:uid="{1D3D909C-C5F8-4FDB-8E70-DEA74C65DA8E}"/>
    <cellStyle name="Comma 5 6 2 2 2 2 3 2" xfId="41720" xr:uid="{7499551C-736A-40B8-A5EB-F8C091444DE7}"/>
    <cellStyle name="Comma 5 6 2 2 2 2 4" xfId="29081" xr:uid="{19020D4B-BEEA-4A62-AEEA-233916EE5B50}"/>
    <cellStyle name="Comma 5 6 2 2 2 3" xfId="5402" xr:uid="{25E14258-C741-4B69-9546-60F485DA8C72}"/>
    <cellStyle name="Comma 5 6 2 2 2 3 2" xfId="12767" xr:uid="{992B9ED6-9A76-42A1-80B6-727FB19DE989}"/>
    <cellStyle name="Comma 5 6 2 2 2 3 2 2" xfId="45383" xr:uid="{21B7590A-9DEE-4675-B506-5838BFBC4908}"/>
    <cellStyle name="Comma 5 6 2 2 2 3 2 3" xfId="32756" xr:uid="{C4119FEE-772D-4551-9C36-02717E371E3C}"/>
    <cellStyle name="Comma 5 6 2 2 2 3 3" xfId="20127" xr:uid="{A000A7F2-955C-4AB6-B4E7-63276605C22A}"/>
    <cellStyle name="Comma 5 6 2 2 2 3 3 2" xfId="39102" xr:uid="{E1D3E01C-D0C9-47A8-B504-791FD1161CB5}"/>
    <cellStyle name="Comma 5 6 2 2 2 3 4" xfId="26463" xr:uid="{D3336E76-5636-496C-88D9-8D7704D54F01}"/>
    <cellStyle name="Comma 5 6 2 2 2 4" xfId="11888" xr:uid="{A74247B7-A2B8-4718-9F81-994274CB87A2}"/>
    <cellStyle name="Comma 5 6 2 2 2 4 2" xfId="44504" xr:uid="{BC27BD0F-FA09-47D5-A09A-0580D159D5D1}"/>
    <cellStyle name="Comma 5 6 2 2 2 4 3" xfId="31877" xr:uid="{B134082C-9E7F-440A-A247-F55025799363}"/>
    <cellStyle name="Comma 5 6 2 2 2 5" xfId="19248" xr:uid="{4BE468C2-02A5-4E1F-887E-EEE194041A15}"/>
    <cellStyle name="Comma 5 6 2 2 2 5 2" xfId="38223" xr:uid="{07B7807A-D669-455D-A96E-CF9224D200F4}"/>
    <cellStyle name="Comma 5 6 2 2 2 6" xfId="25584" xr:uid="{1A721661-E58B-492A-8291-2D45AFD7C338}"/>
    <cellStyle name="Comma 5 6 2 2 3" xfId="3668" xr:uid="{49A01699-7B13-46A8-BCA7-01BB433E1CFE}"/>
    <cellStyle name="Comma 5 6 2 2 3 2" xfId="7165" xr:uid="{522C9C6B-F0FB-48AE-A66B-DE9F2F328D76}"/>
    <cellStyle name="Comma 5 6 2 2 3 2 2" xfId="14530" xr:uid="{949ABA6E-B015-47BF-8CA4-96E0D4E96AC6}"/>
    <cellStyle name="Comma 5 6 2 2 3 2 2 2" xfId="47146" xr:uid="{25DFCA8A-F105-4DE1-BB2A-826722A65EBF}"/>
    <cellStyle name="Comma 5 6 2 2 3 2 2 3" xfId="34519" xr:uid="{06BD1D28-31DA-4D61-80F7-4079F18735E8}"/>
    <cellStyle name="Comma 5 6 2 2 3 2 3" xfId="21890" xr:uid="{240338BA-AC91-4C77-8040-2915502329D2}"/>
    <cellStyle name="Comma 5 6 2 2 3 2 3 2" xfId="40865" xr:uid="{CBFABD3A-A398-4119-8E9B-719AFBCB1EC4}"/>
    <cellStyle name="Comma 5 6 2 2 3 2 4" xfId="28226" xr:uid="{0518544B-7239-4E09-B8AB-22340FC9BEF4}"/>
    <cellStyle name="Comma 5 6 2 2 3 3" xfId="11034" xr:uid="{D9602760-FFF1-4A84-82A8-37EF3F80662A}"/>
    <cellStyle name="Comma 5 6 2 2 3 3 2" xfId="43649" xr:uid="{95C71EA7-6D1F-4770-A959-F286787C190D}"/>
    <cellStyle name="Comma 5 6 2 2 3 3 3" xfId="31022" xr:uid="{036BC317-4E14-459B-A1DE-A05AE32A65C4}"/>
    <cellStyle name="Comma 5 6 2 2 3 4" xfId="18394" xr:uid="{4F395127-9890-4F4D-95D2-16C1C6B62E88}"/>
    <cellStyle name="Comma 5 6 2 2 3 4 2" xfId="37368" xr:uid="{4618EA4E-178B-4A27-8A52-4D50B3F36E05}"/>
    <cellStyle name="Comma 5 6 2 2 3 5" xfId="24729" xr:uid="{7EFF8060-63AE-48D1-9648-948CB1680F68}"/>
    <cellStyle name="Comma 5 6 2 2 4" xfId="6287" xr:uid="{13D95B3B-0DC1-41F0-AAB2-26677F973A84}"/>
    <cellStyle name="Comma 5 6 2 2 4 2" xfId="13652" xr:uid="{F5B4E8B1-4E6D-4967-8E95-DFD8D9CDE0FE}"/>
    <cellStyle name="Comma 5 6 2 2 4 2 2" xfId="46268" xr:uid="{4A2C5F1A-5179-4A97-9991-A9C56CCFC587}"/>
    <cellStyle name="Comma 5 6 2 2 4 2 3" xfId="33641" xr:uid="{2C53550E-6AA0-4C52-B754-1E2A23522D45}"/>
    <cellStyle name="Comma 5 6 2 2 4 3" xfId="21012" xr:uid="{3854DC46-4BE0-4666-8BF5-8B4AB4605A29}"/>
    <cellStyle name="Comma 5 6 2 2 4 3 2" xfId="39987" xr:uid="{7E4EB065-21BC-4E91-A284-FC0FAE14E54C}"/>
    <cellStyle name="Comma 5 6 2 2 4 4" xfId="27348" xr:uid="{31D1BB95-7736-4E8C-86DA-E11B81A127AF}"/>
    <cellStyle name="Comma 5 6 2 2 5" xfId="2788" xr:uid="{B3A47AAF-AC9A-4F42-802F-6AB2B165CAB4}"/>
    <cellStyle name="Comma 5 6 2 2 5 2" xfId="10158" xr:uid="{927C4505-1A7A-4D7F-8FB1-984606487D3A}"/>
    <cellStyle name="Comma 5 6 2 2 5 2 2" xfId="42771" xr:uid="{CDF2B0F7-2F84-48F6-A2EB-EF42249CEA38}"/>
    <cellStyle name="Comma 5 6 2 2 5 3" xfId="17518" xr:uid="{7497D2F2-6293-41FA-AB77-FB9DA981FA78}"/>
    <cellStyle name="Comma 5 6 2 2 5 4" xfId="30144" xr:uid="{E0FC8578-AD59-4207-95A0-28E531E64193}"/>
    <cellStyle name="Comma 5 6 2 2 6" xfId="9049" xr:uid="{817DE36E-A56B-4900-AD84-8E42B4E34C0C}"/>
    <cellStyle name="Comma 5 6 2 2 6 2" xfId="36490" xr:uid="{ACEAAA8C-C11E-4AB6-9E34-0A7068504438}"/>
    <cellStyle name="Comma 5 6 2 2 7" xfId="16409" xr:uid="{6440FA42-0C32-420C-ABAC-21C34E376713}"/>
    <cellStyle name="Comma 5 6 2 2 8" xfId="23851" xr:uid="{240A759C-5FD7-423B-88FF-A6B96B5711AB}"/>
    <cellStyle name="Comma 5 6 2 3" xfId="4084" xr:uid="{5BB5B6A5-A408-4B39-94D3-C99FFB04E8AC}"/>
    <cellStyle name="Comma 5 6 2 3 2" xfId="7581" xr:uid="{93D74FD1-D921-4A77-9DDB-532C22162098}"/>
    <cellStyle name="Comma 5 6 2 3 2 2" xfId="14946" xr:uid="{C4B1C36B-697E-447C-B468-03CDEDA6E46D}"/>
    <cellStyle name="Comma 5 6 2 3 2 2 2" xfId="47562" xr:uid="{6375FB2C-7D6D-426F-A07A-B9FD66C585A4}"/>
    <cellStyle name="Comma 5 6 2 3 2 2 3" xfId="34935" xr:uid="{0FE15327-0863-44A1-A3EC-B2E22385BC34}"/>
    <cellStyle name="Comma 5 6 2 3 2 3" xfId="22306" xr:uid="{E7BE937C-610C-4F70-BA2C-249BF9050E8A}"/>
    <cellStyle name="Comma 5 6 2 3 2 3 2" xfId="41281" xr:uid="{FFF0E19F-81E0-4FED-A036-5B6563179B1B}"/>
    <cellStyle name="Comma 5 6 2 3 2 4" xfId="28642" xr:uid="{A3EC29AF-A04B-47FC-B68A-E100AD5CF6CB}"/>
    <cellStyle name="Comma 5 6 2 3 3" xfId="4959" xr:uid="{0204B50E-50D0-49E0-B14B-98C5567DAB19}"/>
    <cellStyle name="Comma 5 6 2 3 3 2" xfId="12324" xr:uid="{BE7291E4-B8E1-46C6-BAB5-AF99D4077298}"/>
    <cellStyle name="Comma 5 6 2 3 3 2 2" xfId="44940" xr:uid="{247C8F8E-BCCE-4A84-B9E8-5FE7A71DFDCB}"/>
    <cellStyle name="Comma 5 6 2 3 3 2 3" xfId="32313" xr:uid="{71BC814B-C980-400E-9B72-8E2FC4474485}"/>
    <cellStyle name="Comma 5 6 2 3 3 3" xfId="19684" xr:uid="{BB0A9D35-4AC7-44D8-BC79-F163E856BC41}"/>
    <cellStyle name="Comma 5 6 2 3 3 3 2" xfId="38659" xr:uid="{52ABBBE8-4F19-443E-8C8E-E6AE1C8023F4}"/>
    <cellStyle name="Comma 5 6 2 3 3 4" xfId="26020" xr:uid="{AFF95299-3481-4078-8755-D0F2D97A4764}"/>
    <cellStyle name="Comma 5 6 2 3 4" xfId="11450" xr:uid="{4341074E-1135-45D7-97AB-174A1DC215F3}"/>
    <cellStyle name="Comma 5 6 2 3 4 2" xfId="44065" xr:uid="{F64CF8F2-E00A-4AEE-8892-5571129568FB}"/>
    <cellStyle name="Comma 5 6 2 3 4 3" xfId="31438" xr:uid="{A3130626-01C1-4D2C-9026-A627E65C9E64}"/>
    <cellStyle name="Comma 5 6 2 3 5" xfId="18810" xr:uid="{624353C4-E6F5-4C4D-B189-2A49A641B8EA}"/>
    <cellStyle name="Comma 5 6 2 3 5 2" xfId="37784" xr:uid="{1D610C82-7F34-4B21-8B5C-07E964ED5E4E}"/>
    <cellStyle name="Comma 5 6 2 3 6" xfId="25145" xr:uid="{D57B58EF-02C2-40A1-BEA2-E3BC43C84EDF}"/>
    <cellStyle name="Comma 5 6 2 4" xfId="3234" xr:uid="{55D2FD74-6A2B-446C-B47C-192752F9745C}"/>
    <cellStyle name="Comma 5 6 2 4 2" xfId="6731" xr:uid="{7C0FCF94-A97B-4AA0-A29D-F57E91B1CD57}"/>
    <cellStyle name="Comma 5 6 2 4 2 2" xfId="14096" xr:uid="{67536AA4-4CBB-4248-AA42-B49931165E2D}"/>
    <cellStyle name="Comma 5 6 2 4 2 2 2" xfId="46712" xr:uid="{4CD28E8C-A3C1-4C8A-9E92-A49FE8988109}"/>
    <cellStyle name="Comma 5 6 2 4 2 2 3" xfId="34085" xr:uid="{3EEEDC9A-595E-47EA-9CB8-AA8DD4A1E08B}"/>
    <cellStyle name="Comma 5 6 2 4 2 3" xfId="21456" xr:uid="{0A9F5274-E4C8-4E49-8280-2104EC672653}"/>
    <cellStyle name="Comma 5 6 2 4 2 3 2" xfId="40431" xr:uid="{ECEB60A1-F5C8-4073-8468-8658355F69D3}"/>
    <cellStyle name="Comma 5 6 2 4 2 4" xfId="27792" xr:uid="{16883E32-9D2E-43C4-90F5-AA0D4781EFA4}"/>
    <cellStyle name="Comma 5 6 2 4 3" xfId="10600" xr:uid="{525E143F-1818-40F4-8E40-9D0D64616C53}"/>
    <cellStyle name="Comma 5 6 2 4 3 2" xfId="43215" xr:uid="{8F4CC0DA-7272-4D79-B9B2-1847B57B091C}"/>
    <cellStyle name="Comma 5 6 2 4 3 3" xfId="30588" xr:uid="{43B8F706-FDB1-4F6F-82A1-96E13D19BDD1}"/>
    <cellStyle name="Comma 5 6 2 4 4" xfId="17960" xr:uid="{3BCE1FA3-BF7A-43B5-A52A-6C89D7965725}"/>
    <cellStyle name="Comma 5 6 2 4 4 2" xfId="36934" xr:uid="{CEE8CDE6-A821-4425-9580-9D2127A50C1E}"/>
    <cellStyle name="Comma 5 6 2 4 5" xfId="24295" xr:uid="{29F32115-089E-4BCA-8B88-3CEB7053EDB3}"/>
    <cellStyle name="Comma 5 6 2 5" xfId="5844" xr:uid="{75BA5053-CF29-4A5A-B72E-AB2EFB78DFE8}"/>
    <cellStyle name="Comma 5 6 2 5 2" xfId="13209" xr:uid="{E6A1882B-6F69-4B7A-A509-93AC0F54FED2}"/>
    <cellStyle name="Comma 5 6 2 5 2 2" xfId="45825" xr:uid="{74721059-850F-42DC-B0BF-BCC049D5F35F}"/>
    <cellStyle name="Comma 5 6 2 5 2 3" xfId="33198" xr:uid="{88B8F004-2D84-4233-8321-C119442DC666}"/>
    <cellStyle name="Comma 5 6 2 5 3" xfId="20569" xr:uid="{D9119092-1DEA-4530-A635-915444BF61E8}"/>
    <cellStyle name="Comma 5 6 2 5 3 2" xfId="39544" xr:uid="{DD09EDEA-1A86-4796-BC3F-C3D90C252E52}"/>
    <cellStyle name="Comma 5 6 2 5 4" xfId="26905" xr:uid="{BAF02E82-3726-49A1-9544-A2492C74F30A}"/>
    <cellStyle name="Comma 5 6 2 6" xfId="2211" xr:uid="{FBA585D3-9048-4206-8BFD-AD2E2173DF59}"/>
    <cellStyle name="Comma 5 6 2 6 2" xfId="9717" xr:uid="{6F204EA6-4794-4587-855F-34CA101EBEB2}"/>
    <cellStyle name="Comma 5 6 2 6 2 2" xfId="42328" xr:uid="{75A83F1A-1817-4F89-A73E-F8A6757C6A67}"/>
    <cellStyle name="Comma 5 6 2 6 3" xfId="17077" xr:uid="{554DE079-6AE1-4A00-A09C-90E02A34E251}"/>
    <cellStyle name="Comma 5 6 2 6 4" xfId="29701" xr:uid="{38D015A8-FDF3-4D2F-BC62-9F6B6ECA3BC5}"/>
    <cellStyle name="Comma 5 6 2 7" xfId="8724" xr:uid="{92F02A57-1D25-4715-A1A2-FF0A15C51187}"/>
    <cellStyle name="Comma 5 6 2 7 2" xfId="35970" xr:uid="{EAFBC4F0-3D93-441E-9DD0-C9FCFE1A727C}"/>
    <cellStyle name="Comma 5 6 2 8" xfId="16084" xr:uid="{C943FC30-8916-47A1-9356-68710FBCD565}"/>
    <cellStyle name="Comma 5 6 2 9" xfId="23403" xr:uid="{B46048EB-348E-4C31-9CE7-340EDD19DA16}"/>
    <cellStyle name="Comma 5 6 3" xfId="1155" xr:uid="{95FF08F3-24C9-474B-97D3-44B9FEFFD69D}"/>
    <cellStyle name="Comma 5 6 3 2" xfId="8954" xr:uid="{A360957C-C48B-4786-9798-3B0CCB81FE90}"/>
    <cellStyle name="Comma 5 6 3 2 2" xfId="42223" xr:uid="{E81BFAEE-5C69-4B81-906C-4ADD385CB71D}"/>
    <cellStyle name="Comma 5 6 3 3" xfId="16314" xr:uid="{7CD8B8E9-6D76-48FA-9017-7D4E2F464978}"/>
    <cellStyle name="Comma 5 6 3 4" xfId="29594" xr:uid="{23790A66-C47E-4B45-8F25-0C93DF328226}"/>
    <cellStyle name="Comma 5 6 4" xfId="1084" xr:uid="{0A4D6B95-C43B-4D33-B148-A7CB7D9A7038}"/>
    <cellStyle name="Comma 5 6 4 2" xfId="8893" xr:uid="{00DF3B20-CFF2-4B86-96DC-5F7DEFE6C94E}"/>
    <cellStyle name="Comma 5 6 4 3" xfId="16253" xr:uid="{08080232-2EE0-437E-BF0A-5F96A61778CA}"/>
    <cellStyle name="Comma 5 6 5" xfId="1573" xr:uid="{7B2F336D-4757-431F-AF91-4279E1196371}"/>
    <cellStyle name="Comma 5 6 6" xfId="8570" xr:uid="{C9FFBCB6-9AEB-4CE4-9E79-65B7531B3634}"/>
    <cellStyle name="Comma 5 6 7" xfId="15931" xr:uid="{19A5FB1A-958E-47DF-8093-09F0C30C829D}"/>
    <cellStyle name="Comma 5 6 8" xfId="538" xr:uid="{4DA44065-149D-41EA-939F-62815F2B278C}"/>
    <cellStyle name="Comma 5 7" xfId="140" xr:uid="{1625BB30-197A-49E9-8F3B-C4407B680340}"/>
    <cellStyle name="Comma 5 7 10" xfId="8587" xr:uid="{D2F99C6A-C6C2-4EBC-B052-CCAE2DC9E918}"/>
    <cellStyle name="Comma 5 7 11" xfId="15948" xr:uid="{544764EA-BF20-4743-A654-1880B8CA13B7}"/>
    <cellStyle name="Comma 5 7 12" xfId="23315" xr:uid="{FD911906-C942-450C-8973-47413FF08E9F}"/>
    <cellStyle name="Comma 5 7 13" xfId="557" xr:uid="{9CD41693-623C-47D9-93A8-079EC3F0A768}"/>
    <cellStyle name="Comma 5 7 2" xfId="787" xr:uid="{C227F16B-1788-40FA-9594-2EFC9FCA0BE9}"/>
    <cellStyle name="Comma 5 7 2 10" xfId="23389" xr:uid="{F298E32A-7732-4B4A-B693-118343039433}"/>
    <cellStyle name="Comma 5 7 2 2" xfId="1245" xr:uid="{293DE3A2-E339-4E8C-96B6-B05D80F184F9}"/>
    <cellStyle name="Comma 5 7 2 2 2" xfId="4510" xr:uid="{2024EE1E-38ED-4F2B-8CFB-BE04FF55943F}"/>
    <cellStyle name="Comma 5 7 2 2 2 2" xfId="8008" xr:uid="{2B22BCFF-7829-49D2-81B2-26EE0A34B423}"/>
    <cellStyle name="Comma 5 7 2 2 2 2 2" xfId="15373" xr:uid="{DDEB2EC1-5312-4ED5-A568-1E1BC4358B3E}"/>
    <cellStyle name="Comma 5 7 2 2 2 2 2 2" xfId="47989" xr:uid="{BF00AA06-7AB4-4B5E-9F5C-9533C041B8CC}"/>
    <cellStyle name="Comma 5 7 2 2 2 2 2 3" xfId="35362" xr:uid="{0308EFA9-6569-46E9-B0F1-752AFEC208B1}"/>
    <cellStyle name="Comma 5 7 2 2 2 2 3" xfId="22733" xr:uid="{52EA624D-8060-479A-8B29-DD88971F997E}"/>
    <cellStyle name="Comma 5 7 2 2 2 2 3 2" xfId="41708" xr:uid="{325B4FCB-0901-4B9D-9CC4-E3844B9C8660}"/>
    <cellStyle name="Comma 5 7 2 2 2 2 4" xfId="29069" xr:uid="{7425FFCD-CE97-4154-99AA-224A38AD4068}"/>
    <cellStyle name="Comma 5 7 2 2 2 3" xfId="5390" xr:uid="{85B7EC07-46F9-47EF-BF26-EF810CCDD931}"/>
    <cellStyle name="Comma 5 7 2 2 2 3 2" xfId="12755" xr:uid="{D16560E5-FC7A-4AA6-9FAD-BB00C0140EB4}"/>
    <cellStyle name="Comma 5 7 2 2 2 3 2 2" xfId="45371" xr:uid="{137E73F3-7B68-4D19-9DF2-393EAB86DBAA}"/>
    <cellStyle name="Comma 5 7 2 2 2 3 2 3" xfId="32744" xr:uid="{4FDD64B4-E9E2-4EA6-B656-85641D97E71D}"/>
    <cellStyle name="Comma 5 7 2 2 2 3 3" xfId="20115" xr:uid="{6D6EB550-7051-4486-99DA-0B30ADA5F6DD}"/>
    <cellStyle name="Comma 5 7 2 2 2 3 3 2" xfId="39090" xr:uid="{0833C65A-ABE8-4F9F-A3D4-F92F3A0F0D83}"/>
    <cellStyle name="Comma 5 7 2 2 2 3 4" xfId="26451" xr:uid="{EA2C5AD6-01D9-4CA5-BC1D-97A557E33D8E}"/>
    <cellStyle name="Comma 5 7 2 2 2 4" xfId="11876" xr:uid="{EE5585E3-0AB0-4E97-BC39-6E909F5789A0}"/>
    <cellStyle name="Comma 5 7 2 2 2 4 2" xfId="44492" xr:uid="{A2E686BC-6DBA-43A6-B93F-9EC603F25247}"/>
    <cellStyle name="Comma 5 7 2 2 2 4 3" xfId="31865" xr:uid="{3F97C507-A382-4EEF-9554-7ED5B8E8BA35}"/>
    <cellStyle name="Comma 5 7 2 2 2 5" xfId="19236" xr:uid="{DD9C541A-0C6C-4AF6-AF5E-1506908863BD}"/>
    <cellStyle name="Comma 5 7 2 2 2 5 2" xfId="38211" xr:uid="{722F5046-2D34-4AD0-BB76-178E1DBF7451}"/>
    <cellStyle name="Comma 5 7 2 2 2 6" xfId="25572" xr:uid="{D1262BB4-658C-430E-B88A-AF6EDA360936}"/>
    <cellStyle name="Comma 5 7 2 2 3" xfId="3656" xr:uid="{359E6F90-4A23-4D7E-B230-116B4DF53D75}"/>
    <cellStyle name="Comma 5 7 2 2 3 2" xfId="7153" xr:uid="{C30A0151-22F6-4AC8-9935-4AE91C18AE2C}"/>
    <cellStyle name="Comma 5 7 2 2 3 2 2" xfId="14518" xr:uid="{84A74368-8738-4172-B8E8-9A26A476AF41}"/>
    <cellStyle name="Comma 5 7 2 2 3 2 2 2" xfId="47134" xr:uid="{9944BD7E-D9C9-4295-AAC7-1B58B54E7777}"/>
    <cellStyle name="Comma 5 7 2 2 3 2 2 3" xfId="34507" xr:uid="{2D9CC933-C4CB-4017-986D-0182D0ACD13D}"/>
    <cellStyle name="Comma 5 7 2 2 3 2 3" xfId="21878" xr:uid="{C6FE55BE-3D84-4DD8-9B2F-32F0E74EDBE5}"/>
    <cellStyle name="Comma 5 7 2 2 3 2 3 2" xfId="40853" xr:uid="{BCA70B15-3947-41C2-8211-BE5DBF1C7804}"/>
    <cellStyle name="Comma 5 7 2 2 3 2 4" xfId="28214" xr:uid="{33849BA6-94A8-4645-8300-3A7285100925}"/>
    <cellStyle name="Comma 5 7 2 2 3 3" xfId="11022" xr:uid="{0A74E081-790B-4671-80CC-8C635C1BBC43}"/>
    <cellStyle name="Comma 5 7 2 2 3 3 2" xfId="43637" xr:uid="{1D6976D8-58E3-4C58-993A-357BB7D7F7B0}"/>
    <cellStyle name="Comma 5 7 2 2 3 3 3" xfId="31010" xr:uid="{284AC1D5-79B6-4134-89C7-AB7547906524}"/>
    <cellStyle name="Comma 5 7 2 2 3 4" xfId="18382" xr:uid="{B5AE6951-C2B7-4264-809B-26584E09D313}"/>
    <cellStyle name="Comma 5 7 2 2 3 4 2" xfId="37356" xr:uid="{BAE0810E-7AA2-4E33-A627-EED319B782E3}"/>
    <cellStyle name="Comma 5 7 2 2 3 5" xfId="24717" xr:uid="{3E0056D3-D22E-4156-8359-B693F5BBE4A6}"/>
    <cellStyle name="Comma 5 7 2 2 4" xfId="6275" xr:uid="{15229C87-87C0-4A9B-A067-4FF97A65AC47}"/>
    <cellStyle name="Comma 5 7 2 2 4 2" xfId="13640" xr:uid="{977DB3B0-CAD7-40BE-815E-761B09F13AE1}"/>
    <cellStyle name="Comma 5 7 2 2 4 2 2" xfId="46256" xr:uid="{7B57CC05-10E2-46E9-B801-1603B19C0A6F}"/>
    <cellStyle name="Comma 5 7 2 2 4 2 3" xfId="33629" xr:uid="{9E69B46A-2CD3-4AA2-A02B-90C3FC1770EB}"/>
    <cellStyle name="Comma 5 7 2 2 4 3" xfId="21000" xr:uid="{929F4F83-C164-4849-9966-9F49A5E7027F}"/>
    <cellStyle name="Comma 5 7 2 2 4 3 2" xfId="39975" xr:uid="{0745C5F1-01F0-4C73-844C-67D2D97E8222}"/>
    <cellStyle name="Comma 5 7 2 2 4 4" xfId="27336" xr:uid="{8597326A-75DF-4DE1-82B1-74123D4972A7}"/>
    <cellStyle name="Comma 5 7 2 2 5" xfId="2776" xr:uid="{F0C16A87-B02D-475B-8D0B-D0965930BA1F}"/>
    <cellStyle name="Comma 5 7 2 2 5 2" xfId="10146" xr:uid="{31CCACC5-8C82-4EFA-A84B-01E495451604}"/>
    <cellStyle name="Comma 5 7 2 2 5 2 2" xfId="42759" xr:uid="{DE375870-FC04-4D2F-BC2B-662450F65D54}"/>
    <cellStyle name="Comma 5 7 2 2 5 3" xfId="17506" xr:uid="{5B408375-E7C6-45F8-954D-946A66E8F002}"/>
    <cellStyle name="Comma 5 7 2 2 5 4" xfId="30132" xr:uid="{85A593AE-6728-4595-BACC-18212003FB3C}"/>
    <cellStyle name="Comma 5 7 2 2 6" xfId="9041" xr:uid="{3E5E9C80-6EE3-4138-A634-1F2C6DEDF497}"/>
    <cellStyle name="Comma 5 7 2 2 6 2" xfId="36478" xr:uid="{78D8270A-3CBF-40CE-8AE3-DAF238C62DFC}"/>
    <cellStyle name="Comma 5 7 2 2 7" xfId="16401" xr:uid="{224B11EB-700E-4DB6-93C1-CFFED668E59F}"/>
    <cellStyle name="Comma 5 7 2 2 8" xfId="23839" xr:uid="{3961D301-3226-4621-8FC4-5B44CA43B189}"/>
    <cellStyle name="Comma 5 7 2 3" xfId="4071" xr:uid="{142B40CB-FA20-4356-8E71-8E6E80B6D4F5}"/>
    <cellStyle name="Comma 5 7 2 3 2" xfId="7568" xr:uid="{0702FED7-4D72-4E01-AE12-52ACC1EA7FD7}"/>
    <cellStyle name="Comma 5 7 2 3 2 2" xfId="14933" xr:uid="{8A9B8FA0-4946-4CDF-A6AB-4DF7DD47EA9D}"/>
    <cellStyle name="Comma 5 7 2 3 2 2 2" xfId="47549" xr:uid="{212E2DBB-1E0B-4C73-899C-4507FF1030B0}"/>
    <cellStyle name="Comma 5 7 2 3 2 2 3" xfId="34922" xr:uid="{6726FB54-AD5F-459A-A3FD-20984611FA59}"/>
    <cellStyle name="Comma 5 7 2 3 2 3" xfId="22293" xr:uid="{20AB2797-E94A-4761-AED9-CD40B888A742}"/>
    <cellStyle name="Comma 5 7 2 3 2 3 2" xfId="41268" xr:uid="{1EB72DC4-089D-49F5-9820-3B4CF86C1739}"/>
    <cellStyle name="Comma 5 7 2 3 2 4" xfId="28629" xr:uid="{3FF22081-70D4-43EC-9A53-52F3B6C21DDC}"/>
    <cellStyle name="Comma 5 7 2 3 3" xfId="4946" xr:uid="{2EE1C703-E0B4-434E-884B-58F23B7907C2}"/>
    <cellStyle name="Comma 5 7 2 3 3 2" xfId="12311" xr:uid="{C2A5CEB9-ADF1-4C74-9618-FC11448BA352}"/>
    <cellStyle name="Comma 5 7 2 3 3 2 2" xfId="44927" xr:uid="{DC941567-3513-4A1B-B554-C110B8BDE8CD}"/>
    <cellStyle name="Comma 5 7 2 3 3 2 3" xfId="32300" xr:uid="{854E25C3-C19B-4122-A9A8-F0150445714E}"/>
    <cellStyle name="Comma 5 7 2 3 3 3" xfId="19671" xr:uid="{07340327-6032-41FD-9055-3566BCDC40C7}"/>
    <cellStyle name="Comma 5 7 2 3 3 3 2" xfId="38646" xr:uid="{BCACC04A-51C0-410E-91D9-36845F2787CE}"/>
    <cellStyle name="Comma 5 7 2 3 3 4" xfId="26007" xr:uid="{B707B6A7-8E1D-4CF3-B842-8636AF690C88}"/>
    <cellStyle name="Comma 5 7 2 3 4" xfId="11437" xr:uid="{F730BAD5-182E-4155-B551-49CA8DA82F71}"/>
    <cellStyle name="Comma 5 7 2 3 4 2" xfId="44052" xr:uid="{B1B0ADA3-23AC-482E-B756-A77751753EBE}"/>
    <cellStyle name="Comma 5 7 2 3 4 3" xfId="31425" xr:uid="{3A2EB199-497E-4D9D-824C-A7D6A264EB13}"/>
    <cellStyle name="Comma 5 7 2 3 5" xfId="18797" xr:uid="{F426D5E4-3846-43A1-B658-C30EA2442F7F}"/>
    <cellStyle name="Comma 5 7 2 3 5 2" xfId="37771" xr:uid="{5D58D489-8327-4712-9115-62549B0D8B9D}"/>
    <cellStyle name="Comma 5 7 2 3 6" xfId="25132" xr:uid="{C00C89DC-6B69-48A2-A78A-BCEBC5B21DC1}"/>
    <cellStyle name="Comma 5 7 2 4" xfId="3221" xr:uid="{0FABB508-34B5-4D08-BD0D-2F8EAEAE86D5}"/>
    <cellStyle name="Comma 5 7 2 4 2" xfId="6718" xr:uid="{D979965A-AD66-4206-B683-BF6A5CAD319E}"/>
    <cellStyle name="Comma 5 7 2 4 2 2" xfId="14083" xr:uid="{E0E119B7-D509-4449-9E2C-C33BF0349037}"/>
    <cellStyle name="Comma 5 7 2 4 2 2 2" xfId="46699" xr:uid="{BE8BC9D9-E7CA-4771-99BB-2AAD7A56FEB9}"/>
    <cellStyle name="Comma 5 7 2 4 2 2 3" xfId="34072" xr:uid="{A3824F97-B14D-4C8C-9611-8610F6AA2ADB}"/>
    <cellStyle name="Comma 5 7 2 4 2 3" xfId="21443" xr:uid="{2896487E-D109-40C8-A496-500F5D89798E}"/>
    <cellStyle name="Comma 5 7 2 4 2 3 2" xfId="40418" xr:uid="{59CBB142-E66F-4ECF-9B97-7A6F1876AF89}"/>
    <cellStyle name="Comma 5 7 2 4 2 4" xfId="27779" xr:uid="{FAB179E8-846E-4705-A330-A1F46AFE8D38}"/>
    <cellStyle name="Comma 5 7 2 4 3" xfId="10587" xr:uid="{A96965C9-7F78-44B1-962D-AE7C8906D864}"/>
    <cellStyle name="Comma 5 7 2 4 3 2" xfId="43202" xr:uid="{6DCDB99D-8030-4F8D-BBB4-9F9DD530A8A6}"/>
    <cellStyle name="Comma 5 7 2 4 3 3" xfId="30575" xr:uid="{E274DD74-E637-4F25-98AD-C9D6CBAF3E68}"/>
    <cellStyle name="Comma 5 7 2 4 4" xfId="17947" xr:uid="{1C3B6DC2-1624-4BC0-96FF-2148859B1A13}"/>
    <cellStyle name="Comma 5 7 2 4 4 2" xfId="36921" xr:uid="{2482F7B0-CE6D-406B-9793-9B6E0EE4DFC9}"/>
    <cellStyle name="Comma 5 7 2 4 5" xfId="24282" xr:uid="{2C24BA30-3AE5-4724-9FE6-C48E541B6532}"/>
    <cellStyle name="Comma 5 7 2 5" xfId="5831" xr:uid="{2B117F52-47DC-4AB4-8422-185C93264978}"/>
    <cellStyle name="Comma 5 7 2 5 2" xfId="13196" xr:uid="{01BCD620-5A33-4842-B877-025C58008EE7}"/>
    <cellStyle name="Comma 5 7 2 5 2 2" xfId="45812" xr:uid="{41E8A3D3-CB2B-4C7E-86F7-B01EB6484EC4}"/>
    <cellStyle name="Comma 5 7 2 5 2 3" xfId="33185" xr:uid="{523DBA44-14BD-4FB0-AACE-8EAC160467CB}"/>
    <cellStyle name="Comma 5 7 2 5 3" xfId="20556" xr:uid="{7B390A48-8855-4F95-9921-110759B2341F}"/>
    <cellStyle name="Comma 5 7 2 5 3 2" xfId="39531" xr:uid="{B84322CC-4A67-4558-A6BF-C87C3E2B653C}"/>
    <cellStyle name="Comma 5 7 2 5 4" xfId="26892" xr:uid="{15759730-339B-4193-8BA0-C46C9FBCBC44}"/>
    <cellStyle name="Comma 5 7 2 6" xfId="2188" xr:uid="{0A6A92C7-D0FC-47D5-B6A4-74C54BCC75AC}"/>
    <cellStyle name="Comma 5 7 2 6 2" xfId="9704" xr:uid="{ED817169-78EA-4559-8838-AB53CD06ED77}"/>
    <cellStyle name="Comma 5 7 2 6 2 2" xfId="42315" xr:uid="{2DEEBD9B-0E99-4BA9-A2AE-E7FBFB0F17CE}"/>
    <cellStyle name="Comma 5 7 2 6 3" xfId="17064" xr:uid="{5FE9C1CC-1D88-4167-A03E-E9628ADD55AD}"/>
    <cellStyle name="Comma 5 7 2 6 4" xfId="29688" xr:uid="{51E79A5B-A28E-4672-A970-BCE146A80F49}"/>
    <cellStyle name="Comma 5 7 2 7" xfId="1913" xr:uid="{3DE95B86-AB6C-4249-98E9-0FA82B4EE66C}"/>
    <cellStyle name="Comma 5 7 2 7 2" xfId="9451" xr:uid="{2ED80293-1C3D-4EB6-8550-88305F91F360}"/>
    <cellStyle name="Comma 5 7 2 7 3" xfId="16811" xr:uid="{6917C4E3-E833-43E4-B360-AE9C4F284C68}"/>
    <cellStyle name="Comma 5 7 2 7 4" xfId="35957" xr:uid="{84F684A5-202E-4DA5-9993-0BF2B2A6FC0A}"/>
    <cellStyle name="Comma 5 7 2 8" xfId="8702" xr:uid="{F2F3DEF3-1A52-4BC1-936F-655E41C2FAD1}"/>
    <cellStyle name="Comma 5 7 2 9" xfId="16062" xr:uid="{FCDDC2AE-FFE2-4CE6-89DC-1216FC67B98E}"/>
    <cellStyle name="Comma 5 7 3" xfId="1167" xr:uid="{0F7F4167-DB44-4CF6-B243-C7A1F3C1119B}"/>
    <cellStyle name="Comma 5 7 3 2" xfId="4410" xr:uid="{0D237BD3-B4F4-4930-A038-6FFF568488E2}"/>
    <cellStyle name="Comma 5 7 3 2 2" xfId="7907" xr:uid="{FC2F1C1A-E012-4442-BC94-24EA1342BCDF}"/>
    <cellStyle name="Comma 5 7 3 2 2 2" xfId="15272" xr:uid="{37214F56-058F-471A-9BD8-D685AD088E09}"/>
    <cellStyle name="Comma 5 7 3 2 2 2 2" xfId="47888" xr:uid="{7921AC2E-7C4A-4997-BFEA-69C5DE2AE0AB}"/>
    <cellStyle name="Comma 5 7 3 2 2 2 3" xfId="35261" xr:uid="{617744A6-138D-464B-B65F-E43F1DE596A1}"/>
    <cellStyle name="Comma 5 7 3 2 2 3" xfId="22632" xr:uid="{C99B74E6-F461-4B84-AF05-9F665BB2AAF6}"/>
    <cellStyle name="Comma 5 7 3 2 2 3 2" xfId="41607" xr:uid="{88065891-3E44-4213-959C-220C3C23E7AF}"/>
    <cellStyle name="Comma 5 7 3 2 2 4" xfId="28968" xr:uid="{2A3B80D4-CFA2-442F-B8BA-876F0D9AE184}"/>
    <cellStyle name="Comma 5 7 3 2 3" xfId="5289" xr:uid="{F7112FEE-93FB-4702-BF8B-E0EA3EE744E3}"/>
    <cellStyle name="Comma 5 7 3 2 3 2" xfId="12654" xr:uid="{BD990368-3A45-4626-89EA-C688AF94D76D}"/>
    <cellStyle name="Comma 5 7 3 2 3 2 2" xfId="45270" xr:uid="{A77ED1B1-544B-4129-8082-4E74AE70110E}"/>
    <cellStyle name="Comma 5 7 3 2 3 2 3" xfId="32643" xr:uid="{E5A80D37-8843-4BF2-B31F-F3E363D0F88A}"/>
    <cellStyle name="Comma 5 7 3 2 3 3" xfId="20014" xr:uid="{AF2DCD80-B29D-46F5-BC80-8B7F1503119D}"/>
    <cellStyle name="Comma 5 7 3 2 3 3 2" xfId="38989" xr:uid="{865BF3F4-FBA7-43C7-B2F1-58D7FFA3A61C}"/>
    <cellStyle name="Comma 5 7 3 2 3 4" xfId="26350" xr:uid="{D54933F0-CF9B-4A00-BF7B-2953872CADC9}"/>
    <cellStyle name="Comma 5 7 3 2 4" xfId="11776" xr:uid="{20FE67FE-AE7C-4D6D-B21A-EE4B60444CBC}"/>
    <cellStyle name="Comma 5 7 3 2 4 2" xfId="44391" xr:uid="{B1BF214B-49F4-441C-A66A-42306A2DF5E9}"/>
    <cellStyle name="Comma 5 7 3 2 4 3" xfId="31764" xr:uid="{4E3EF005-4BC5-4F5D-A3AE-185912A6A81F}"/>
    <cellStyle name="Comma 5 7 3 2 5" xfId="19136" xr:uid="{D1D17443-CE77-44C0-B1EC-0DF87722DBFF}"/>
    <cellStyle name="Comma 5 7 3 2 5 2" xfId="38110" xr:uid="{F216DC7D-E6FC-4BFB-8EE2-5996868A9C95}"/>
    <cellStyle name="Comma 5 7 3 2 6" xfId="25471" xr:uid="{A7469AF6-DF18-4ABA-A821-A7AEB15B2EF6}"/>
    <cellStyle name="Comma 5 7 3 3" xfId="3560" xr:uid="{8BE9FD0A-6913-472B-8618-0C098247FCB9}"/>
    <cellStyle name="Comma 5 7 3 3 2" xfId="7057" xr:uid="{7AC35BE9-D116-4398-B3CB-5C0FAC13FB02}"/>
    <cellStyle name="Comma 5 7 3 3 2 2" xfId="14422" xr:uid="{39E0FE6F-FB5C-4063-8952-2EA5A684147E}"/>
    <cellStyle name="Comma 5 7 3 3 2 2 2" xfId="47038" xr:uid="{178711CE-1136-4A18-A16A-B3E66EBFACC3}"/>
    <cellStyle name="Comma 5 7 3 3 2 2 3" xfId="34411" xr:uid="{7F9190E3-497D-43D8-BC99-71AD0D5AB809}"/>
    <cellStyle name="Comma 5 7 3 3 2 3" xfId="21782" xr:uid="{9BB30514-81F2-48E9-BE51-DF4BF01536E0}"/>
    <cellStyle name="Comma 5 7 3 3 2 3 2" xfId="40757" xr:uid="{435D4C69-BA8C-4012-85F7-076BD3179232}"/>
    <cellStyle name="Comma 5 7 3 3 2 4" xfId="28118" xr:uid="{5DBB9B7F-915F-4CBE-A152-D6133195D34F}"/>
    <cellStyle name="Comma 5 7 3 3 3" xfId="10926" xr:uid="{3A9FA59C-1A1F-4B81-BA0F-F5B29F14C823}"/>
    <cellStyle name="Comma 5 7 3 3 3 2" xfId="43541" xr:uid="{A00E3412-9F22-4275-822B-11DB0946D346}"/>
    <cellStyle name="Comma 5 7 3 3 3 3" xfId="30914" xr:uid="{379C585E-923C-4365-B29C-D82C8053C8CF}"/>
    <cellStyle name="Comma 5 7 3 3 4" xfId="18286" xr:uid="{33EB24D7-0EEC-4FF0-A49F-988E2928CF1E}"/>
    <cellStyle name="Comma 5 7 3 3 4 2" xfId="37260" xr:uid="{0A32B559-3176-4BE4-8687-8E71809309F9}"/>
    <cellStyle name="Comma 5 7 3 3 5" xfId="24621" xr:uid="{3B2F7DB0-0FA0-49BD-A7CD-60FF04A4E8AA}"/>
    <cellStyle name="Comma 5 7 3 4" xfId="6174" xr:uid="{F50B4A0D-7CDE-42A1-BE7F-BF20FFD73869}"/>
    <cellStyle name="Comma 5 7 3 4 2" xfId="13539" xr:uid="{8D829CAB-5D23-458B-8E56-3BF4BF507728}"/>
    <cellStyle name="Comma 5 7 3 4 2 2" xfId="46155" xr:uid="{5B594E3C-1D2F-41B3-B9E5-242709AC64F2}"/>
    <cellStyle name="Comma 5 7 3 4 2 3" xfId="33528" xr:uid="{8AED0811-ED86-4069-97E5-8CAD25BC81F6}"/>
    <cellStyle name="Comma 5 7 3 4 3" xfId="20899" xr:uid="{18399111-742F-445D-A302-A00117463E15}"/>
    <cellStyle name="Comma 5 7 3 4 3 2" xfId="39874" xr:uid="{843796F5-1A59-4522-AF24-9B571EFEE8F2}"/>
    <cellStyle name="Comma 5 7 3 4 4" xfId="27235" xr:uid="{80F15B71-0021-42F3-B8F5-3AB704E62C81}"/>
    <cellStyle name="Comma 5 7 3 5" xfId="2650" xr:uid="{FD79EBD7-FC83-4B7F-9564-729EA3E68CBE}"/>
    <cellStyle name="Comma 5 7 3 5 2" xfId="10047" xr:uid="{70C654A6-623F-4726-A923-AB9FEAB30557}"/>
    <cellStyle name="Comma 5 7 3 5 2 2" xfId="42661" xr:uid="{369C5BE2-F842-44D4-9016-CDC02EDADD45}"/>
    <cellStyle name="Comma 5 7 3 5 3" xfId="17407" xr:uid="{32C1A3BC-3F98-4B87-84B4-1EF3B77D53E7}"/>
    <cellStyle name="Comma 5 7 3 5 4" xfId="30034" xr:uid="{BBD04ADF-3FC0-4BF8-889C-A714DF09FD98}"/>
    <cellStyle name="Comma 5 7 3 6" xfId="2010" xr:uid="{AEDCFD55-1722-4845-82D2-FCD5B7EA1C31}"/>
    <cellStyle name="Comma 5 7 3 6 2" xfId="9547" xr:uid="{8B6687B8-1F48-4DEC-8E89-84BF5C450364}"/>
    <cellStyle name="Comma 5 7 3 6 3" xfId="16907" xr:uid="{A64F8379-A6EB-4B17-A3F3-E202611BA7E0}"/>
    <cellStyle name="Comma 5 7 3 6 4" xfId="36356" xr:uid="{B7B16109-8A64-44FD-860B-10CB0A82B5ED}"/>
    <cellStyle name="Comma 5 7 3 7" xfId="8964" xr:uid="{B57BF2D5-2AEB-437A-A41A-C0D4DF6F14DB}"/>
    <cellStyle name="Comma 5 7 3 8" xfId="16324" xr:uid="{0A201202-58BA-4E39-9B21-69AD0B8F8C31}"/>
    <cellStyle name="Comma 5 7 3 9" xfId="23738" xr:uid="{F3FF2588-A48F-4104-BB0D-DD9AD42895D6}"/>
    <cellStyle name="Comma 5 7 4" xfId="1062" xr:uid="{DEB154DB-788F-4A85-B0B5-B0E0A62362DD}"/>
    <cellStyle name="Comma 5 7 4 2" xfId="7501" xr:uid="{E2AB17DA-117B-4B1E-8065-D1FE7BE03B2E}"/>
    <cellStyle name="Comma 5 7 4 2 2" xfId="14866" xr:uid="{8DFFE5D0-D476-4107-8B16-E9755C4CEE66}"/>
    <cellStyle name="Comma 5 7 4 2 2 2" xfId="47482" xr:uid="{5EA06C82-730A-4094-B8DF-6414311CAA4C}"/>
    <cellStyle name="Comma 5 7 4 2 2 3" xfId="34855" xr:uid="{9A8C7BEC-E406-4FC3-B80C-E4D33CE38982}"/>
    <cellStyle name="Comma 5 7 4 2 3" xfId="22226" xr:uid="{B8D40021-D7B4-431B-948B-38DAC4255341}"/>
    <cellStyle name="Comma 5 7 4 2 3 2" xfId="41201" xr:uid="{25DA626B-8BCD-48C1-9A90-BE36252A1D99}"/>
    <cellStyle name="Comma 5 7 4 2 4" xfId="28562" xr:uid="{368CDAE1-4CBF-41BC-BA1C-A308A2D49A64}"/>
    <cellStyle name="Comma 5 7 4 3" xfId="4878" xr:uid="{359FA46C-CEEA-4EAD-BEA7-325AA6B169D3}"/>
    <cellStyle name="Comma 5 7 4 3 2" xfId="12243" xr:uid="{2FC5168C-79B7-44A7-AFCD-9DB9CC2479AE}"/>
    <cellStyle name="Comma 5 7 4 3 2 2" xfId="44859" xr:uid="{3A86C62C-4F6B-4B39-9C17-DF3EF1FBE95F}"/>
    <cellStyle name="Comma 5 7 4 3 2 3" xfId="32232" xr:uid="{5AD7DC94-540D-4DFA-89D5-4CBA7078C9A6}"/>
    <cellStyle name="Comma 5 7 4 3 3" xfId="19603" xr:uid="{535CBE0A-203A-4D67-B710-3C2890726DBF}"/>
    <cellStyle name="Comma 5 7 4 3 3 2" xfId="38578" xr:uid="{AE3BEA90-5DBD-4976-9DF2-FA6C725614DA}"/>
    <cellStyle name="Comma 5 7 4 3 4" xfId="25939" xr:uid="{461E3B96-A032-487E-A43A-9F55C7B8C839}"/>
    <cellStyle name="Comma 5 7 4 4" xfId="4004" xr:uid="{BA78E035-19D8-4D93-AB26-BEDE7A792BBD}"/>
    <cellStyle name="Comma 5 7 4 4 2" xfId="11370" xr:uid="{D2D22BB8-92AA-426D-A93D-97F8242E6233}"/>
    <cellStyle name="Comma 5 7 4 4 2 2" xfId="43985" xr:uid="{44F45967-478D-4B29-AD13-8023C7ACF256}"/>
    <cellStyle name="Comma 5 7 4 4 3" xfId="18730" xr:uid="{2723D8F3-C471-4E59-84E0-19D56D812335}"/>
    <cellStyle name="Comma 5 7 4 4 4" xfId="31358" xr:uid="{2FA174E3-412C-4ECA-A432-F001EA74E5C4}"/>
    <cellStyle name="Comma 5 7 4 5" xfId="8871" xr:uid="{916E6CFD-1B2A-4231-8760-58AFEC027953}"/>
    <cellStyle name="Comma 5 7 4 5 2" xfId="37704" xr:uid="{6FC9360E-1EDC-4E64-9C5C-3807A73E13BB}"/>
    <cellStyle name="Comma 5 7 4 6" xfId="16231" xr:uid="{786A426A-8E25-4207-A054-E242B6DF189D}"/>
    <cellStyle name="Comma 5 7 4 7" xfId="25065" xr:uid="{2B3703F0-6AE9-4025-A483-71903AF9BA7A}"/>
    <cellStyle name="Comma 5 7 5" xfId="1530" xr:uid="{C63EE80C-D801-4148-B912-B340629C4B4F}"/>
    <cellStyle name="Comma 5 7 5 2" xfId="6653" xr:uid="{51D8F5B7-D785-44D3-B689-8C0F8FD669F5}"/>
    <cellStyle name="Comma 5 7 5 2 2" xfId="14018" xr:uid="{27830995-ED6B-4887-9245-A7248D37C3D6}"/>
    <cellStyle name="Comma 5 7 5 2 2 2" xfId="46634" xr:uid="{BCE1F8C1-F802-4F0B-AC13-991CF556B195}"/>
    <cellStyle name="Comma 5 7 5 2 2 3" xfId="34007" xr:uid="{FC534264-04E3-4370-852C-7953DE39C4AB}"/>
    <cellStyle name="Comma 5 7 5 2 3" xfId="21378" xr:uid="{89ECBDEE-66C2-47ED-BE87-0E0156C3BD9C}"/>
    <cellStyle name="Comma 5 7 5 2 3 2" xfId="40353" xr:uid="{1347B80B-6577-4C69-A1BF-B2C09CCC72E6}"/>
    <cellStyle name="Comma 5 7 5 2 4" xfId="27714" xr:uid="{29016D0C-8CCD-424B-85BC-7CAA6066A94D}"/>
    <cellStyle name="Comma 5 7 5 3" xfId="3156" xr:uid="{5CC69EE6-1910-4B07-9A6F-F3F46CEB108E}"/>
    <cellStyle name="Comma 5 7 5 3 2" xfId="10522" xr:uid="{3CD386B9-0D77-45B0-9245-D5438B831440}"/>
    <cellStyle name="Comma 5 7 5 3 2 2" xfId="43137" xr:uid="{F60A71CC-B540-48C2-B907-47BFF9AA3064}"/>
    <cellStyle name="Comma 5 7 5 3 3" xfId="17882" xr:uid="{9BBF85C5-FE94-4C92-BC38-8685D9F24281}"/>
    <cellStyle name="Comma 5 7 5 3 4" xfId="30510" xr:uid="{8AFD76C5-36E7-44D4-84FF-F39D19182943}"/>
    <cellStyle name="Comma 5 7 5 4" xfId="9217" xr:uid="{A64DA009-004F-4DA5-B62C-18DC8720FDD0}"/>
    <cellStyle name="Comma 5 7 5 4 2" xfId="36856" xr:uid="{3D866F33-1E62-4A33-BB59-1C1FFE99059B}"/>
    <cellStyle name="Comma 5 7 5 5" xfId="16577" xr:uid="{161AC907-3A84-4106-8AEA-78C3A28137B8}"/>
    <cellStyle name="Comma 5 7 5 6" xfId="24217" xr:uid="{E35D8D9A-D8CE-491C-87E5-304E25007390}"/>
    <cellStyle name="Comma 5 7 6" xfId="5763" xr:uid="{3BD9D14D-E2F5-449D-AF92-20742B604A9B}"/>
    <cellStyle name="Comma 5 7 6 2" xfId="13128" xr:uid="{ADA6FF2A-04E2-4E33-BC9A-78B65B7BFAF7}"/>
    <cellStyle name="Comma 5 7 6 2 2" xfId="45744" xr:uid="{F01AF3AB-47F8-4AB6-8769-0FAE9EDF23B1}"/>
    <cellStyle name="Comma 5 7 6 2 3" xfId="33117" xr:uid="{BE58D209-1474-408D-930B-F05F79FB9369}"/>
    <cellStyle name="Comma 5 7 6 3" xfId="20488" xr:uid="{22963BA3-D241-45B0-94C8-874726BB944F}"/>
    <cellStyle name="Comma 5 7 6 3 2" xfId="39463" xr:uid="{281AF9E5-14F3-4240-96E2-261897C2C4FA}"/>
    <cellStyle name="Comma 5 7 6 4" xfId="26824" xr:uid="{C424679B-6A88-4104-8DD2-6E12612A6555}"/>
    <cellStyle name="Comma 5 7 7" xfId="2097" xr:uid="{B53C45DB-18EB-405F-A264-E93728800214}"/>
    <cellStyle name="Comma 5 7 7 2" xfId="9634" xr:uid="{C1C324AA-308A-4E46-8F99-4361C3276113}"/>
    <cellStyle name="Comma 5 7 7 2 2" xfId="42250" xr:uid="{B0232053-1FEB-4582-870F-86AA77986D35}"/>
    <cellStyle name="Comma 5 7 7 3" xfId="16994" xr:uid="{E8B85B38-35AD-467A-9856-9100126A6D00}"/>
    <cellStyle name="Comma 5 7 7 4" xfId="29623" xr:uid="{96DB6E4E-6E9E-4017-9749-ACE130B09146}"/>
    <cellStyle name="Comma 5 7 8" xfId="8410" xr:uid="{D810ED0A-399C-45E6-882F-BC10C9C97494}"/>
    <cellStyle name="Comma 5 7 8 2" xfId="15775" xr:uid="{E37453F3-F45E-4F34-A683-B85008F719C0}"/>
    <cellStyle name="Comma 5 7 8 3" xfId="23135" xr:uid="{E6E0ED69-4AA1-46C3-AE4E-B96A0EDFD71D}"/>
    <cellStyle name="Comma 5 7 8 4" xfId="35845" xr:uid="{35BB1425-5020-494B-A23D-860A8AA672C0}"/>
    <cellStyle name="Comma 5 7 9" xfId="1763" xr:uid="{E40D7331-D6AF-487B-9502-9C8323EA7C00}"/>
    <cellStyle name="Comma 5 7 9 2" xfId="9362" xr:uid="{FBAAEB24-A4FE-4C33-9552-5DB5A6EE8115}"/>
    <cellStyle name="Comma 5 7 9 3" xfId="16722" xr:uid="{F1ED7EF4-F464-48A4-9AD1-061427618922}"/>
    <cellStyle name="Comma 5 8" xfId="929" xr:uid="{678155B4-524D-43C2-84C5-FC7838E90B2B}"/>
    <cellStyle name="Comma 5 8 10" xfId="8753" xr:uid="{B8D1023E-2198-4CD2-9DD1-0B0CC9FF13E6}"/>
    <cellStyle name="Comma 5 8 11" xfId="16113" xr:uid="{20452AF4-6C43-4035-8253-7895A0EA34E1}"/>
    <cellStyle name="Comma 5 8 12" xfId="23360" xr:uid="{4C176A9E-A543-48BE-A145-CF028ED7A97F}"/>
    <cellStyle name="Comma 5 8 2" xfId="1385" xr:uid="{8DC3F538-8AA4-4E55-91B4-CA8FFCECD81D}"/>
    <cellStyle name="Comma 5 8 2 10" xfId="23388" xr:uid="{BF82AA13-48ED-4662-BAB1-82961610C40C}"/>
    <cellStyle name="Comma 5 8 2 2" xfId="2775" xr:uid="{1CC361C8-108E-4479-B6F2-0E2EEAD3580E}"/>
    <cellStyle name="Comma 5 8 2 2 2" xfId="4509" xr:uid="{F7EA397C-54DE-46BD-ACA0-90195DEB8598}"/>
    <cellStyle name="Comma 5 8 2 2 2 2" xfId="8007" xr:uid="{E80F7F75-B5AE-4BBB-B8E3-CE3C448710A7}"/>
    <cellStyle name="Comma 5 8 2 2 2 2 2" xfId="15372" xr:uid="{15BB9657-0D02-4579-914D-79DE8EAFD45D}"/>
    <cellStyle name="Comma 5 8 2 2 2 2 2 2" xfId="47988" xr:uid="{2F29111D-1D25-4A25-B224-F3E7EFE8280D}"/>
    <cellStyle name="Comma 5 8 2 2 2 2 2 3" xfId="35361" xr:uid="{8093EE80-081B-4DE4-BDEE-254984007654}"/>
    <cellStyle name="Comma 5 8 2 2 2 2 3" xfId="22732" xr:uid="{D43D0BED-1D97-4E08-B2ED-B06480927FD3}"/>
    <cellStyle name="Comma 5 8 2 2 2 2 3 2" xfId="41707" xr:uid="{597F1F53-C4AA-432D-A216-C70F421FDC28}"/>
    <cellStyle name="Comma 5 8 2 2 2 2 4" xfId="29068" xr:uid="{97A2AFD6-2AFD-4598-B762-3942BBF286C8}"/>
    <cellStyle name="Comma 5 8 2 2 2 3" xfId="5389" xr:uid="{63BDED7B-96C0-4F89-9A91-42C9037B5F38}"/>
    <cellStyle name="Comma 5 8 2 2 2 3 2" xfId="12754" xr:uid="{F0D6DA36-5C8B-4E9B-8F4E-AB5D9DBDA2DF}"/>
    <cellStyle name="Comma 5 8 2 2 2 3 2 2" xfId="45370" xr:uid="{24B40752-13D2-40DE-80FC-0EE9C6AF5382}"/>
    <cellStyle name="Comma 5 8 2 2 2 3 2 3" xfId="32743" xr:uid="{6B5EC542-824B-4352-8725-932AF7493AA6}"/>
    <cellStyle name="Comma 5 8 2 2 2 3 3" xfId="20114" xr:uid="{9A941243-E01D-4A11-B50D-241238269884}"/>
    <cellStyle name="Comma 5 8 2 2 2 3 3 2" xfId="39089" xr:uid="{E556CF82-0A1F-41E9-9E0B-97BE034CA224}"/>
    <cellStyle name="Comma 5 8 2 2 2 3 4" xfId="26450" xr:uid="{136964D0-330C-4ACA-AE23-CC046729E9A0}"/>
    <cellStyle name="Comma 5 8 2 2 2 4" xfId="11875" xr:uid="{34416232-A2C9-406E-ABDC-59651CB892CA}"/>
    <cellStyle name="Comma 5 8 2 2 2 4 2" xfId="44491" xr:uid="{88B8BF4F-7655-4F33-AA34-52E02624A79D}"/>
    <cellStyle name="Comma 5 8 2 2 2 4 3" xfId="31864" xr:uid="{479BA1A2-4C92-44B0-8E52-8649902E6C11}"/>
    <cellStyle name="Comma 5 8 2 2 2 5" xfId="19235" xr:uid="{F4E59B49-8BC2-4612-8680-0828377D98CA}"/>
    <cellStyle name="Comma 5 8 2 2 2 5 2" xfId="38210" xr:uid="{A16C7F00-C951-4757-9F61-84D097773B79}"/>
    <cellStyle name="Comma 5 8 2 2 2 6" xfId="25571" xr:uid="{69BC24CE-7DF1-4083-898D-117196FB2C1B}"/>
    <cellStyle name="Comma 5 8 2 2 3" xfId="3655" xr:uid="{65637E87-F056-4473-819A-AC8EBD3B4EFC}"/>
    <cellStyle name="Comma 5 8 2 2 3 2" xfId="7152" xr:uid="{D5EDBFA0-CED7-439C-831D-D34A172087C4}"/>
    <cellStyle name="Comma 5 8 2 2 3 2 2" xfId="14517" xr:uid="{A961B88E-82BC-4F39-A471-350894B6F666}"/>
    <cellStyle name="Comma 5 8 2 2 3 2 2 2" xfId="47133" xr:uid="{6D9FEAEA-9702-4CC1-B319-C3F5D2269E2D}"/>
    <cellStyle name="Comma 5 8 2 2 3 2 2 3" xfId="34506" xr:uid="{70FD9826-94F4-4880-A39E-0813AB0E0438}"/>
    <cellStyle name="Comma 5 8 2 2 3 2 3" xfId="21877" xr:uid="{DFA4E825-EEA4-4E05-9E71-ADB2F6E3B43B}"/>
    <cellStyle name="Comma 5 8 2 2 3 2 3 2" xfId="40852" xr:uid="{E4DA2179-B305-41E6-8098-50991EFD5732}"/>
    <cellStyle name="Comma 5 8 2 2 3 2 4" xfId="28213" xr:uid="{92A275CF-BD8A-41CE-A359-A91C836F9197}"/>
    <cellStyle name="Comma 5 8 2 2 3 3" xfId="11021" xr:uid="{9496C891-0EB1-4175-9A51-60955F1338CD}"/>
    <cellStyle name="Comma 5 8 2 2 3 3 2" xfId="43636" xr:uid="{5906287B-0E6B-4BDA-A585-C9FEE065F9F5}"/>
    <cellStyle name="Comma 5 8 2 2 3 3 3" xfId="31009" xr:uid="{8504307C-F7F3-42CA-A891-B756CC45B7DB}"/>
    <cellStyle name="Comma 5 8 2 2 3 4" xfId="18381" xr:uid="{E5A7DF14-56A1-424B-8539-3319B9E9068B}"/>
    <cellStyle name="Comma 5 8 2 2 3 4 2" xfId="37355" xr:uid="{1AF330C1-EC40-46C2-B7A0-110695D8EB12}"/>
    <cellStyle name="Comma 5 8 2 2 3 5" xfId="24716" xr:uid="{B62C9D18-F9D9-4D58-A8A9-167B2C961D04}"/>
    <cellStyle name="Comma 5 8 2 2 4" xfId="6274" xr:uid="{E17862E5-A4CC-47E9-AF15-F33CD131306D}"/>
    <cellStyle name="Comma 5 8 2 2 4 2" xfId="13639" xr:uid="{8022FFC9-BC82-4DBE-9A28-1DB29DD2E61D}"/>
    <cellStyle name="Comma 5 8 2 2 4 2 2" xfId="46255" xr:uid="{5CD2DC0C-FD17-4D47-ACDF-FEBA1B6DD38A}"/>
    <cellStyle name="Comma 5 8 2 2 4 2 3" xfId="33628" xr:uid="{5840F2E2-E3BB-4B6B-83A0-EE7E9D100049}"/>
    <cellStyle name="Comma 5 8 2 2 4 3" xfId="20999" xr:uid="{19756A6E-9ADD-4FF2-8D16-79F846A6833B}"/>
    <cellStyle name="Comma 5 8 2 2 4 3 2" xfId="39974" xr:uid="{2EBF9AB8-F93B-4EE2-9611-4B65F4D570E6}"/>
    <cellStyle name="Comma 5 8 2 2 4 4" xfId="27335" xr:uid="{752371E6-9719-426D-BB7C-52834C701F82}"/>
    <cellStyle name="Comma 5 8 2 2 5" xfId="10145" xr:uid="{1B0DE0E8-4174-4A12-BFF0-B641C73E91B8}"/>
    <cellStyle name="Comma 5 8 2 2 5 2" xfId="42758" xr:uid="{5B6B078F-9779-4AE2-B7F3-7D5F52F33230}"/>
    <cellStyle name="Comma 5 8 2 2 5 3" xfId="30131" xr:uid="{EE7ADE40-C825-49F9-AFD6-7D8FD79DD3CE}"/>
    <cellStyle name="Comma 5 8 2 2 6" xfId="17505" xr:uid="{DDC59358-83AD-4D67-90F7-5A1A905844A6}"/>
    <cellStyle name="Comma 5 8 2 2 6 2" xfId="36477" xr:uid="{EB493296-305E-4AE9-B18D-12196F13805B}"/>
    <cellStyle name="Comma 5 8 2 2 7" xfId="23838" xr:uid="{061C0549-9245-4BE4-AF6B-787DCA7B2CAB}"/>
    <cellStyle name="Comma 5 8 2 3" xfId="4070" xr:uid="{D7A8AEBB-8FF5-4262-B77B-39790E6245A1}"/>
    <cellStyle name="Comma 5 8 2 3 2" xfId="7567" xr:uid="{8A1F27C4-A1B6-4423-907E-72B2447412A8}"/>
    <cellStyle name="Comma 5 8 2 3 2 2" xfId="14932" xr:uid="{E6E7FDE3-A4AE-440B-92B5-0FA2AA9C94BC}"/>
    <cellStyle name="Comma 5 8 2 3 2 2 2" xfId="47548" xr:uid="{4D53E81A-8159-43E1-A8BA-C2141AE1DCF4}"/>
    <cellStyle name="Comma 5 8 2 3 2 2 3" xfId="34921" xr:uid="{A5FC1DF9-1362-408D-8299-72C067E58A78}"/>
    <cellStyle name="Comma 5 8 2 3 2 3" xfId="22292" xr:uid="{1BBE80DA-BB67-4133-9EEC-DE5A031BB13C}"/>
    <cellStyle name="Comma 5 8 2 3 2 3 2" xfId="41267" xr:uid="{ABBDCBF2-0629-4CE3-BF6D-3B6A410B3925}"/>
    <cellStyle name="Comma 5 8 2 3 2 4" xfId="28628" xr:uid="{25F15D73-0C51-4FCD-9551-834AFF5F52B1}"/>
    <cellStyle name="Comma 5 8 2 3 3" xfId="4945" xr:uid="{0DD972A8-5130-4685-B85C-67786CD10D2F}"/>
    <cellStyle name="Comma 5 8 2 3 3 2" xfId="12310" xr:uid="{67ADE0C9-FEBA-426B-A7A0-CD114D3B0DD9}"/>
    <cellStyle name="Comma 5 8 2 3 3 2 2" xfId="44926" xr:uid="{4C33CDAB-FD2F-44EB-8608-7B6A5BCBE8CD}"/>
    <cellStyle name="Comma 5 8 2 3 3 2 3" xfId="32299" xr:uid="{95336BFB-ED31-4559-AACB-4DAE195AEFE2}"/>
    <cellStyle name="Comma 5 8 2 3 3 3" xfId="19670" xr:uid="{9677746D-94E9-40B5-818E-8AC01AE44AB6}"/>
    <cellStyle name="Comma 5 8 2 3 3 3 2" xfId="38645" xr:uid="{EFC50F9C-6CCA-4C20-AC29-7C9929FFDD79}"/>
    <cellStyle name="Comma 5 8 2 3 3 4" xfId="26006" xr:uid="{CAFA548E-2091-4611-B42C-5C80AA7100BB}"/>
    <cellStyle name="Comma 5 8 2 3 4" xfId="11436" xr:uid="{E1D2C4FF-8936-4545-A2DB-10653286C903}"/>
    <cellStyle name="Comma 5 8 2 3 4 2" xfId="44051" xr:uid="{64AC58B7-4A5B-4088-AB9B-4D705D5DE9DA}"/>
    <cellStyle name="Comma 5 8 2 3 4 3" xfId="31424" xr:uid="{DDE0AF6B-D282-4DA8-B9A1-DAA61A055F29}"/>
    <cellStyle name="Comma 5 8 2 3 5" xfId="18796" xr:uid="{934F23DF-2045-436B-8727-1B85DB6C83CF}"/>
    <cellStyle name="Comma 5 8 2 3 5 2" xfId="37770" xr:uid="{557642A1-31CE-4483-8E82-E1DEC2930C5D}"/>
    <cellStyle name="Comma 5 8 2 3 6" xfId="25131" xr:uid="{FC3240DD-C360-4732-82CD-BFADFFF569A7}"/>
    <cellStyle name="Comma 5 8 2 4" xfId="3220" xr:uid="{26C7E44D-D695-4B36-A8CD-E50FEC463783}"/>
    <cellStyle name="Comma 5 8 2 4 2" xfId="6717" xr:uid="{DD0FF09B-584B-4B8F-9F94-2E27FC091667}"/>
    <cellStyle name="Comma 5 8 2 4 2 2" xfId="14082" xr:uid="{5B0A0784-97B8-4DC2-BFCE-71EF39EF9CF7}"/>
    <cellStyle name="Comma 5 8 2 4 2 2 2" xfId="46698" xr:uid="{23E4E587-8195-426C-A9C0-93C401605766}"/>
    <cellStyle name="Comma 5 8 2 4 2 2 3" xfId="34071" xr:uid="{D5596C8A-BFEF-4F23-9C04-15774D612F5D}"/>
    <cellStyle name="Comma 5 8 2 4 2 3" xfId="21442" xr:uid="{3C4131A5-1634-4EE6-BD0F-C5516CE13602}"/>
    <cellStyle name="Comma 5 8 2 4 2 3 2" xfId="40417" xr:uid="{73B993DD-AFE8-41E9-B2F8-052C43A79857}"/>
    <cellStyle name="Comma 5 8 2 4 2 4" xfId="27778" xr:uid="{3C02F7F3-F875-4E73-BA13-FAF8C0580AAF}"/>
    <cellStyle name="Comma 5 8 2 4 3" xfId="10586" xr:uid="{8BB46CA0-6963-44DC-9F98-691F808DE168}"/>
    <cellStyle name="Comma 5 8 2 4 3 2" xfId="43201" xr:uid="{92641349-402F-4142-85C1-BAAD6CA3BE51}"/>
    <cellStyle name="Comma 5 8 2 4 3 3" xfId="30574" xr:uid="{544B3767-F97A-40F7-A64D-E990FDBA2ABC}"/>
    <cellStyle name="Comma 5 8 2 4 4" xfId="17946" xr:uid="{588356BF-E874-4BDF-B81F-A0F451C02399}"/>
    <cellStyle name="Comma 5 8 2 4 4 2" xfId="36920" xr:uid="{DE4BEDD8-3722-4D73-8E58-BBFDD4E52BCE}"/>
    <cellStyle name="Comma 5 8 2 4 5" xfId="24281" xr:uid="{C5E8B436-F497-4E5C-A68E-62407F3CC424}"/>
    <cellStyle name="Comma 5 8 2 5" xfId="5830" xr:uid="{C9C673DC-D595-4E1E-9D3A-CCD08FF9CF34}"/>
    <cellStyle name="Comma 5 8 2 5 2" xfId="13195" xr:uid="{2C868E20-C4DD-4E34-90DE-2AA85BA46D83}"/>
    <cellStyle name="Comma 5 8 2 5 2 2" xfId="45811" xr:uid="{8834F9A3-01EA-4465-B1EC-79FF111AC93E}"/>
    <cellStyle name="Comma 5 8 2 5 2 3" xfId="33184" xr:uid="{D3131700-B508-4E06-8D09-DF07C05FB216}"/>
    <cellStyle name="Comma 5 8 2 5 3" xfId="20555" xr:uid="{56688DA8-7F4C-42FA-BC44-C993A060EC14}"/>
    <cellStyle name="Comma 5 8 2 5 3 2" xfId="39530" xr:uid="{37787F32-6260-44DC-B322-F5FF880875D1}"/>
    <cellStyle name="Comma 5 8 2 5 4" xfId="26891" xr:uid="{E25D0C17-1EDF-4C1E-A86D-F53B16DEE951}"/>
    <cellStyle name="Comma 5 8 2 6" xfId="2187" xr:uid="{A9E953BC-8734-4F05-8465-86C70D0E395D}"/>
    <cellStyle name="Comma 5 8 2 6 2" xfId="9703" xr:uid="{39E7BEAF-EDB1-43C0-B353-6990F8A5C72B}"/>
    <cellStyle name="Comma 5 8 2 6 2 2" xfId="42314" xr:uid="{65E69150-B61C-4507-BC96-EF96E228B2A9}"/>
    <cellStyle name="Comma 5 8 2 6 3" xfId="17063" xr:uid="{7134F638-494B-42B3-930E-F6D321F56D1F}"/>
    <cellStyle name="Comma 5 8 2 6 4" xfId="29687" xr:uid="{4A58BD1C-02A4-47F6-8E31-54ED533061BB}"/>
    <cellStyle name="Comma 5 8 2 7" xfId="1955" xr:uid="{645C34A9-98A2-4A12-B0BF-1D6AAA66A473}"/>
    <cellStyle name="Comma 5 8 2 7 2" xfId="9493" xr:uid="{A0408AAD-76F9-43A0-99D0-81B9CBF6C1FA}"/>
    <cellStyle name="Comma 5 8 2 7 3" xfId="16853" xr:uid="{6326B0D2-DD3F-4DC5-8203-139B78A45306}"/>
    <cellStyle name="Comma 5 8 2 7 4" xfId="35956" xr:uid="{9B2AB959-2C20-4480-800D-9A569FF6143A}"/>
    <cellStyle name="Comma 5 8 2 8" xfId="9168" xr:uid="{4397AD01-DE7F-4F0A-9833-115AC0AAFC80}"/>
    <cellStyle name="Comma 5 8 2 9" xfId="16528" xr:uid="{517A161B-9720-41B3-9B64-DA754CD582B5}"/>
    <cellStyle name="Comma 5 8 3" xfId="1113" xr:uid="{CD95C8B3-29D0-45DA-A946-BD1DF04EB114}"/>
    <cellStyle name="Comma 5 8 3 2" xfId="4456" xr:uid="{88326656-D44D-4AD8-AC53-7D2A2C2A7136}"/>
    <cellStyle name="Comma 5 8 3 2 2" xfId="7953" xr:uid="{2201950A-D2AD-444C-A4A2-5FB2E1794EF9}"/>
    <cellStyle name="Comma 5 8 3 2 2 2" xfId="15318" xr:uid="{C5AAB49B-CE6B-4D0C-BBC4-F6C9C8F30884}"/>
    <cellStyle name="Comma 5 8 3 2 2 2 2" xfId="47934" xr:uid="{C00AD70E-844F-4C89-BE23-1CB52A551AC7}"/>
    <cellStyle name="Comma 5 8 3 2 2 2 3" xfId="35307" xr:uid="{B715060D-4185-441D-95CB-938A1CDE4435}"/>
    <cellStyle name="Comma 5 8 3 2 2 3" xfId="22678" xr:uid="{C0AC8E3D-FBD1-42EA-B2B5-0D0C19374E2D}"/>
    <cellStyle name="Comma 5 8 3 2 2 3 2" xfId="41653" xr:uid="{474B7DF3-D1C0-405B-8752-E051EBFBF0A1}"/>
    <cellStyle name="Comma 5 8 3 2 2 4" xfId="29014" xr:uid="{82277D15-8F01-4E99-8FB2-16A22AE61261}"/>
    <cellStyle name="Comma 5 8 3 2 3" xfId="5335" xr:uid="{F0BC91A8-F0EA-4351-A08B-ADF3E3874EB0}"/>
    <cellStyle name="Comma 5 8 3 2 3 2" xfId="12700" xr:uid="{BAAFA303-B64E-49AE-869A-75C78B759C03}"/>
    <cellStyle name="Comma 5 8 3 2 3 2 2" xfId="45316" xr:uid="{E6C9E4B1-1848-453A-8F0D-89D83FAEE25D}"/>
    <cellStyle name="Comma 5 8 3 2 3 2 3" xfId="32689" xr:uid="{076B0B96-4701-4FB1-AD1F-178F54B15AA8}"/>
    <cellStyle name="Comma 5 8 3 2 3 3" xfId="20060" xr:uid="{04FF37FE-13E1-4802-9A90-2C23F05A665E}"/>
    <cellStyle name="Comma 5 8 3 2 3 3 2" xfId="39035" xr:uid="{6F8167D6-EDE0-45D7-967F-B9360944DDB1}"/>
    <cellStyle name="Comma 5 8 3 2 3 4" xfId="26396" xr:uid="{8872E0B3-DB67-46D0-B3DD-2A86FA21D461}"/>
    <cellStyle name="Comma 5 8 3 2 4" xfId="11822" xr:uid="{EDB81981-6BB4-46F5-B502-083F2DB2A38C}"/>
    <cellStyle name="Comma 5 8 3 2 4 2" xfId="44437" xr:uid="{F301DEAF-07F1-4E05-9B5B-6B4636020F53}"/>
    <cellStyle name="Comma 5 8 3 2 4 3" xfId="31810" xr:uid="{F6793B86-0BD3-4714-A030-CA779DCA3207}"/>
    <cellStyle name="Comma 5 8 3 2 5" xfId="19182" xr:uid="{A2F37CE3-7436-49FB-AD8F-B187438FE447}"/>
    <cellStyle name="Comma 5 8 3 2 5 2" xfId="38156" xr:uid="{240C3088-0224-455B-A181-82CA7316EFBB}"/>
    <cellStyle name="Comma 5 8 3 2 6" xfId="25517" xr:uid="{73A10352-49B9-4D6C-B99E-635B126825D1}"/>
    <cellStyle name="Comma 5 8 3 3" xfId="3606" xr:uid="{556A679B-0906-4BBA-95DA-651493DFF176}"/>
    <cellStyle name="Comma 5 8 3 3 2" xfId="7103" xr:uid="{B3694C55-1D66-4B0C-8D57-9AF643A50F9C}"/>
    <cellStyle name="Comma 5 8 3 3 2 2" xfId="14468" xr:uid="{5EAFDC27-6820-4EC4-8796-8794D0505C83}"/>
    <cellStyle name="Comma 5 8 3 3 2 2 2" xfId="47084" xr:uid="{A77E3482-AA6E-46B7-882D-0DE74681CBF9}"/>
    <cellStyle name="Comma 5 8 3 3 2 2 3" xfId="34457" xr:uid="{4E012792-55E9-4675-B216-482A60663B84}"/>
    <cellStyle name="Comma 5 8 3 3 2 3" xfId="21828" xr:uid="{6379AF20-5E1E-4577-9937-10A6E89D85C1}"/>
    <cellStyle name="Comma 5 8 3 3 2 3 2" xfId="40803" xr:uid="{3036C901-EE7E-48E8-ACD2-F4ADFC525F00}"/>
    <cellStyle name="Comma 5 8 3 3 2 4" xfId="28164" xr:uid="{93C17D59-8E2D-4FEC-AB61-531C7BBAD31B}"/>
    <cellStyle name="Comma 5 8 3 3 3" xfId="10972" xr:uid="{C4D9902C-0FCF-4CED-83EB-7A36B1DEE876}"/>
    <cellStyle name="Comma 5 8 3 3 3 2" xfId="43587" xr:uid="{843D73BA-3368-4A9E-A302-7DACCA081D39}"/>
    <cellStyle name="Comma 5 8 3 3 3 3" xfId="30960" xr:uid="{27473A48-3A00-49E4-913C-46E14AF1ECE3}"/>
    <cellStyle name="Comma 5 8 3 3 4" xfId="18332" xr:uid="{D6393FF7-30FE-4394-A41F-42DF5954225A}"/>
    <cellStyle name="Comma 5 8 3 3 4 2" xfId="37306" xr:uid="{DFBC57CD-4970-4573-932A-56C33D6E6661}"/>
    <cellStyle name="Comma 5 8 3 3 5" xfId="24667" xr:uid="{93F6D1DB-8363-4A19-ADA5-FB6E99DBB225}"/>
    <cellStyle name="Comma 5 8 3 4" xfId="6220" xr:uid="{1B904BB8-DDD5-4E02-BB9A-E1895F665AF7}"/>
    <cellStyle name="Comma 5 8 3 4 2" xfId="13585" xr:uid="{19005A7D-1AE5-4EE2-8313-14586EFD5614}"/>
    <cellStyle name="Comma 5 8 3 4 2 2" xfId="46201" xr:uid="{6E04A52F-B6F5-4113-8BA4-BC5AD164E2E3}"/>
    <cellStyle name="Comma 5 8 3 4 2 3" xfId="33574" xr:uid="{849E618F-9008-4D1F-939A-7B3C722FAAD7}"/>
    <cellStyle name="Comma 5 8 3 4 3" xfId="20945" xr:uid="{9DFA658D-D393-4083-AC1D-1535C9C774CC}"/>
    <cellStyle name="Comma 5 8 3 4 3 2" xfId="39920" xr:uid="{514C3F7D-0E2A-4733-A9E2-F724C2CEFE35}"/>
    <cellStyle name="Comma 5 8 3 4 4" xfId="27281" xr:uid="{991F040E-E23A-4E50-98BB-3736EE5B8FF9}"/>
    <cellStyle name="Comma 5 8 3 5" xfId="2700" xr:uid="{2863C7B2-6ECE-4DAB-BB18-C6A07332150E}"/>
    <cellStyle name="Comma 5 8 3 5 2" xfId="10093" xr:uid="{FF37A208-9445-4A3E-9B12-D94986AC9419}"/>
    <cellStyle name="Comma 5 8 3 5 2 2" xfId="42706" xr:uid="{CBA78459-0F91-443E-AC8C-A118112AA9DA}"/>
    <cellStyle name="Comma 5 8 3 5 3" xfId="17453" xr:uid="{48CE3571-86FA-4332-82A5-FD7430658E86}"/>
    <cellStyle name="Comma 5 8 3 5 4" xfId="30079" xr:uid="{79033593-BFEB-4300-9B97-7B4C3DC0E830}"/>
    <cellStyle name="Comma 5 8 3 6" xfId="2052" xr:uid="{1B407C4E-5278-4AC3-A4C8-C888E6DE1EE3}"/>
    <cellStyle name="Comma 5 8 3 6 2" xfId="9589" xr:uid="{2CB4576E-05F8-485C-A229-D98F8FE38F42}"/>
    <cellStyle name="Comma 5 8 3 6 3" xfId="16949" xr:uid="{7E84348E-106C-4CE2-B905-0A71853DCB5A}"/>
    <cellStyle name="Comma 5 8 3 6 4" xfId="36404" xr:uid="{7F7C5788-CD1A-47F9-957B-738814426C67}"/>
    <cellStyle name="Comma 5 8 3 7" xfId="8922" xr:uid="{62DE4DDD-7D44-46FC-9A2A-9087A5900C77}"/>
    <cellStyle name="Comma 5 8 3 8" xfId="16282" xr:uid="{A4095E55-8DB9-441C-BD30-E54D882ABB18}"/>
    <cellStyle name="Comma 5 8 3 9" xfId="23784" xr:uid="{F1FC54AB-F104-42FF-A9AB-4A116129C1B9}"/>
    <cellStyle name="Comma 5 8 4" xfId="4043" xr:uid="{077894F1-2221-4474-9683-7C4F4D20C139}"/>
    <cellStyle name="Comma 5 8 4 2" xfId="7540" xr:uid="{F5B7A69B-A435-47BD-AF10-EC3E05675431}"/>
    <cellStyle name="Comma 5 8 4 2 2" xfId="14905" xr:uid="{F2F104EB-1EE0-47A3-B2B6-F54E03537FBD}"/>
    <cellStyle name="Comma 5 8 4 2 2 2" xfId="47521" xr:uid="{8978B988-3230-453F-A5D0-51A8F093C0F7}"/>
    <cellStyle name="Comma 5 8 4 2 2 3" xfId="34894" xr:uid="{B5AFAB65-8B14-4A91-BF84-B7E863DC6BD4}"/>
    <cellStyle name="Comma 5 8 4 2 3" xfId="22265" xr:uid="{5DB384D6-31B5-415D-972B-0CCF3EA557BA}"/>
    <cellStyle name="Comma 5 8 4 2 3 2" xfId="41240" xr:uid="{D5BCD264-45D8-45D6-B648-C20367D7AB96}"/>
    <cellStyle name="Comma 5 8 4 2 4" xfId="28601" xr:uid="{600BF8C8-7235-49B0-9C30-55D768F7B58F}"/>
    <cellStyle name="Comma 5 8 4 3" xfId="4918" xr:uid="{212BE702-D532-4D8E-AB24-211752211A51}"/>
    <cellStyle name="Comma 5 8 4 3 2" xfId="12283" xr:uid="{4BB0B51C-4B64-4B3C-9365-798E78D140D2}"/>
    <cellStyle name="Comma 5 8 4 3 2 2" xfId="44899" xr:uid="{47F0CE13-C137-41C6-8037-B3C74E48E0D1}"/>
    <cellStyle name="Comma 5 8 4 3 2 3" xfId="32272" xr:uid="{64B0AD8F-94E8-4F22-93BE-AF19FDE604BC}"/>
    <cellStyle name="Comma 5 8 4 3 3" xfId="19643" xr:uid="{CAC792BC-A89C-41D2-9F0F-041226841956}"/>
    <cellStyle name="Comma 5 8 4 3 3 2" xfId="38618" xr:uid="{9ED6C0A0-6085-48F7-B788-010900EED4E6}"/>
    <cellStyle name="Comma 5 8 4 3 4" xfId="25979" xr:uid="{86081EA3-8770-4E38-99A9-B164C12655E0}"/>
    <cellStyle name="Comma 5 8 4 4" xfId="11409" xr:uid="{920A2F2F-5A41-4019-B2D6-39C367B2F6BF}"/>
    <cellStyle name="Comma 5 8 4 4 2" xfId="44024" xr:uid="{3BCADCCC-BDFE-4DF0-B08A-F342A5EF8FE1}"/>
    <cellStyle name="Comma 5 8 4 4 3" xfId="31397" xr:uid="{8B003FEE-FA01-4B6E-9EAC-21661ACC3FB0}"/>
    <cellStyle name="Comma 5 8 4 5" xfId="18769" xr:uid="{A1325A83-5787-4C0E-93DA-CABCE6D80551}"/>
    <cellStyle name="Comma 5 8 4 5 2" xfId="37743" xr:uid="{EF349F83-04E4-4C78-86D5-56E491E06BEE}"/>
    <cellStyle name="Comma 5 8 4 6" xfId="25104" xr:uid="{DE54E609-DCD7-489E-B3E9-B727E3E0C3D8}"/>
    <cellStyle name="Comma 5 8 5" xfId="3195" xr:uid="{943A516F-508F-44C9-AFD7-C3A762EC8A70}"/>
    <cellStyle name="Comma 5 8 5 2" xfId="6692" xr:uid="{78398AB2-74B5-44B9-8CA1-E78184AB626B}"/>
    <cellStyle name="Comma 5 8 5 2 2" xfId="14057" xr:uid="{D21383AC-0853-4D30-A2A2-EB83BCB39D96}"/>
    <cellStyle name="Comma 5 8 5 2 2 2" xfId="46673" xr:uid="{A6A731DD-227A-4DBF-BBDC-5B18B853B08C}"/>
    <cellStyle name="Comma 5 8 5 2 2 3" xfId="34046" xr:uid="{E0A02A26-575F-4F44-9D18-13D403F8C4CD}"/>
    <cellStyle name="Comma 5 8 5 2 3" xfId="21417" xr:uid="{B0F26C86-D6AB-4658-B423-87B0C488B296}"/>
    <cellStyle name="Comma 5 8 5 2 3 2" xfId="40392" xr:uid="{F9BA03DD-8093-4B62-B804-EFF2E7B885C7}"/>
    <cellStyle name="Comma 5 8 5 2 4" xfId="27753" xr:uid="{0FB9091B-3F42-4D0A-A0E1-DDC5739A6C48}"/>
    <cellStyle name="Comma 5 8 5 3" xfId="10561" xr:uid="{0BCD506B-48E4-4B37-9DDB-D1194BC13AA7}"/>
    <cellStyle name="Comma 5 8 5 3 2" xfId="43176" xr:uid="{B325818D-A804-4176-B41C-997E3C3D5724}"/>
    <cellStyle name="Comma 5 8 5 3 3" xfId="30549" xr:uid="{05024820-B2BB-480C-B512-DBA393AB1985}"/>
    <cellStyle name="Comma 5 8 5 4" xfId="17921" xr:uid="{C9200BA1-2906-456A-ADBD-168D55EC53F8}"/>
    <cellStyle name="Comma 5 8 5 4 2" xfId="36895" xr:uid="{2FB74915-9569-4BF6-9867-130DEEB8A208}"/>
    <cellStyle name="Comma 5 8 5 5" xfId="24256" xr:uid="{B6FD3892-03D8-415A-8708-E28BB94A6294}"/>
    <cellStyle name="Comma 5 8 6" xfId="5803" xr:uid="{DF3372F1-FD6A-416E-8C9C-627DB25AFFD5}"/>
    <cellStyle name="Comma 5 8 6 2" xfId="13168" xr:uid="{F21327D6-92DE-4D83-8BE3-C1011FC17989}"/>
    <cellStyle name="Comma 5 8 6 2 2" xfId="45784" xr:uid="{9841C2EA-6BA7-4591-8DEE-863034F17668}"/>
    <cellStyle name="Comma 5 8 6 2 3" xfId="33157" xr:uid="{10931475-5673-4017-B32F-7872262F0A31}"/>
    <cellStyle name="Comma 5 8 6 3" xfId="20528" xr:uid="{B4C5D47E-72D5-4FFC-BE5E-788047E1039A}"/>
    <cellStyle name="Comma 5 8 6 3 2" xfId="39503" xr:uid="{644BB671-87FB-4B07-B028-D063874FAB0C}"/>
    <cellStyle name="Comma 5 8 6 4" xfId="26864" xr:uid="{157DAE72-F159-4C0B-9BFF-F8C2EFDE173A}"/>
    <cellStyle name="Comma 5 8 7" xfId="2139" xr:uid="{45C47BD4-2F90-4014-93A7-ADA6BED99234}"/>
    <cellStyle name="Comma 5 8 7 2" xfId="9676" xr:uid="{78781A72-63B6-4F43-BA95-10A2CEAB7632}"/>
    <cellStyle name="Comma 5 8 7 2 2" xfId="42291" xr:uid="{92B32F80-993A-4270-B64B-CA46BA531AE7}"/>
    <cellStyle name="Comma 5 8 7 3" xfId="17036" xr:uid="{0859FE3C-7568-4224-BEE8-8648091F0921}"/>
    <cellStyle name="Comma 5 8 7 4" xfId="29664" xr:uid="{7B482823-7F0B-456C-B04E-E981DF845509}"/>
    <cellStyle name="Comma 5 8 8" xfId="8452" xr:uid="{79E6750C-BBF9-49A2-BBA7-E41ECB80FB49}"/>
    <cellStyle name="Comma 5 8 8 2" xfId="15817" xr:uid="{55E33F15-8F50-4882-BF0A-5C423F0D7854}"/>
    <cellStyle name="Comma 5 8 8 3" xfId="23177" xr:uid="{33D26807-4976-4FEF-A361-6F46CF59A810}"/>
    <cellStyle name="Comma 5 8 8 4" xfId="35920" xr:uid="{6CFC48C6-91C2-4E5A-B767-B74CF8E71C87}"/>
    <cellStyle name="Comma 5 8 9" xfId="1828" xr:uid="{13143A19-88C7-4F22-86BA-E7B3253FF0A7}"/>
    <cellStyle name="Comma 5 8 9 2" xfId="9403" xr:uid="{C6ECCFBE-3A39-409B-8F27-28115CCF0DDD}"/>
    <cellStyle name="Comma 5 8 9 3" xfId="16763" xr:uid="{2A0FC3BB-F3F7-4484-AA20-848B598D38B2}"/>
    <cellStyle name="Comma 5 9" xfId="673" xr:uid="{12A9754A-341E-46F9-AC7F-F9F429ABAAA7}"/>
    <cellStyle name="Comma 5 9 10" xfId="23814" xr:uid="{D90DA1E6-C68D-4F1E-A777-6C6B8934339F}"/>
    <cellStyle name="Comma 5 9 2" xfId="1336" xr:uid="{AD73A289-92C4-4230-B672-8D8E0366C840}"/>
    <cellStyle name="Comma 5 9 2 2" xfId="7983" xr:uid="{ABEF4F0B-7BA7-4E7B-B935-61CE9A2D1BA1}"/>
    <cellStyle name="Comma 5 9 2 2 2" xfId="15348" xr:uid="{F6667151-A2ED-4C48-B64F-BB74A1FCF99D}"/>
    <cellStyle name="Comma 5 9 2 2 2 2" xfId="47964" xr:uid="{9429D21D-CA59-4501-8E93-6801013AF180}"/>
    <cellStyle name="Comma 5 9 2 2 2 3" xfId="35337" xr:uid="{DE9A63ED-0C37-4822-BB12-5CDFFA7B3095}"/>
    <cellStyle name="Comma 5 9 2 2 3" xfId="22708" xr:uid="{6C65DEAD-68C7-4AFA-B4D4-66486215723D}"/>
    <cellStyle name="Comma 5 9 2 2 3 2" xfId="41683" xr:uid="{A7F20794-8E03-4E64-96EB-05D87055BF32}"/>
    <cellStyle name="Comma 5 9 2 2 4" xfId="29044" xr:uid="{28E8F422-C3BA-4551-AF1E-04F0776D216B}"/>
    <cellStyle name="Comma 5 9 2 3" xfId="5365" xr:uid="{AA67886A-78A6-4804-98D6-6EA4E6B4214B}"/>
    <cellStyle name="Comma 5 9 2 3 2" xfId="12730" xr:uid="{9042CD42-0EFE-4470-A76C-E5CAEFCCBE27}"/>
    <cellStyle name="Comma 5 9 2 3 2 2" xfId="45346" xr:uid="{4AA3D7A5-E3F4-4BD1-83E8-4659F0EDDB1D}"/>
    <cellStyle name="Comma 5 9 2 3 2 3" xfId="32719" xr:uid="{122BCEF1-5338-477F-98C1-8D150E213D4E}"/>
    <cellStyle name="Comma 5 9 2 3 3" xfId="20090" xr:uid="{4422903A-7FF8-49EC-87AC-2C5B0292A748}"/>
    <cellStyle name="Comma 5 9 2 3 3 2" xfId="39065" xr:uid="{37224D12-47DF-4797-9985-4A572A458997}"/>
    <cellStyle name="Comma 5 9 2 3 4" xfId="26426" xr:uid="{3F31BE94-ACF3-4D36-8BB6-9C1A6382030C}"/>
    <cellStyle name="Comma 5 9 2 4" xfId="4485" xr:uid="{E0A6E9A2-7C60-42BD-A1FA-2F457BDBD878}"/>
    <cellStyle name="Comma 5 9 2 4 2" xfId="11851" xr:uid="{70676FEA-AF0D-43B8-80B4-7C1FE7747736}"/>
    <cellStyle name="Comma 5 9 2 4 2 2" xfId="44467" xr:uid="{BD6AE525-FA96-459C-A9DD-7C4156FDD408}"/>
    <cellStyle name="Comma 5 9 2 4 3" xfId="19211" xr:uid="{4676CC47-20A7-4555-B3A4-CFF688061C06}"/>
    <cellStyle name="Comma 5 9 2 4 4" xfId="31840" xr:uid="{93C17CAF-F0F0-4807-B5CF-E2CE0D167743}"/>
    <cellStyle name="Comma 5 9 2 5" xfId="1982" xr:uid="{B23492C1-DB0A-4697-BE96-8530754EB66B}"/>
    <cellStyle name="Comma 5 9 2 5 2" xfId="9519" xr:uid="{2D6DC313-54B6-468E-978A-FC7AF7DC7BB6}"/>
    <cellStyle name="Comma 5 9 2 5 3" xfId="16879" xr:uid="{2AA9CEF0-CF51-42E5-B6A7-41AAE06C47E9}"/>
    <cellStyle name="Comma 5 9 2 5 4" xfId="38186" xr:uid="{0DEE68BA-AA51-4531-9249-B9F4BF9127F3}"/>
    <cellStyle name="Comma 5 9 2 6" xfId="9120" xr:uid="{5AF3B3CD-FBE9-4D02-BA8A-B28E5BFC973C}"/>
    <cellStyle name="Comma 5 9 2 7" xfId="16480" xr:uid="{49306AF8-2929-42E3-AD99-9B785D5AC141}"/>
    <cellStyle name="Comma 5 9 2 8" xfId="25547" xr:uid="{E07E7B6F-B871-414D-A899-874AF062E989}"/>
    <cellStyle name="Comma 5 9 3" xfId="1033" xr:uid="{3A333798-1AEE-4D96-847E-8FA8539D9EED}"/>
    <cellStyle name="Comma 5 9 3 2" xfId="7132" xr:uid="{C735F5AA-7553-4B28-BAD0-BA77DE687217}"/>
    <cellStyle name="Comma 5 9 3 2 2" xfId="14497" xr:uid="{7A5BD285-3FB7-4E9A-9A0B-B6B07B78AFF4}"/>
    <cellStyle name="Comma 5 9 3 2 2 2" xfId="47113" xr:uid="{C02B5C63-C098-4BF6-B92A-2DE4DA105D3F}"/>
    <cellStyle name="Comma 5 9 3 2 2 3" xfId="34486" xr:uid="{7A7EAF7D-CCF4-4192-B962-17B5FF3AB263}"/>
    <cellStyle name="Comma 5 9 3 2 3" xfId="21857" xr:uid="{ECA535EB-FFB4-4D89-8FA3-87D7236C6438}"/>
    <cellStyle name="Comma 5 9 3 2 3 2" xfId="40832" xr:uid="{BD1A6C70-C6CA-4391-B1E0-892569172BE6}"/>
    <cellStyle name="Comma 5 9 3 2 4" xfId="28193" xr:uid="{056FA766-7C69-46A1-8955-62CD8ACB89AE}"/>
    <cellStyle name="Comma 5 9 3 3" xfId="3635" xr:uid="{EAD9F9F7-A249-44E8-A1FA-A716DC0D57CA}"/>
    <cellStyle name="Comma 5 9 3 3 2" xfId="11001" xr:uid="{1305171A-BCC1-4FE7-A3D7-8014607886B7}"/>
    <cellStyle name="Comma 5 9 3 3 2 2" xfId="43616" xr:uid="{17E292DF-9492-4483-96E3-7AFB8275C3F2}"/>
    <cellStyle name="Comma 5 9 3 3 3" xfId="18361" xr:uid="{828F1806-84E6-44F1-AF3C-A85A6BC95217}"/>
    <cellStyle name="Comma 5 9 3 3 4" xfId="30989" xr:uid="{F83E6783-5BB3-4FF9-A407-0D9C6A7159BE}"/>
    <cellStyle name="Comma 5 9 3 4" xfId="2078" xr:uid="{7337F8FB-06EC-49D0-ABED-642E83E5CBF1}"/>
    <cellStyle name="Comma 5 9 3 4 2" xfId="9615" xr:uid="{34405910-A0EE-494C-BAB0-29542F0FF825}"/>
    <cellStyle name="Comma 5 9 3 4 3" xfId="16975" xr:uid="{0F4C816E-D17F-4BC1-9004-A226ECFD53D5}"/>
    <cellStyle name="Comma 5 9 3 4 4" xfId="37335" xr:uid="{0AC0BE03-83DA-4094-891E-1315CFE7AB61}"/>
    <cellStyle name="Comma 5 9 3 5" xfId="8842" xr:uid="{0063FCD6-956D-449F-B245-0F36CD5236D8}"/>
    <cellStyle name="Comma 5 9 3 6" xfId="16202" xr:uid="{0290FF97-2EFE-491D-9647-C8E5947E2997}"/>
    <cellStyle name="Comma 5 9 3 7" xfId="24696" xr:uid="{3CE20263-6483-44AD-A5DF-DC779A2670E2}"/>
    <cellStyle name="Comma 5 9 4" xfId="6250" xr:uid="{D5C4DA6D-4C8A-4ABA-A07D-6B9113BA55D9}"/>
    <cellStyle name="Comma 5 9 4 2" xfId="13615" xr:uid="{F9BFA761-DD77-42DC-A693-4C70099492A4}"/>
    <cellStyle name="Comma 5 9 4 2 2" xfId="46231" xr:uid="{3C4B8127-B93F-4A25-9B5A-87189CB22B23}"/>
    <cellStyle name="Comma 5 9 4 2 3" xfId="33604" xr:uid="{D34064D3-8690-4CD8-B1F3-44F54F804910}"/>
    <cellStyle name="Comma 5 9 4 3" xfId="20975" xr:uid="{B82FE474-3F05-4105-BF5E-B2308C495E18}"/>
    <cellStyle name="Comma 5 9 4 3 2" xfId="39950" xr:uid="{C3C3FC07-ECA0-4648-9421-3E42BE0A63ED}"/>
    <cellStyle name="Comma 5 9 4 4" xfId="27311" xr:uid="{29FC640D-F024-4147-B32C-7E02AE77425A}"/>
    <cellStyle name="Comma 5 9 5" xfId="2738" xr:uid="{22BC964C-22F1-4CC4-B152-AE5F29EC526C}"/>
    <cellStyle name="Comma 5 9 5 2" xfId="10122" xr:uid="{275D318E-CF72-46DA-BB8C-69519783F155}"/>
    <cellStyle name="Comma 5 9 5 2 2" xfId="42734" xr:uid="{6DEB48EB-3DF7-4F3C-B905-296B37BADBAC}"/>
    <cellStyle name="Comma 5 9 5 3" xfId="17482" xr:uid="{8EF865C6-6248-44EB-9648-01FC8048F2C9}"/>
    <cellStyle name="Comma 5 9 5 4" xfId="30107" xr:uid="{B7BF75CC-72DF-4E39-9731-533FFED0AF36}"/>
    <cellStyle name="Comma 5 9 6" xfId="8480" xr:uid="{5D613057-D6BA-49D5-AB87-9AD2BFB69901}"/>
    <cellStyle name="Comma 5 9 6 2" xfId="15845" xr:uid="{B71AD897-6D54-4798-A993-09117FAC95F1}"/>
    <cellStyle name="Comma 5 9 6 3" xfId="23205" xr:uid="{BD4C8CA8-9598-4694-ACB4-BED16E29FE25}"/>
    <cellStyle name="Comma 5 9 6 4" xfId="36442" xr:uid="{3BE4C30C-0B69-4839-BC5B-9657DB57CA2D}"/>
    <cellStyle name="Comma 5 9 7" xfId="1870" xr:uid="{9A90BB91-7D8E-4D8C-9F31-F95CF46A6FC8}"/>
    <cellStyle name="Comma 5 9 7 2" xfId="9425" xr:uid="{56E6B69C-0994-4DB5-BB09-E8EFEB26A7EF}"/>
    <cellStyle name="Comma 5 9 7 3" xfId="16785" xr:uid="{6BBB82E7-76DD-4850-9975-C27486BC6BA4}"/>
    <cellStyle name="Comma 5 9 8" xfId="8673" xr:uid="{DDD688BE-7D86-4C49-9682-D7D7F07F0046}"/>
    <cellStyle name="Comma 5 9 9" xfId="16033" xr:uid="{6803945A-9360-45AB-9895-529BFC4890D9}"/>
    <cellStyle name="Comma 51" xfId="1393" xr:uid="{E679A646-6C97-4A6B-A45A-5FCEF8F1095A}"/>
    <cellStyle name="Comma 51 2" xfId="1405" xr:uid="{1295ECC3-21F9-46A0-B464-396EE3CADA8A}"/>
    <cellStyle name="Comma 51 2 2" xfId="9180" xr:uid="{76C740CA-8A2B-4F92-BCF3-7EE1461CEDBF}"/>
    <cellStyle name="Comma 51 2 3" xfId="16540" xr:uid="{48E74C1A-82BB-46A8-8C86-EE55B1670AB8}"/>
    <cellStyle name="Comma 51 3" xfId="9173" xr:uid="{7B85CA25-71EC-431A-BB66-EA524F7250D5}"/>
    <cellStyle name="Comma 51 4" xfId="16533" xr:uid="{EF873617-42B2-4A5A-8A41-E8304111CD01}"/>
    <cellStyle name="Comma 56" xfId="1395" xr:uid="{0E6EF85B-08CD-4D8B-83D9-5EF5BDA63DEB}"/>
    <cellStyle name="Comma 56 2" xfId="1406" xr:uid="{DD5828A8-9E65-4B90-A1C6-A83D46C223AA}"/>
    <cellStyle name="Comma 56 2 2" xfId="9181" xr:uid="{583C3096-B6B2-41EE-8711-5C2E727474DB}"/>
    <cellStyle name="Comma 56 2 3" xfId="16541" xr:uid="{51DD6A12-C2A8-4D59-8C90-602A84875222}"/>
    <cellStyle name="Comma 56 3" xfId="9174" xr:uid="{2250892A-3EDA-4564-9835-256BD115CE19}"/>
    <cellStyle name="Comma 56 4" xfId="16534" xr:uid="{5FEB5C11-81BF-4AD0-9783-DC1BA0BE4D25}"/>
    <cellStyle name="Comma 57" xfId="48570" xr:uid="{D2AA21BA-9314-4BFD-A893-A1A7724D3A13}"/>
    <cellStyle name="Comma 6" xfId="119" xr:uid="{0BF19D83-E066-402D-8733-59B06717744C}"/>
    <cellStyle name="Comma 6 10" xfId="948" xr:uid="{579C2BB7-7209-43F7-AE72-4872CFE11FB4}"/>
    <cellStyle name="Comma 6 10 2" xfId="1274" xr:uid="{573FF1B4-39E6-4724-89A5-1CE612F442F6}"/>
    <cellStyle name="Comma 6 10 2 2" xfId="9070" xr:uid="{705EC331-301F-4DDD-8324-ABF08F636D5E}"/>
    <cellStyle name="Comma 6 10 2 2 2" xfId="45735" xr:uid="{BAA98957-3FA6-4495-BC3A-21AF7C244611}"/>
    <cellStyle name="Comma 6 10 2 3" xfId="16430" xr:uid="{EAEF62A4-480B-4D2E-9110-BC488B95CEB8}"/>
    <cellStyle name="Comma 6 10 2 4" xfId="33108" xr:uid="{C01DC254-CBEE-49A8-849F-293A7646E560}"/>
    <cellStyle name="Comma 6 10 3" xfId="5754" xr:uid="{9910975A-48D7-48B0-A513-C133F4270FB3}"/>
    <cellStyle name="Comma 6 10 3 2" xfId="13119" xr:uid="{AE8F5E33-264B-4DC1-A696-F3EF4860F4EF}"/>
    <cellStyle name="Comma 6 10 3 3" xfId="20479" xr:uid="{B48FDE9D-B0A4-4C0D-991C-E99EFC68A47D}"/>
    <cellStyle name="Comma 6 10 3 4" xfId="39454" xr:uid="{E78170A9-9F06-4755-B407-E3548254DAC4}"/>
    <cellStyle name="Comma 6 10 4" xfId="8765" xr:uid="{62FD8D5B-81D2-44C0-8CA7-134F36C9449B}"/>
    <cellStyle name="Comma 6 10 5" xfId="16125" xr:uid="{31E4C2D5-4613-410D-9516-6C9C2D0728AE}"/>
    <cellStyle name="Comma 6 10 6" xfId="26815" xr:uid="{6728DC31-F517-4604-B9D7-4895FCB73109}"/>
    <cellStyle name="Comma 6 11" xfId="1000" xr:uid="{3116E9C1-3CE1-4E1C-9DC3-29536708E865}"/>
    <cellStyle name="Comma 6 11 2" xfId="2088" xr:uid="{349AD975-B30E-4CAE-BA9E-4765A7387141}"/>
    <cellStyle name="Comma 6 11 2 2" xfId="9625" xr:uid="{DE124B72-29AC-4F98-8C74-B08E18798BFA}"/>
    <cellStyle name="Comma 6 11 2 2 2" xfId="42241" xr:uid="{268E595D-C836-4A1F-B725-B6C5C68E72AE}"/>
    <cellStyle name="Comma 6 11 2 3" xfId="16985" xr:uid="{EE5AE750-9CE2-438A-9777-1DEB672A0AA6}"/>
    <cellStyle name="Comma 6 11 2 4" xfId="29614" xr:uid="{1F1492BC-28A2-4570-AAB0-261899E6E55A}"/>
    <cellStyle name="Comma 6 11 3" xfId="8809" xr:uid="{75604AE7-1F7E-439D-AE6B-96B655AD7277}"/>
    <cellStyle name="Comma 6 11 3 2" xfId="35833" xr:uid="{39A0A973-F447-42F5-9B80-3864E19A119F}"/>
    <cellStyle name="Comma 6 11 4" xfId="16169" xr:uid="{6F9F558D-6C18-43C4-864A-1649FA5695FC}"/>
    <cellStyle name="Comma 6 11 5" xfId="23305" xr:uid="{DE5418C1-F71B-4DF6-B154-BEBA76BDD112}"/>
    <cellStyle name="Comma 6 12" xfId="1519" xr:uid="{23782EBC-7400-4696-A331-7CB1C7F1AA38}"/>
    <cellStyle name="Comma 6 12 2" xfId="8401" xr:uid="{CD5FF3E5-DDB4-464A-B54A-B480E40ACDFE}"/>
    <cellStyle name="Comma 6 12 2 2" xfId="15766" xr:uid="{DD5EFA7D-3344-4767-8552-F9D605AB5B45}"/>
    <cellStyle name="Comma 6 12 2 3" xfId="23126" xr:uid="{3F89657B-6A16-40F8-AC15-D41B500E00E2}"/>
    <cellStyle name="Comma 6 12 2 4" xfId="42097" xr:uid="{1EB0A64E-C7A5-4A2C-A9E5-64D5BBE3341C}"/>
    <cellStyle name="Comma 6 12 3" xfId="9208" xr:uid="{8BAAC110-010A-4B1B-8729-2AE101AEF216}"/>
    <cellStyle name="Comma 6 12 4" xfId="16568" xr:uid="{3BD9FD5B-6EBE-40E7-9FDF-D0ACD268695D}"/>
    <cellStyle name="Comma 6 12 5" xfId="29458" xr:uid="{B4187B1A-025A-4D6A-A1EE-67E6B38B03D5}"/>
    <cellStyle name="Comma 6 13" xfId="1635" xr:uid="{5273BC5B-362E-4282-BAD4-5726FC5B03AE}"/>
    <cellStyle name="Comma 6 13 2" xfId="8495" xr:uid="{8BE44CAA-EB62-4861-BAE2-58789F2DAA05}"/>
    <cellStyle name="Comma 6 13 2 2" xfId="15859" xr:uid="{5DBA9B41-9AF1-42AE-B383-E0890EF611EA}"/>
    <cellStyle name="Comma 6 13 2 3" xfId="23219" xr:uid="{C5E905EF-9E9B-4C1F-9698-0B9E83A527F2}"/>
    <cellStyle name="Comma 6 13 2 4" xfId="42091" xr:uid="{52B49D67-34C6-4D7D-8D2A-A04022D69E46}"/>
    <cellStyle name="Comma 6 13 3" xfId="9271" xr:uid="{40406789-FB33-4913-9E21-AC6028AC98BD}"/>
    <cellStyle name="Comma 6 13 4" xfId="16631" xr:uid="{F5978D04-CE58-4BAD-9528-158D3B3C6985}"/>
    <cellStyle name="Comma 6 13 5" xfId="29452" xr:uid="{6245346C-FB50-415F-8BF1-CB389BDEF18F}"/>
    <cellStyle name="Comma 6 14" xfId="1617" xr:uid="{799760A8-7BF9-43DB-A827-C054B0B3C602}"/>
    <cellStyle name="Comma 6 14 2" xfId="9253" xr:uid="{AAF7563A-EC0C-40B2-B691-6C0C58F2C9E9}"/>
    <cellStyle name="Comma 6 14 2 2" xfId="42135" xr:uid="{7B223E7C-117D-4C09-B668-7D0292CF0032}"/>
    <cellStyle name="Comma 6 14 3" xfId="16613" xr:uid="{1247664A-9162-4E13-9389-B3EE3E7E1066}"/>
    <cellStyle name="Comma 6 14 4" xfId="29500" xr:uid="{0419F322-2330-4268-B6D7-314ED7C438EC}"/>
    <cellStyle name="Comma 6 15" xfId="1646" xr:uid="{8D2B4AF3-A17C-4500-964C-EEF19C47F358}"/>
    <cellStyle name="Comma 6 15 2" xfId="9280" xr:uid="{218E4DC2-F24A-44B9-82A8-C6FB90D67B7F}"/>
    <cellStyle name="Comma 6 15 2 2" xfId="35813" xr:uid="{5B64A916-EA1C-48F4-84C2-EC235D21F9F3}"/>
    <cellStyle name="Comma 6 15 3" xfId="16640" xr:uid="{2564920D-13C4-4396-9AE3-3038F60BDF6A}"/>
    <cellStyle name="Comma 6 15 4" xfId="23284" xr:uid="{E644D855-5040-459A-88B6-F8A86DB8CD66}"/>
    <cellStyle name="Comma 6 16" xfId="8543" xr:uid="{B2968A18-A766-4516-830C-5A554564E3E4}"/>
    <cellStyle name="Comma 6 16 2" xfId="35805" xr:uid="{63B35C66-7193-4EB1-B703-28BBC3D85EC0}"/>
    <cellStyle name="Comma 6 16 3" xfId="23276" xr:uid="{26FCAB08-F6D0-47F8-9ECF-C944DBD22854}"/>
    <cellStyle name="Comma 6 17" xfId="15904" xr:uid="{DAD1A582-11BD-4AE8-AD55-6EE1AC3750AA}"/>
    <cellStyle name="Comma 6 17 2" xfId="42231" xr:uid="{6BEE6314-D3D1-4DF0-92E8-3C80FF598389}"/>
    <cellStyle name="Comma 6 17 3" xfId="29604" xr:uid="{66E4AB29-0B48-4DED-B0F6-F47C0CFB8A3C}"/>
    <cellStyle name="Comma 6 18" xfId="35751" xr:uid="{FFA3D3A6-1BC1-4AA9-9BBD-A4625CF012FE}"/>
    <cellStyle name="Comma 6 19" xfId="23224" xr:uid="{4936845D-EEEA-4266-8DF7-DD1B02CA9775}"/>
    <cellStyle name="Comma 6 2" xfId="185" xr:uid="{A36961EA-07BB-48DE-984D-57F0072FF822}"/>
    <cellStyle name="Comma 6 2 10" xfId="2116" xr:uid="{2BC3A088-3AE1-495F-A726-7DB177D2BE04}"/>
    <cellStyle name="Comma 6 2 10 2" xfId="9653" xr:uid="{138648C7-4749-454F-B6EA-BF19D86A6DBF}"/>
    <cellStyle name="Comma 6 2 10 2 2" xfId="42112" xr:uid="{8155D400-64EA-40C9-9F0B-A938735ADDF9}"/>
    <cellStyle name="Comma 6 2 10 3" xfId="17013" xr:uid="{8C5178CD-E017-433F-9247-7F5ADD89A85E}"/>
    <cellStyle name="Comma 6 2 10 4" xfId="29474" xr:uid="{6CB10DE2-ACA5-46A0-BC4B-CD3D86B3DECF}"/>
    <cellStyle name="Comma 6 2 11" xfId="8429" xr:uid="{2506A545-4574-4B88-8B49-A1392643E49E}"/>
    <cellStyle name="Comma 6 2 11 2" xfId="15794" xr:uid="{ECA1EFC2-521F-42B0-B33A-F7E4127B46B5}"/>
    <cellStyle name="Comma 6 2 11 2 2" xfId="42149" xr:uid="{6DD7EF76-D578-482B-8F99-45FCD83E2119}"/>
    <cellStyle name="Comma 6 2 11 3" xfId="23154" xr:uid="{3EE3592D-83E1-42E1-A35F-BBED8383C1F6}"/>
    <cellStyle name="Comma 6 2 11 4" xfId="29514" xr:uid="{0F97A99B-BF6D-4165-8D6B-1D5D7BE87433}"/>
    <cellStyle name="Comma 6 2 12" xfId="1787" xr:uid="{8C6060FF-5E51-4BC2-A895-9EF3B53A23DE}"/>
    <cellStyle name="Comma 6 2 12 2" xfId="9380" xr:uid="{BD0E101C-B72A-410C-8829-354E89B7482F}"/>
    <cellStyle name="Comma 6 2 12 2 2" xfId="42268" xr:uid="{9296D7B3-1849-4B33-8883-2AB616441ACF}"/>
    <cellStyle name="Comma 6 2 12 3" xfId="16740" xr:uid="{24F4346E-BFF6-4DB5-B2AC-B52233A97D6C}"/>
    <cellStyle name="Comma 6 2 12 4" xfId="29641" xr:uid="{E5AC93FF-F4D9-4BC8-9759-729CB5C981B7}"/>
    <cellStyle name="Comma 6 2 13" xfId="1669" xr:uid="{E51BDF69-E6B3-4819-8946-785425DEBC59}"/>
    <cellStyle name="Comma 6 2 13 2" xfId="9292" xr:uid="{83174A66-CDFD-4064-9E59-21BF5E5DFFF6}"/>
    <cellStyle name="Comma 6 2 13 3" xfId="16652" xr:uid="{839A0DBC-8253-4297-B08A-0FF2C453DFFD}"/>
    <cellStyle name="Comma 6 2 13 4" xfId="35863" xr:uid="{96FE7488-44ED-493D-8B9F-A00D1100ACD2}"/>
    <cellStyle name="Comma 6 2 14" xfId="8583" xr:uid="{FAA5339E-706F-455C-B5B0-C99F07AF9C2E}"/>
    <cellStyle name="Comma 6 2 15" xfId="15944" xr:uid="{898A8A47-BD8D-4C60-9FF1-4FDE297BE603}"/>
    <cellStyle name="Comma 6 2 16" xfId="23335" xr:uid="{E9C5575D-FE1B-4CEA-9401-A137B0E729E4}"/>
    <cellStyle name="Comma 6 2 17" xfId="551" xr:uid="{5A8C039C-B1E8-4C7D-8842-5D32113A2F00}"/>
    <cellStyle name="Comma 6 2 2" xfId="894" xr:uid="{A8D3F1C8-66F6-40FC-A0BB-4EBD3A2DA8AA}"/>
    <cellStyle name="Comma 6 2 2 10" xfId="8742" xr:uid="{1C55C416-3381-49E0-A9D0-2F0228825C9C}"/>
    <cellStyle name="Comma 6 2 2 11" xfId="16102" xr:uid="{D934AC29-F63B-4798-9EFF-A8486150E023}"/>
    <cellStyle name="Comma 6 2 2 12" xfId="23507" xr:uid="{ACC6EC3C-C3ED-4D2B-ABD1-E64E261BE3AA}"/>
    <cellStyle name="Comma 6 2 2 2" xfId="1378" xr:uid="{36FC64F0-912F-459C-B265-62C93D35360B}"/>
    <cellStyle name="Comma 6 2 2 2 2" xfId="3047" xr:uid="{3890A9D5-2FA4-4107-AD49-4D8E34037D33}"/>
    <cellStyle name="Comma 6 2 2 2 2 2" xfId="4779" xr:uid="{923D8789-D1FD-48B5-B8D6-EA7E35860C55}"/>
    <cellStyle name="Comma 6 2 2 2 2 2 2" xfId="8277" xr:uid="{6E52B737-155F-493A-9BB1-70FBFFFCCB05}"/>
    <cellStyle name="Comma 6 2 2 2 2 2 2 2" xfId="15642" xr:uid="{A71881F7-2DC7-4DE8-B474-76344026115D}"/>
    <cellStyle name="Comma 6 2 2 2 2 2 2 2 2" xfId="48258" xr:uid="{F435BFDC-96AC-44F2-B811-16783763D63F}"/>
    <cellStyle name="Comma 6 2 2 2 2 2 2 2 3" xfId="35631" xr:uid="{A65653BD-A298-43D5-9459-554A5358C71B}"/>
    <cellStyle name="Comma 6 2 2 2 2 2 2 3" xfId="23002" xr:uid="{D78731A3-4677-4DB4-8327-60AEF58F879B}"/>
    <cellStyle name="Comma 6 2 2 2 2 2 2 3 2" xfId="41977" xr:uid="{5F64BAD4-1E83-47DE-B871-0E7D9B4C2259}"/>
    <cellStyle name="Comma 6 2 2 2 2 2 2 4" xfId="29338" xr:uid="{AD24BBB5-0EB6-4B4F-9F01-76A702646E6D}"/>
    <cellStyle name="Comma 6 2 2 2 2 2 3" xfId="5659" xr:uid="{3EE51912-84FC-47A1-9E33-C9D172F557E4}"/>
    <cellStyle name="Comma 6 2 2 2 2 2 3 2" xfId="13024" xr:uid="{8E275D2F-72E0-4ECE-A2EF-FF8AC8001A2E}"/>
    <cellStyle name="Comma 6 2 2 2 2 2 3 2 2" xfId="45640" xr:uid="{053C065F-34AF-4765-8F4F-F0CA0ED4873D}"/>
    <cellStyle name="Comma 6 2 2 2 2 2 3 2 3" xfId="33013" xr:uid="{757B85EC-E8FC-43A5-AFFA-D1E237CE1CD9}"/>
    <cellStyle name="Comma 6 2 2 2 2 2 3 3" xfId="20384" xr:uid="{88FEB4B9-130C-4B12-9B8A-409B1D8A08D5}"/>
    <cellStyle name="Comma 6 2 2 2 2 2 3 3 2" xfId="39359" xr:uid="{F9B7D9EB-F338-43EF-8AA9-BCA98A3670A4}"/>
    <cellStyle name="Comma 6 2 2 2 2 2 3 4" xfId="26720" xr:uid="{C6131146-2C23-4B2F-9174-82D270E38E00}"/>
    <cellStyle name="Comma 6 2 2 2 2 2 4" xfId="12145" xr:uid="{495BD715-884E-4552-ABF3-8B6B53E20CFE}"/>
    <cellStyle name="Comma 6 2 2 2 2 2 4 2" xfId="44761" xr:uid="{18637467-B285-4943-B8ED-16C33271F292}"/>
    <cellStyle name="Comma 6 2 2 2 2 2 4 3" xfId="32134" xr:uid="{517F7C16-6AB1-4DB5-82DC-B467D770CE2F}"/>
    <cellStyle name="Comma 6 2 2 2 2 2 5" xfId="19505" xr:uid="{41FC8301-AAD8-45FA-99F6-0990203B497C}"/>
    <cellStyle name="Comma 6 2 2 2 2 2 5 2" xfId="38480" xr:uid="{F256C236-8F9D-4294-98D0-A351BB1BB3A4}"/>
    <cellStyle name="Comma 6 2 2 2 2 2 6" xfId="25841" xr:uid="{C5BC4805-B508-495B-A0DF-9043BA15138E}"/>
    <cellStyle name="Comma 6 2 2 2 2 3" xfId="3923" xr:uid="{681D5ABC-260D-4C2A-9C3D-22F897B178B8}"/>
    <cellStyle name="Comma 6 2 2 2 2 3 2" xfId="7420" xr:uid="{72AA1CE6-18C6-417A-91E1-8F5FD2385330}"/>
    <cellStyle name="Comma 6 2 2 2 2 3 2 2" xfId="14785" xr:uid="{2A9557CC-1022-44B1-8FEC-C15EE331A261}"/>
    <cellStyle name="Comma 6 2 2 2 2 3 2 2 2" xfId="47401" xr:uid="{5AEAA358-80B7-4FE2-B0C0-024DE6D464B8}"/>
    <cellStyle name="Comma 6 2 2 2 2 3 2 2 3" xfId="34774" xr:uid="{32479EC4-DE1A-420A-A275-27B9C246271A}"/>
    <cellStyle name="Comma 6 2 2 2 2 3 2 3" xfId="22145" xr:uid="{71E48C21-E2D5-48F8-959C-5ED2D25DBA2A}"/>
    <cellStyle name="Comma 6 2 2 2 2 3 2 3 2" xfId="41120" xr:uid="{0CF94D87-44C5-4F7B-ACE5-0DC55904AF34}"/>
    <cellStyle name="Comma 6 2 2 2 2 3 2 4" xfId="28481" xr:uid="{179C1F75-5685-4985-B8AF-D9C32B3267A5}"/>
    <cellStyle name="Comma 6 2 2 2 2 3 3" xfId="11289" xr:uid="{DC3E06FD-CF17-493E-9F7F-BF38D6E05923}"/>
    <cellStyle name="Comma 6 2 2 2 2 3 3 2" xfId="43904" xr:uid="{47A148A5-326B-4658-8F75-222E5F039B16}"/>
    <cellStyle name="Comma 6 2 2 2 2 3 3 3" xfId="31277" xr:uid="{DB8E41C7-9246-4F72-B294-0ED468E10BD1}"/>
    <cellStyle name="Comma 6 2 2 2 2 3 4" xfId="18649" xr:uid="{15B44D07-282B-47F6-8210-9794E0FDDF50}"/>
    <cellStyle name="Comma 6 2 2 2 2 3 4 2" xfId="37623" xr:uid="{83420F4E-35F1-4A44-81E3-ABCF3B1049DE}"/>
    <cellStyle name="Comma 6 2 2 2 2 3 5" xfId="24984" xr:uid="{9FD1C2B6-1253-4798-BB73-731597D30C9C}"/>
    <cellStyle name="Comma 6 2 2 2 2 4" xfId="6544" xr:uid="{1E1BDA4B-55EC-4B8B-B551-06E72E2020B1}"/>
    <cellStyle name="Comma 6 2 2 2 2 4 2" xfId="13909" xr:uid="{F8BFE412-5E2F-429F-AB8F-8570472AADC0}"/>
    <cellStyle name="Comma 6 2 2 2 2 4 2 2" xfId="46525" xr:uid="{F98320AB-83E5-42FF-9CE3-CF4C76F45E13}"/>
    <cellStyle name="Comma 6 2 2 2 2 4 2 3" xfId="33898" xr:uid="{7FB146FA-8BCA-4587-8B9E-CCED2C1F7AC8}"/>
    <cellStyle name="Comma 6 2 2 2 2 4 3" xfId="21269" xr:uid="{4A6B7FF5-60E0-4FD5-A3F5-E5E688495769}"/>
    <cellStyle name="Comma 6 2 2 2 2 4 3 2" xfId="40244" xr:uid="{F0C718DD-3C19-4122-A228-9830AAAC58C4}"/>
    <cellStyle name="Comma 6 2 2 2 2 4 4" xfId="27605" xr:uid="{A43DA88E-1D51-4FFA-8A36-5D1CFF7EEC9D}"/>
    <cellStyle name="Comma 6 2 2 2 2 5" xfId="10415" xr:uid="{7FE7429D-8FAD-472A-87E8-69285217C5D2}"/>
    <cellStyle name="Comma 6 2 2 2 2 5 2" xfId="43028" xr:uid="{2CA761C3-7CE9-49B1-96F1-D678B737CE3C}"/>
    <cellStyle name="Comma 6 2 2 2 2 5 3" xfId="30401" xr:uid="{03120E52-364A-46A6-B6ED-210E1B62A800}"/>
    <cellStyle name="Comma 6 2 2 2 2 6" xfId="17775" xr:uid="{CC0A5306-EAF2-41DC-807F-BBF43004D075}"/>
    <cellStyle name="Comma 6 2 2 2 2 6 2" xfId="36747" xr:uid="{29EEAB13-A66D-441C-BE1F-74ACBE64924E}"/>
    <cellStyle name="Comma 6 2 2 2 2 7" xfId="24108" xr:uid="{5CE912C2-A4FF-4787-AFDF-4FEBE8C75B15}"/>
    <cellStyle name="Comma 6 2 2 2 3" xfId="4339" xr:uid="{00FE39EA-898A-48D7-9A3D-A36C41D34988}"/>
    <cellStyle name="Comma 6 2 2 2 3 2" xfId="7836" xr:uid="{2934B87A-79AB-419D-8857-4F5085841949}"/>
    <cellStyle name="Comma 6 2 2 2 3 2 2" xfId="15201" xr:uid="{07181286-B1C9-47F1-83AB-3FB98420A433}"/>
    <cellStyle name="Comma 6 2 2 2 3 2 2 2" xfId="47817" xr:uid="{9CF7CCCB-E333-4A35-833F-A3DEAE5FE2BB}"/>
    <cellStyle name="Comma 6 2 2 2 3 2 2 3" xfId="35190" xr:uid="{069140B9-12B7-4674-9D1E-91D287712222}"/>
    <cellStyle name="Comma 6 2 2 2 3 2 3" xfId="22561" xr:uid="{58939019-EE3E-43CE-9C65-D60C6E47BDBC}"/>
    <cellStyle name="Comma 6 2 2 2 3 2 3 2" xfId="41536" xr:uid="{2EA71427-CEEE-496B-BF1F-7D99E1A36318}"/>
    <cellStyle name="Comma 6 2 2 2 3 2 4" xfId="28897" xr:uid="{F306DB93-7921-4FC1-82CE-34FBD2C311D8}"/>
    <cellStyle name="Comma 6 2 2 2 3 3" xfId="5217" xr:uid="{B61DB0FF-CF3F-4096-8B6E-CAEBA46D19D6}"/>
    <cellStyle name="Comma 6 2 2 2 3 3 2" xfId="12582" xr:uid="{4C8D0DE9-40E0-4D69-80F3-C5AF3F29091C}"/>
    <cellStyle name="Comma 6 2 2 2 3 3 2 2" xfId="45198" xr:uid="{E7EF3087-E6A8-48A5-8CFF-E175FD60EB7B}"/>
    <cellStyle name="Comma 6 2 2 2 3 3 2 3" xfId="32571" xr:uid="{D8F2623E-3F11-4C78-8425-B99E263B0F74}"/>
    <cellStyle name="Comma 6 2 2 2 3 3 3" xfId="19942" xr:uid="{FA1BDF01-A3E4-4841-B86C-F0471362F15F}"/>
    <cellStyle name="Comma 6 2 2 2 3 3 3 2" xfId="38917" xr:uid="{E863AEE1-3BB4-4F01-A799-4DD4AF571D20}"/>
    <cellStyle name="Comma 6 2 2 2 3 3 4" xfId="26278" xr:uid="{C202125E-926B-4D5C-A8C0-344F6DFF2ED1}"/>
    <cellStyle name="Comma 6 2 2 2 3 4" xfId="11705" xr:uid="{68E9FCB2-7C6B-4633-9095-CC9653A14B06}"/>
    <cellStyle name="Comma 6 2 2 2 3 4 2" xfId="44320" xr:uid="{0011DA4D-63D3-401D-AB56-FE70B1B52F92}"/>
    <cellStyle name="Comma 6 2 2 2 3 4 3" xfId="31693" xr:uid="{295A7361-DD91-4C2D-8CF1-662EFB43B460}"/>
    <cellStyle name="Comma 6 2 2 2 3 5" xfId="19065" xr:uid="{386F8929-62F5-44B5-A81C-AA6D1860C1AC}"/>
    <cellStyle name="Comma 6 2 2 2 3 5 2" xfId="38039" xr:uid="{E6E74253-B015-49E3-B0B7-ECAA88A5FF07}"/>
    <cellStyle name="Comma 6 2 2 2 3 6" xfId="25400" xr:uid="{23AC2A11-8080-472E-B4F2-5F0176E0FE90}"/>
    <cellStyle name="Comma 6 2 2 2 4" xfId="3489" xr:uid="{3AE8937B-13AE-44B8-9F8E-514BD105475A}"/>
    <cellStyle name="Comma 6 2 2 2 4 2" xfId="6986" xr:uid="{B0EF8A33-1595-48FE-8C33-35D79886696F}"/>
    <cellStyle name="Comma 6 2 2 2 4 2 2" xfId="14351" xr:uid="{8A911EF3-FBB6-402C-BBA7-2433018B6535}"/>
    <cellStyle name="Comma 6 2 2 2 4 2 2 2" xfId="46967" xr:uid="{A43FD8C4-4D98-4F20-91A2-7C156C4F9BD5}"/>
    <cellStyle name="Comma 6 2 2 2 4 2 2 3" xfId="34340" xr:uid="{B6210985-1CAD-4C9D-91B3-FDD662960076}"/>
    <cellStyle name="Comma 6 2 2 2 4 2 3" xfId="21711" xr:uid="{F46B9706-B25C-4E9F-B3A9-989A3F688517}"/>
    <cellStyle name="Comma 6 2 2 2 4 2 3 2" xfId="40686" xr:uid="{73FFCA65-C7D9-4B2A-8DC6-AC90AEFDCE51}"/>
    <cellStyle name="Comma 6 2 2 2 4 2 4" xfId="28047" xr:uid="{002323D9-6887-4E71-8977-ED31F91D5C78}"/>
    <cellStyle name="Comma 6 2 2 2 4 3" xfId="10855" xr:uid="{F6DE47F6-0CB4-4B8B-9E1C-EF7CADC3C6C7}"/>
    <cellStyle name="Comma 6 2 2 2 4 3 2" xfId="43470" xr:uid="{C6557999-74A5-4811-BEAB-C6EAE20ACF86}"/>
    <cellStyle name="Comma 6 2 2 2 4 3 3" xfId="30843" xr:uid="{C503CB4B-0EED-46EE-B998-6C40C0AD1CF1}"/>
    <cellStyle name="Comma 6 2 2 2 4 4" xfId="18215" xr:uid="{84D395BD-66C8-497A-A986-414156A8D8A3}"/>
    <cellStyle name="Comma 6 2 2 2 4 4 2" xfId="37189" xr:uid="{8373487B-9D44-42CA-8A93-949DA530BF11}"/>
    <cellStyle name="Comma 6 2 2 2 4 5" xfId="24550" xr:uid="{77409AAE-873F-450B-8DA8-2264905510E4}"/>
    <cellStyle name="Comma 6 2 2 2 5" xfId="6102" xr:uid="{71B1C331-1995-4628-A3FA-1FB2FEF79B28}"/>
    <cellStyle name="Comma 6 2 2 2 5 2" xfId="13467" xr:uid="{106496CC-AFDA-42FA-B776-6F2A43E6803E}"/>
    <cellStyle name="Comma 6 2 2 2 5 2 2" xfId="46083" xr:uid="{ECF779BF-ED56-4382-B412-056DBE3CB573}"/>
    <cellStyle name="Comma 6 2 2 2 5 2 3" xfId="33456" xr:uid="{05D66DA6-D101-424E-B6EC-34938FCB0931}"/>
    <cellStyle name="Comma 6 2 2 2 5 3" xfId="20827" xr:uid="{809B9A8F-8D40-45B8-9CD2-80058C731060}"/>
    <cellStyle name="Comma 6 2 2 2 5 3 2" xfId="39802" xr:uid="{C6F06C95-220E-46CE-ADA0-A040699B88BF}"/>
    <cellStyle name="Comma 6 2 2 2 5 4" xfId="27163" xr:uid="{8314C35A-3E6B-4F02-A28D-338A8AD9B3B6}"/>
    <cellStyle name="Comma 6 2 2 2 6" xfId="2550" xr:uid="{E2858846-9392-4166-AD1C-56F336AA4E8E}"/>
    <cellStyle name="Comma 6 2 2 2 6 2" xfId="9975" xr:uid="{2BE929BC-CBF6-4706-AB6C-CC969200959F}"/>
    <cellStyle name="Comma 6 2 2 2 6 2 2" xfId="42586" xr:uid="{FE98C60A-F94F-4C8D-A1FE-53FC37B94C20}"/>
    <cellStyle name="Comma 6 2 2 2 6 3" xfId="17335" xr:uid="{F0139013-DA8C-49EA-B5C1-C49819FDCABB}"/>
    <cellStyle name="Comma 6 2 2 2 6 4" xfId="29959" xr:uid="{23F5FF30-F6A5-4848-8CD6-BC83502BBED4}"/>
    <cellStyle name="Comma 6 2 2 2 7" xfId="9161" xr:uid="{D1961631-A89E-4113-881F-80AB2DE0566A}"/>
    <cellStyle name="Comma 6 2 2 2 7 2" xfId="36273" xr:uid="{DF530819-B723-44F4-A417-85C089C32D34}"/>
    <cellStyle name="Comma 6 2 2 2 8" xfId="16521" xr:uid="{304D6294-4952-48D8-ABD6-1348E23652E7}"/>
    <cellStyle name="Comma 6 2 2 2 9" xfId="23662" xr:uid="{85188B63-6107-4923-9631-A56023FCF37A}"/>
    <cellStyle name="Comma 6 2 2 3" xfId="1102" xr:uid="{85AFDCE5-CEF6-448B-8C88-D14A5E8FBF52}"/>
    <cellStyle name="Comma 6 2 2 3 2" xfId="4624" xr:uid="{92308E41-473C-4AD0-8A98-FEA05895C948}"/>
    <cellStyle name="Comma 6 2 2 3 2 2" xfId="8122" xr:uid="{BA2A743C-FD33-4141-BECA-7E27BBEAC639}"/>
    <cellStyle name="Comma 6 2 2 3 2 2 2" xfId="15487" xr:uid="{6EB0F5B7-6A98-4CB5-BB6C-51782FDF3B63}"/>
    <cellStyle name="Comma 6 2 2 3 2 2 2 2" xfId="48103" xr:uid="{F4B9AE2E-3A83-4EA2-81F1-1744D66D40D5}"/>
    <cellStyle name="Comma 6 2 2 3 2 2 2 3" xfId="35476" xr:uid="{04CA9735-3451-457C-BAF7-910077E7CDD6}"/>
    <cellStyle name="Comma 6 2 2 3 2 2 3" xfId="22847" xr:uid="{2F7ECEA1-A70F-459E-BDBA-EB5018789CEB}"/>
    <cellStyle name="Comma 6 2 2 3 2 2 3 2" xfId="41822" xr:uid="{2725AAC7-8DE9-475B-9334-53B6192F8EEB}"/>
    <cellStyle name="Comma 6 2 2 3 2 2 4" xfId="29183" xr:uid="{A0CDA16C-A6E7-460A-88F5-A66286B89DFC}"/>
    <cellStyle name="Comma 6 2 2 3 2 3" xfId="5504" xr:uid="{5D54C2A6-2ADD-4971-AC8E-E00B9977A531}"/>
    <cellStyle name="Comma 6 2 2 3 2 3 2" xfId="12869" xr:uid="{1F424501-F545-42BE-9F2F-86A6012ACD6E}"/>
    <cellStyle name="Comma 6 2 2 3 2 3 2 2" xfId="45485" xr:uid="{D19D740D-4093-4E66-8A3A-36E9DE326F44}"/>
    <cellStyle name="Comma 6 2 2 3 2 3 2 3" xfId="32858" xr:uid="{AC0B0EA3-27DB-4E76-8D79-419FF46753F1}"/>
    <cellStyle name="Comma 6 2 2 3 2 3 3" xfId="20229" xr:uid="{14654056-3B52-4201-B30B-4E210017C0DA}"/>
    <cellStyle name="Comma 6 2 2 3 2 3 3 2" xfId="39204" xr:uid="{4E590FB2-E759-4778-9828-5F14C46A7749}"/>
    <cellStyle name="Comma 6 2 2 3 2 3 4" xfId="26565" xr:uid="{DA31DA1D-C5F0-4DAE-A015-D46553784752}"/>
    <cellStyle name="Comma 6 2 2 3 2 4" xfId="11990" xr:uid="{2DB1DBA0-EA42-4AF8-8B30-CEA59D350814}"/>
    <cellStyle name="Comma 6 2 2 3 2 4 2" xfId="44606" xr:uid="{3150D914-F95C-40C4-ABD3-F4E92C97D5C2}"/>
    <cellStyle name="Comma 6 2 2 3 2 4 3" xfId="31979" xr:uid="{30F64325-F429-4A4D-B8F5-097C0377BCB2}"/>
    <cellStyle name="Comma 6 2 2 3 2 5" xfId="19350" xr:uid="{884C0F78-7CE4-4859-8C51-F030A4625D45}"/>
    <cellStyle name="Comma 6 2 2 3 2 5 2" xfId="38325" xr:uid="{E8D5EBD7-BC37-4EBC-BBF9-13A1D664D09A}"/>
    <cellStyle name="Comma 6 2 2 3 2 6" xfId="25686" xr:uid="{C3186C89-4FF2-46B9-9C46-5128ACD9C30B}"/>
    <cellStyle name="Comma 6 2 2 3 3" xfId="3769" xr:uid="{41E8CED5-9921-4F5D-8665-15D0568AEFF8}"/>
    <cellStyle name="Comma 6 2 2 3 3 2" xfId="7266" xr:uid="{AB2129E4-4556-46AB-A97E-55699391D711}"/>
    <cellStyle name="Comma 6 2 2 3 3 2 2" xfId="14631" xr:uid="{A3DEEDF8-EFE8-4D8E-BBC7-CDA7E5E2F869}"/>
    <cellStyle name="Comma 6 2 2 3 3 2 2 2" xfId="47247" xr:uid="{336D5EE2-FB1E-4C2D-8CC4-CD41176AA7C5}"/>
    <cellStyle name="Comma 6 2 2 3 3 2 2 3" xfId="34620" xr:uid="{86A204D5-6909-42EB-90A2-F0EDB90C201D}"/>
    <cellStyle name="Comma 6 2 2 3 3 2 3" xfId="21991" xr:uid="{87C79C56-5BDA-45E7-A1E5-36A12BD5E223}"/>
    <cellStyle name="Comma 6 2 2 3 3 2 3 2" xfId="40966" xr:uid="{59283996-3EAD-45BE-816D-325DD3444E25}"/>
    <cellStyle name="Comma 6 2 2 3 3 2 4" xfId="28327" xr:uid="{55308891-7B69-456F-84E7-DFF921591CEF}"/>
    <cellStyle name="Comma 6 2 2 3 3 3" xfId="11135" xr:uid="{B21AFC35-7D4A-4DA2-8FFD-905A6B535569}"/>
    <cellStyle name="Comma 6 2 2 3 3 3 2" xfId="43750" xr:uid="{528BCAEE-78DB-4F65-8C51-A7E64B8B5333}"/>
    <cellStyle name="Comma 6 2 2 3 3 3 3" xfId="31123" xr:uid="{A2BE41C6-C97E-4D3F-9520-852C91908A4E}"/>
    <cellStyle name="Comma 6 2 2 3 3 4" xfId="18495" xr:uid="{C951C1B2-2245-411D-8AA5-CDAC45558444}"/>
    <cellStyle name="Comma 6 2 2 3 3 4 2" xfId="37469" xr:uid="{FD58D8D1-1F12-4E77-AA1B-598E565BA431}"/>
    <cellStyle name="Comma 6 2 2 3 3 5" xfId="24830" xr:uid="{B8A8C7F8-8AF1-4BA3-9554-49924C57D695}"/>
    <cellStyle name="Comma 6 2 2 3 4" xfId="6389" xr:uid="{8B797C80-D175-4F82-A60D-C35EA6EC37EF}"/>
    <cellStyle name="Comma 6 2 2 3 4 2" xfId="13754" xr:uid="{91D25024-3AE4-4BDC-82A9-F129EEE04BD7}"/>
    <cellStyle name="Comma 6 2 2 3 4 2 2" xfId="46370" xr:uid="{785AFADE-EC7E-4026-AAC7-7728A29CCA75}"/>
    <cellStyle name="Comma 6 2 2 3 4 2 3" xfId="33743" xr:uid="{C11DAAA3-D193-4D20-B874-A15F46C6BAF9}"/>
    <cellStyle name="Comma 6 2 2 3 4 3" xfId="21114" xr:uid="{CB4DB2AB-4449-4FD1-8243-5C0D981BA505}"/>
    <cellStyle name="Comma 6 2 2 3 4 3 2" xfId="40089" xr:uid="{5DD2984E-E904-4D03-A8DC-B69E07B4A159}"/>
    <cellStyle name="Comma 6 2 2 3 4 4" xfId="27450" xr:uid="{02071C9D-CFD1-426E-BFD4-6B7CF4AEB489}"/>
    <cellStyle name="Comma 6 2 2 3 5" xfId="2892" xr:uid="{C2091CF5-23C4-4610-943B-454BBC3B1F4E}"/>
    <cellStyle name="Comma 6 2 2 3 5 2" xfId="10260" xr:uid="{6CB22F4F-E18D-41A6-AE04-D05DAAE8538A}"/>
    <cellStyle name="Comma 6 2 2 3 5 2 2" xfId="42873" xr:uid="{F58E1BDA-DDC3-4F43-9DAF-7D5DE77A0351}"/>
    <cellStyle name="Comma 6 2 2 3 5 3" xfId="17620" xr:uid="{9F5A9841-E256-4A99-AD57-1D5F18ECD536}"/>
    <cellStyle name="Comma 6 2 2 3 5 4" xfId="30246" xr:uid="{95BFCCDF-F835-4457-8617-F3E745285BF0}"/>
    <cellStyle name="Comma 6 2 2 3 6" xfId="8911" xr:uid="{890A4EDD-6DD4-4098-BB6F-375F7B81B55C}"/>
    <cellStyle name="Comma 6 2 2 3 6 2" xfId="36592" xr:uid="{E85BC59A-ABB2-49D6-AC72-2378645E74DE}"/>
    <cellStyle name="Comma 6 2 2 3 7" xfId="16271" xr:uid="{F62F3D2A-F40A-44B7-A088-9CF1A50998D9}"/>
    <cellStyle name="Comma 6 2 2 3 8" xfId="23953" xr:uid="{7B14DB90-40C5-4711-8BDA-3B6942F5BAFA}"/>
    <cellStyle name="Comma 6 2 2 4" xfId="3135" xr:uid="{57CA6306-FF0E-4DC2-A8B0-C24C4768AE71}"/>
    <cellStyle name="Comma 6 2 2 4 2" xfId="4859" xr:uid="{E825B76F-5198-4295-A683-B340578BD287}"/>
    <cellStyle name="Comma 6 2 2 4 2 2" xfId="8357" xr:uid="{02E6113C-BB02-4DC2-B31C-B28442C8DB8F}"/>
    <cellStyle name="Comma 6 2 2 4 2 2 2" xfId="15722" xr:uid="{33825098-5099-4BFB-A79D-149119A99478}"/>
    <cellStyle name="Comma 6 2 2 4 2 2 2 2" xfId="48338" xr:uid="{B66E6ACF-44DE-4001-952D-99CCA0135C5A}"/>
    <cellStyle name="Comma 6 2 2 4 2 2 2 3" xfId="35711" xr:uid="{C8875A95-F828-46B7-A847-8A3CDE49251E}"/>
    <cellStyle name="Comma 6 2 2 4 2 2 3" xfId="23082" xr:uid="{C0AC183F-BF42-4EFB-A0A5-555FD2567CF7}"/>
    <cellStyle name="Comma 6 2 2 4 2 2 3 2" xfId="42057" xr:uid="{C3B441E7-76C7-4D16-A425-3A97219A7E78}"/>
    <cellStyle name="Comma 6 2 2 4 2 2 4" xfId="29418" xr:uid="{314B15F1-7334-47CB-B24C-21AE17AED286}"/>
    <cellStyle name="Comma 6 2 2 4 2 3" xfId="5740" xr:uid="{1EE8EF6D-CE8A-4836-9369-873ADD17361A}"/>
    <cellStyle name="Comma 6 2 2 4 2 3 2" xfId="13105" xr:uid="{929BF352-C081-44BE-AE61-82178E0C63E6}"/>
    <cellStyle name="Comma 6 2 2 4 2 3 2 2" xfId="45721" xr:uid="{2B23812A-9799-4475-B80B-0545F0F9EAAC}"/>
    <cellStyle name="Comma 6 2 2 4 2 3 2 3" xfId="33094" xr:uid="{7B455E88-81CF-4DA2-9EA2-73B4DFD10EC2}"/>
    <cellStyle name="Comma 6 2 2 4 2 3 3" xfId="20465" xr:uid="{A64B4694-88DB-4A99-B9CB-E63D4B2ED2E8}"/>
    <cellStyle name="Comma 6 2 2 4 2 3 3 2" xfId="39440" xr:uid="{F8082223-F3F6-4E0C-A494-FE08166E26AA}"/>
    <cellStyle name="Comma 6 2 2 4 2 3 4" xfId="26801" xr:uid="{F9D54263-4553-4B84-B836-D13CCC712F6D}"/>
    <cellStyle name="Comma 6 2 2 4 2 4" xfId="12225" xr:uid="{65C42530-DC15-473C-8FDC-B1871B853C8B}"/>
    <cellStyle name="Comma 6 2 2 4 2 4 2" xfId="44841" xr:uid="{805537B2-F1E7-4440-87C5-978BD165059E}"/>
    <cellStyle name="Comma 6 2 2 4 2 4 3" xfId="32214" xr:uid="{DD40C84D-1274-4922-8B10-94A09311408B}"/>
    <cellStyle name="Comma 6 2 2 4 2 5" xfId="19585" xr:uid="{AAB8022D-0E6B-4470-ADB1-B35218B7CBA5}"/>
    <cellStyle name="Comma 6 2 2 4 2 5 2" xfId="38560" xr:uid="{8EF283B6-FEBE-4C5B-94C7-6F57FE7B8360}"/>
    <cellStyle name="Comma 6 2 2 4 2 6" xfId="25921" xr:uid="{05512747-E457-401A-97B7-C9C0EFF3C2E8}"/>
    <cellStyle name="Comma 6 2 2 4 3" xfId="4185" xr:uid="{CBC50A2E-D6EC-4D37-8247-C8E9791C7B12}"/>
    <cellStyle name="Comma 6 2 2 4 3 2" xfId="7682" xr:uid="{A41E4750-13BE-4E52-9BAE-73005FE0DDB4}"/>
    <cellStyle name="Comma 6 2 2 4 3 2 2" xfId="15047" xr:uid="{FC6053F3-716C-48CF-A2EC-FDA7B2B83579}"/>
    <cellStyle name="Comma 6 2 2 4 3 2 2 2" xfId="47663" xr:uid="{646434EA-3A15-4898-8DB7-B6FB738EF1B4}"/>
    <cellStyle name="Comma 6 2 2 4 3 2 2 3" xfId="35036" xr:uid="{81ACFDE2-E99B-4E17-B0CF-C7CFA87F703B}"/>
    <cellStyle name="Comma 6 2 2 4 3 2 3" xfId="22407" xr:uid="{F0ABD8D6-607A-4108-AE31-48775C35457D}"/>
    <cellStyle name="Comma 6 2 2 4 3 2 3 2" xfId="41382" xr:uid="{E2030C5B-6D11-420C-A3FD-8F7EBB5C65E4}"/>
    <cellStyle name="Comma 6 2 2 4 3 2 4" xfId="28743" xr:uid="{0A983B7C-93D8-4B0A-9CB9-3BD457B9D4B9}"/>
    <cellStyle name="Comma 6 2 2 4 3 3" xfId="11551" xr:uid="{01F297A3-5188-4A99-B38F-8A4CC9D0BEB7}"/>
    <cellStyle name="Comma 6 2 2 4 3 3 2" xfId="44166" xr:uid="{0DF8B963-34EA-4A5C-AAA8-446E9E9D0F5F}"/>
    <cellStyle name="Comma 6 2 2 4 3 3 3" xfId="31539" xr:uid="{CBB8F7E9-807B-499F-A602-A43BD2EF4264}"/>
    <cellStyle name="Comma 6 2 2 4 3 4" xfId="18911" xr:uid="{28AB455A-ADBA-4FC0-8C80-C6408F98F533}"/>
    <cellStyle name="Comma 6 2 2 4 3 4 2" xfId="37885" xr:uid="{243BC4A2-4049-4B2C-8510-8D6D6DD1C872}"/>
    <cellStyle name="Comma 6 2 2 4 3 5" xfId="25246" xr:uid="{D74E8716-94C1-4938-B06F-296CA507C748}"/>
    <cellStyle name="Comma 6 2 2 4 4" xfId="6632" xr:uid="{E520696D-BDDE-4724-AC1E-77188B910192}"/>
    <cellStyle name="Comma 6 2 2 4 4 2" xfId="13997" xr:uid="{5871D965-43C2-40EC-9648-7077194D2AA0}"/>
    <cellStyle name="Comma 6 2 2 4 4 2 2" xfId="46613" xr:uid="{31A3D726-F3E0-446A-8857-70406051D334}"/>
    <cellStyle name="Comma 6 2 2 4 4 2 3" xfId="33986" xr:uid="{247DFC2D-0451-4BDA-9D02-1B1E3427E615}"/>
    <cellStyle name="Comma 6 2 2 4 4 3" xfId="21357" xr:uid="{57EE6E39-824C-4D82-AE5A-B11FB9158CA9}"/>
    <cellStyle name="Comma 6 2 2 4 4 3 2" xfId="40332" xr:uid="{E5B334A9-0CBE-4799-9763-73E63424CFA6}"/>
    <cellStyle name="Comma 6 2 2 4 4 4" xfId="27693" xr:uid="{9A77D1F4-68EF-470C-9218-0BF68917E661}"/>
    <cellStyle name="Comma 6 2 2 4 5" xfId="5062" xr:uid="{B6E12914-056F-45ED-93C2-269881469AE7}"/>
    <cellStyle name="Comma 6 2 2 4 5 2" xfId="12427" xr:uid="{C4D7E11A-16E4-4877-A561-8CA55988C453}"/>
    <cellStyle name="Comma 6 2 2 4 5 2 2" xfId="45043" xr:uid="{7FD4993A-0CFB-4005-B02A-59BCD0464DA5}"/>
    <cellStyle name="Comma 6 2 2 4 5 2 3" xfId="32416" xr:uid="{53D98286-317D-4585-A1DD-B7B8D3D7C780}"/>
    <cellStyle name="Comma 6 2 2 4 5 3" xfId="19787" xr:uid="{8DAEA7CC-BDE6-4158-83AC-CAFE4CBCECE9}"/>
    <cellStyle name="Comma 6 2 2 4 5 3 2" xfId="38762" xr:uid="{802D3CB7-61E2-419E-A049-8D5C2B25CCE2}"/>
    <cellStyle name="Comma 6 2 2 4 5 4" xfId="26123" xr:uid="{0C359A53-35D7-4238-A06C-720CB4095527}"/>
    <cellStyle name="Comma 6 2 2 4 6" xfId="10501" xr:uid="{ED764CE6-B769-4DAA-A679-18045BC7B73B}"/>
    <cellStyle name="Comma 6 2 2 4 6 2" xfId="43116" xr:uid="{1311C695-2C55-4A2F-9DF0-081DA4BD86D9}"/>
    <cellStyle name="Comma 6 2 2 4 6 3" xfId="30489" xr:uid="{3038C0BF-6F61-480F-A2D8-F7FB3BCFFF87}"/>
    <cellStyle name="Comma 6 2 2 4 7" xfId="17861" xr:uid="{C4F65C85-86D2-42DB-A501-AC69E8D12BAB}"/>
    <cellStyle name="Comma 6 2 2 4 7 2" xfId="36835" xr:uid="{BD69EF5D-2590-4732-A3FA-EE2380DBE1C4}"/>
    <cellStyle name="Comma 6 2 2 4 8" xfId="24196" xr:uid="{1FB39EEA-3FC4-4B68-889B-68D4AA002B68}"/>
    <cellStyle name="Comma 6 2 2 5" xfId="3335" xr:uid="{C7753665-08FB-4B90-A34A-B7EF435F2669}"/>
    <cellStyle name="Comma 6 2 2 5 2" xfId="6832" xr:uid="{F8AADB21-8612-489A-8045-7AA0DEB757FE}"/>
    <cellStyle name="Comma 6 2 2 5 2 2" xfId="14197" xr:uid="{77B7E271-1AC2-437C-A364-89DB0AB86A0E}"/>
    <cellStyle name="Comma 6 2 2 5 2 2 2" xfId="46813" xr:uid="{499E0A9B-A421-4B60-80BF-7891AD1EAA35}"/>
    <cellStyle name="Comma 6 2 2 5 2 2 3" xfId="34186" xr:uid="{6B7DAFEA-0CBD-44CA-9CEB-C7E1C5B99B4E}"/>
    <cellStyle name="Comma 6 2 2 5 2 3" xfId="21557" xr:uid="{1FB416D6-F7C5-47DD-897F-EB1053CDAE20}"/>
    <cellStyle name="Comma 6 2 2 5 2 3 2" xfId="40532" xr:uid="{FBE3581A-5C78-4C01-86FE-C6FCAED0905E}"/>
    <cellStyle name="Comma 6 2 2 5 2 4" xfId="27893" xr:uid="{D4BBC554-50C8-4854-B0EE-BBBD25CE53C1}"/>
    <cellStyle name="Comma 6 2 2 5 3" xfId="10701" xr:uid="{D48EFCE8-C493-41C6-A732-B6144279ABA0}"/>
    <cellStyle name="Comma 6 2 2 5 3 2" xfId="43316" xr:uid="{14A6A421-38DF-4083-BEBB-8E3251EF6821}"/>
    <cellStyle name="Comma 6 2 2 5 3 3" xfId="30689" xr:uid="{4C0D43DA-5A48-457D-946D-368150328412}"/>
    <cellStyle name="Comma 6 2 2 5 4" xfId="18061" xr:uid="{B3303D85-2C29-46D3-86AE-E5FB2B745D95}"/>
    <cellStyle name="Comma 6 2 2 5 4 2" xfId="37035" xr:uid="{C7A722D7-1CF1-4DB7-8B52-596C5EFF22E0}"/>
    <cellStyle name="Comma 6 2 2 5 5" xfId="24396" xr:uid="{EC138B03-7A1C-46C6-9408-E2A13ACDC7F0}"/>
    <cellStyle name="Comma 6 2 2 6" xfId="5947" xr:uid="{C8AA7D11-6B0B-44EA-9F99-0DBDF9813CF4}"/>
    <cellStyle name="Comma 6 2 2 6 2" xfId="13312" xr:uid="{D588C9CE-4E2C-4018-A831-FDF99573ADA4}"/>
    <cellStyle name="Comma 6 2 2 6 2 2" xfId="45928" xr:uid="{91164C4D-B19D-4D1B-B572-5902F5C4D04F}"/>
    <cellStyle name="Comma 6 2 2 6 2 3" xfId="33301" xr:uid="{23C226CF-7FDC-4D6D-B716-115F06F18D87}"/>
    <cellStyle name="Comma 6 2 2 6 3" xfId="20672" xr:uid="{F45E9C55-8C9A-4EDE-908A-2C77BA48F990}"/>
    <cellStyle name="Comma 6 2 2 6 3 2" xfId="39647" xr:uid="{D149FEF0-4756-4A57-86CC-DF7838A3B4A6}"/>
    <cellStyle name="Comma 6 2 2 6 4" xfId="27008" xr:uid="{28D458AA-8A3C-4FBE-A67A-06E8AADC4BE8}"/>
    <cellStyle name="Comma 6 2 2 7" xfId="2395" xr:uid="{0007C352-3C26-4256-B2BC-7F907E6D3A69}"/>
    <cellStyle name="Comma 6 2 2 7 2" xfId="9820" xr:uid="{E752C562-F785-4906-B7EE-A19CD4894E40}"/>
    <cellStyle name="Comma 6 2 2 7 2 2" xfId="42173" xr:uid="{BD1258C4-5150-485B-9D77-91B1762F58CE}"/>
    <cellStyle name="Comma 6 2 2 7 3" xfId="17180" xr:uid="{879FC8F4-2CE1-4849-AE96-CE740EC1D0CA}"/>
    <cellStyle name="Comma 6 2 2 7 4" xfId="29539" xr:uid="{4454A4A3-9877-426C-BC32-7B6BB3182576}"/>
    <cellStyle name="Comma 6 2 2 8" xfId="1932" xr:uid="{EEA45500-459C-4619-9B83-08648FB97ED6}"/>
    <cellStyle name="Comma 6 2 2 8 2" xfId="9470" xr:uid="{AC6DBB4B-18D0-40F8-8AD0-1460E333D352}"/>
    <cellStyle name="Comma 6 2 2 8 2 2" xfId="42431" xr:uid="{CDD6508A-37E2-445E-8C68-F86BA7B01B9A}"/>
    <cellStyle name="Comma 6 2 2 8 3" xfId="16830" xr:uid="{DD345971-995A-461F-A2BB-CAD4EF975A72}"/>
    <cellStyle name="Comma 6 2 2 8 4" xfId="29804" xr:uid="{3F0F46FE-9EE8-4A36-AADB-13785CB47457}"/>
    <cellStyle name="Comma 6 2 2 9" xfId="1702" xr:uid="{272857B0-46EA-4A8F-8C54-F10B014AB086}"/>
    <cellStyle name="Comma 6 2 2 9 2" xfId="9316" xr:uid="{67904361-C579-4FA2-A9AC-19902ABE1538}"/>
    <cellStyle name="Comma 6 2 2 9 3" xfId="16676" xr:uid="{774FA791-9E25-4D52-BAD3-3A20F658A839}"/>
    <cellStyle name="Comma 6 2 2 9 4" xfId="36118" xr:uid="{4360B704-9377-42CC-88AA-99A229A29597}"/>
    <cellStyle name="Comma 6 2 3" xfId="798" xr:uid="{4BD0A975-4414-4E94-8274-127D06BACFA8}"/>
    <cellStyle name="Comma 6 2 3 10" xfId="8709" xr:uid="{CE4E55FD-10AC-41BF-949E-1C11F06EC4F8}"/>
    <cellStyle name="Comma 6 2 3 10 2" xfId="48388" xr:uid="{BB3DA333-7AF8-4E2F-AE9B-56970FED9C66}"/>
    <cellStyle name="Comma 6 2 3 11" xfId="16069" xr:uid="{FB0CB66C-09B8-4EFA-9D78-46FFF46D3BAC}"/>
    <cellStyle name="Comma 6 2 3 12" xfId="23586" xr:uid="{771DB526-F3C1-4A99-90CC-6BA9535A70DA}"/>
    <cellStyle name="Comma 6 2 3 2" xfId="1357" xr:uid="{C33B14B2-AA48-42C1-99CA-F863EC2F7B5C}"/>
    <cellStyle name="Comma 6 2 3 2 2" xfId="4703" xr:uid="{B1BA864C-1F20-4A88-9184-58A3B2BAE6CB}"/>
    <cellStyle name="Comma 6 2 3 2 2 2" xfId="8201" xr:uid="{D8C66637-EC04-42FD-B5AC-3347378AE3B4}"/>
    <cellStyle name="Comma 6 2 3 2 2 2 2" xfId="15566" xr:uid="{E8377F2B-3336-4F36-9DB9-88F72CF3607C}"/>
    <cellStyle name="Comma 6 2 3 2 2 2 2 2" xfId="48182" xr:uid="{4B7687EE-4CDF-4CF2-A99E-59AB0A5E9E5E}"/>
    <cellStyle name="Comma 6 2 3 2 2 2 2 3" xfId="35555" xr:uid="{BD03F840-879B-4420-94B4-58DABE0B990A}"/>
    <cellStyle name="Comma 6 2 3 2 2 2 3" xfId="22926" xr:uid="{060307ED-74B9-4A08-8267-E68E44D2B235}"/>
    <cellStyle name="Comma 6 2 3 2 2 2 3 2" xfId="41901" xr:uid="{FA130195-CA6A-40F9-8B97-62476772137C}"/>
    <cellStyle name="Comma 6 2 3 2 2 2 4" xfId="29262" xr:uid="{5028E821-889F-492D-B0A6-BA23DDBAB2F6}"/>
    <cellStyle name="Comma 6 2 3 2 2 3" xfId="5583" xr:uid="{600422E3-DACF-498B-8ABB-7AD1C39C1E84}"/>
    <cellStyle name="Comma 6 2 3 2 2 3 2" xfId="12948" xr:uid="{15D425EE-241C-4172-9645-3E3D98D604A6}"/>
    <cellStyle name="Comma 6 2 3 2 2 3 2 2" xfId="45564" xr:uid="{EF066F96-058C-4831-8CB1-B4DB57633F2E}"/>
    <cellStyle name="Comma 6 2 3 2 2 3 2 3" xfId="32937" xr:uid="{B0D8D29A-187E-469A-B314-7BFDE60B5BD4}"/>
    <cellStyle name="Comma 6 2 3 2 2 3 3" xfId="20308" xr:uid="{7F458C8C-FD07-437B-B1F4-7346EEC56431}"/>
    <cellStyle name="Comma 6 2 3 2 2 3 3 2" xfId="39283" xr:uid="{D9D2B927-EDC5-49A7-AB87-83DE8608C818}"/>
    <cellStyle name="Comma 6 2 3 2 2 3 4" xfId="26644" xr:uid="{34EC348D-75EE-4A9B-BAEB-23660ABB595F}"/>
    <cellStyle name="Comma 6 2 3 2 2 4" xfId="12069" xr:uid="{D7595087-18F1-4CFA-9BC1-6A5E0DE556DE}"/>
    <cellStyle name="Comma 6 2 3 2 2 4 2" xfId="44685" xr:uid="{E6163290-6288-4207-9B2E-6E6343D8FF14}"/>
    <cellStyle name="Comma 6 2 3 2 2 4 3" xfId="32058" xr:uid="{27960884-CEF3-40BF-BE03-186DFB018F99}"/>
    <cellStyle name="Comma 6 2 3 2 2 5" xfId="19429" xr:uid="{4992C870-5FD5-4C2C-AF92-E99545B5162F}"/>
    <cellStyle name="Comma 6 2 3 2 2 5 2" xfId="38404" xr:uid="{56501F91-5083-499A-9D67-EC5296980587}"/>
    <cellStyle name="Comma 6 2 3 2 2 6" xfId="25765" xr:uid="{547B6B8E-B32C-4329-B232-85E3D41D17F2}"/>
    <cellStyle name="Comma 6 2 3 2 3" xfId="3847" xr:uid="{C211074F-3396-4BF8-A64C-D22F5790B8F1}"/>
    <cellStyle name="Comma 6 2 3 2 3 2" xfId="7344" xr:uid="{3F06FBA4-9931-461F-884C-0D946DD5A94B}"/>
    <cellStyle name="Comma 6 2 3 2 3 2 2" xfId="14709" xr:uid="{7A451915-8AE5-4763-8D48-1ED903D14655}"/>
    <cellStyle name="Comma 6 2 3 2 3 2 2 2" xfId="47325" xr:uid="{6D823B2B-793E-4C5E-80ED-915F8AFB9322}"/>
    <cellStyle name="Comma 6 2 3 2 3 2 2 3" xfId="34698" xr:uid="{61ED6970-1654-44A3-B850-8B7747D687CA}"/>
    <cellStyle name="Comma 6 2 3 2 3 2 3" xfId="22069" xr:uid="{3040C495-2C72-4F48-B74C-B5C9C586347D}"/>
    <cellStyle name="Comma 6 2 3 2 3 2 3 2" xfId="41044" xr:uid="{C04C041A-AC53-4360-9AD9-CB726A3F4431}"/>
    <cellStyle name="Comma 6 2 3 2 3 2 4" xfId="28405" xr:uid="{FECC585D-4558-43BA-ADA2-93AD869BB7A1}"/>
    <cellStyle name="Comma 6 2 3 2 3 3" xfId="11213" xr:uid="{6B0E03C0-F44F-49C1-B9F2-DE671805C3B9}"/>
    <cellStyle name="Comma 6 2 3 2 3 3 2" xfId="43828" xr:uid="{6A0B8CE2-0169-4059-B9FB-B90AC771F978}"/>
    <cellStyle name="Comma 6 2 3 2 3 3 3" xfId="31201" xr:uid="{DE0F12F7-3667-4D74-84A7-0D435EB1AFCC}"/>
    <cellStyle name="Comma 6 2 3 2 3 4" xfId="18573" xr:uid="{EF122754-1558-4683-8005-BB7D1D14752C}"/>
    <cellStyle name="Comma 6 2 3 2 3 4 2" xfId="37547" xr:uid="{8130ED99-351C-4DF5-AAAA-B2439052FF40}"/>
    <cellStyle name="Comma 6 2 3 2 3 5" xfId="24908" xr:uid="{D8846E59-0584-4E34-9DAB-FECD86CDEEC3}"/>
    <cellStyle name="Comma 6 2 3 2 4" xfId="6468" xr:uid="{BEB89644-538B-4030-A6B1-71C260C7D5F6}"/>
    <cellStyle name="Comma 6 2 3 2 4 2" xfId="13833" xr:uid="{FD85348A-070B-4ECB-B241-703FE3858658}"/>
    <cellStyle name="Comma 6 2 3 2 4 2 2" xfId="46449" xr:uid="{0F5FC24B-717D-42FD-A0CD-E4D1162A9253}"/>
    <cellStyle name="Comma 6 2 3 2 4 2 3" xfId="33822" xr:uid="{7031D072-B6E0-4F26-815A-8A94993D8D42}"/>
    <cellStyle name="Comma 6 2 3 2 4 3" xfId="21193" xr:uid="{1CF8D856-5AB9-4236-B42B-9685BC29BC11}"/>
    <cellStyle name="Comma 6 2 3 2 4 3 2" xfId="40168" xr:uid="{F93DBFB2-6EA7-41ED-AE0D-3BF860272CE9}"/>
    <cellStyle name="Comma 6 2 3 2 4 4" xfId="27529" xr:uid="{64FF87A8-EEFA-44FE-92DB-10C5BACBEC7E}"/>
    <cellStyle name="Comma 6 2 3 2 5" xfId="2971" xr:uid="{6143513B-8F7F-4E2D-ABD8-17CEBDCD6188}"/>
    <cellStyle name="Comma 6 2 3 2 5 2" xfId="10339" xr:uid="{1125D67A-88A0-4D38-BC9A-3CAD0FB4DAC2}"/>
    <cellStyle name="Comma 6 2 3 2 5 2 2" xfId="42952" xr:uid="{734E08C3-013F-4492-9235-326DC838A955}"/>
    <cellStyle name="Comma 6 2 3 2 5 3" xfId="17699" xr:uid="{90AFF931-EA5D-4599-A475-7836A077CFF8}"/>
    <cellStyle name="Comma 6 2 3 2 5 4" xfId="30325" xr:uid="{27988C70-5A92-4DCB-A06B-D2040A4C19E2}"/>
    <cellStyle name="Comma 6 2 3 2 6" xfId="9140" xr:uid="{2D50B679-A5A7-4E70-876C-B75D0ED2DF17}"/>
    <cellStyle name="Comma 6 2 3 2 6 2" xfId="36671" xr:uid="{F8C6249B-00B3-4B4D-8741-9415622649F3}"/>
    <cellStyle name="Comma 6 2 3 2 7" xfId="16500" xr:uid="{3E9FC0D8-883E-46E4-816E-A2BB26C94B70}"/>
    <cellStyle name="Comma 6 2 3 2 7 2" xfId="48450" xr:uid="{EFBCB75F-4F40-4105-9B75-4823A3248CE8}"/>
    <cellStyle name="Comma 6 2 3 2 8" xfId="24032" xr:uid="{F3EA180C-B3D0-4476-8891-BCB94CE8300B}"/>
    <cellStyle name="Comma 6 2 3 3" xfId="1069" xr:uid="{79BDC4EA-87C8-415C-B709-DF9D12ED4352}"/>
    <cellStyle name="Comma 6 2 3 3 2" xfId="7760" xr:uid="{CC73F29F-A1BF-4670-A9AC-3A1C6BABBD41}"/>
    <cellStyle name="Comma 6 2 3 3 2 2" xfId="15125" xr:uid="{31D3A0F4-2F63-448D-ACA6-2B0E9316C965}"/>
    <cellStyle name="Comma 6 2 3 3 2 2 2" xfId="47741" xr:uid="{1CFFE558-8008-40B5-ADBB-CC31FBD54347}"/>
    <cellStyle name="Comma 6 2 3 3 2 2 3" xfId="35114" xr:uid="{631A858A-15F6-4B5E-8F93-CD4B75511D88}"/>
    <cellStyle name="Comma 6 2 3 3 2 3" xfId="22485" xr:uid="{550503AE-6533-48B1-B91A-6B80932502C5}"/>
    <cellStyle name="Comma 6 2 3 3 2 3 2" xfId="41460" xr:uid="{3C513743-AF39-4BF1-885E-8516B8F83CC6}"/>
    <cellStyle name="Comma 6 2 3 3 2 4" xfId="28821" xr:uid="{0E857C9E-78C1-426F-8ED5-4A99FF08D591}"/>
    <cellStyle name="Comma 6 2 3 3 3" xfId="5141" xr:uid="{99E06639-02CD-4CAF-88AB-0FB57547422E}"/>
    <cellStyle name="Comma 6 2 3 3 3 2" xfId="12506" xr:uid="{B052002F-1BC9-487D-BB03-BCE2E12A9C33}"/>
    <cellStyle name="Comma 6 2 3 3 3 2 2" xfId="45122" xr:uid="{22E11C64-CEAC-4123-B6E2-600E889FBDD1}"/>
    <cellStyle name="Comma 6 2 3 3 3 2 3" xfId="32495" xr:uid="{D04ECD46-4636-4ECC-8E13-F0CDB0B473C5}"/>
    <cellStyle name="Comma 6 2 3 3 3 3" xfId="19866" xr:uid="{5328EACB-137C-4AF1-ACBD-14FFB654E080}"/>
    <cellStyle name="Comma 6 2 3 3 3 3 2" xfId="38841" xr:uid="{3C22BD37-622D-4D0B-B976-A9E98F22FDF2}"/>
    <cellStyle name="Comma 6 2 3 3 3 4" xfId="26202" xr:uid="{C02EEB1C-E797-4768-A78C-0B3F4EB06F37}"/>
    <cellStyle name="Comma 6 2 3 3 4" xfId="4263" xr:uid="{F5A1C2DB-2834-43C3-9286-659BE92A70C7}"/>
    <cellStyle name="Comma 6 2 3 3 4 2" xfId="11629" xr:uid="{B1BF2411-011C-494B-A6BE-06071AA8A807}"/>
    <cellStyle name="Comma 6 2 3 3 4 2 2" xfId="44244" xr:uid="{6B428F27-3164-4FB1-B93B-CC02A23C1200}"/>
    <cellStyle name="Comma 6 2 3 3 4 3" xfId="18989" xr:uid="{05E0620A-92AB-4BD5-9151-F49A72AE013C}"/>
    <cellStyle name="Comma 6 2 3 3 4 4" xfId="31617" xr:uid="{C4F78937-2B02-41EA-A443-7C3456C62036}"/>
    <cellStyle name="Comma 6 2 3 3 5" xfId="8878" xr:uid="{0889A1F3-47F6-4C35-86AA-E348FFA06B20}"/>
    <cellStyle name="Comma 6 2 3 3 5 2" xfId="37963" xr:uid="{8DCDD983-360F-4631-9678-F16CCFE7E637}"/>
    <cellStyle name="Comma 6 2 3 3 6" xfId="16238" xr:uid="{81963047-C1DB-4018-AE01-4B33E22E9076}"/>
    <cellStyle name="Comma 6 2 3 3 7" xfId="25324" xr:uid="{30CA0562-29BB-470A-A817-D05E828A345B}"/>
    <cellStyle name="Comma 6 2 3 4" xfId="3413" xr:uid="{8743D5EC-473F-4FEA-B502-DA7DAC0B0B77}"/>
    <cellStyle name="Comma 6 2 3 4 2" xfId="6910" xr:uid="{2458D3A6-DF26-4433-98E9-EC807BE4AF0D}"/>
    <cellStyle name="Comma 6 2 3 4 2 2" xfId="14275" xr:uid="{A049EBED-1B55-465B-B319-87C22F7669D1}"/>
    <cellStyle name="Comma 6 2 3 4 2 2 2" xfId="46891" xr:uid="{4C9043D4-F2A4-4E97-854F-818BC61FFBF7}"/>
    <cellStyle name="Comma 6 2 3 4 2 2 3" xfId="34264" xr:uid="{8D4831E3-4BB9-4761-9C62-21FCF56EB3DE}"/>
    <cellStyle name="Comma 6 2 3 4 2 3" xfId="21635" xr:uid="{5D65F000-8C55-49F8-850D-7A1079735384}"/>
    <cellStyle name="Comma 6 2 3 4 2 3 2" xfId="40610" xr:uid="{2A74872A-519A-4B1F-B813-E82F1D77FCE9}"/>
    <cellStyle name="Comma 6 2 3 4 2 4" xfId="27971" xr:uid="{6409B0D9-7A99-4D83-9B87-34753D6C63B0}"/>
    <cellStyle name="Comma 6 2 3 4 3" xfId="10779" xr:uid="{A3F53FD4-09AF-4C01-8760-98FEABA0E99A}"/>
    <cellStyle name="Comma 6 2 3 4 3 2" xfId="43394" xr:uid="{EF877763-5ACA-4214-AEC7-F95E2861CEBB}"/>
    <cellStyle name="Comma 6 2 3 4 3 3" xfId="30767" xr:uid="{0A89E9F3-755E-4F78-8CA6-C2C934D4A4BD}"/>
    <cellStyle name="Comma 6 2 3 4 4" xfId="18139" xr:uid="{D8DE5842-41C5-48B3-8886-7118599EC85F}"/>
    <cellStyle name="Comma 6 2 3 4 4 2" xfId="37113" xr:uid="{66813A42-C630-4DEA-B2B9-C46D5F93ED68}"/>
    <cellStyle name="Comma 6 2 3 4 5" xfId="24474" xr:uid="{C3EFE2F6-EBF6-4BD1-AB34-5A6C61A669B7}"/>
    <cellStyle name="Comma 6 2 3 5" xfId="6026" xr:uid="{AA5C1E21-BE58-4BB9-8DD8-7B6BC8CD7385}"/>
    <cellStyle name="Comma 6 2 3 5 2" xfId="13391" xr:uid="{DE65592F-7A15-4929-BDF6-8506E832BE6D}"/>
    <cellStyle name="Comma 6 2 3 5 2 2" xfId="46007" xr:uid="{657FA46D-187E-4DC7-97AD-D35FE3FD454C}"/>
    <cellStyle name="Comma 6 2 3 5 2 3" xfId="33380" xr:uid="{ADDF32FD-E04B-4D3D-AD58-12601385CD89}"/>
    <cellStyle name="Comma 6 2 3 5 3" xfId="20751" xr:uid="{158D1DED-58EF-4564-8BEF-9A89103E5A90}"/>
    <cellStyle name="Comma 6 2 3 5 3 2" xfId="39726" xr:uid="{1326BAEC-1737-49A1-96CD-561E0C5838DC}"/>
    <cellStyle name="Comma 6 2 3 5 4" xfId="27087" xr:uid="{C03246F0-B1DF-4E04-81DD-853CE0E7D781}"/>
    <cellStyle name="Comma 6 2 3 6" xfId="8371" xr:uid="{9F33F592-0334-4FC7-9C38-60C3FA68BB5F}"/>
    <cellStyle name="Comma 6 2 3 6 2" xfId="15736" xr:uid="{32027B60-00BB-42D0-A953-6E5AD12996B0}"/>
    <cellStyle name="Comma 6 2 3 6 2 2" xfId="48352" xr:uid="{865D752F-239E-47AF-9859-B655FDD809E5}"/>
    <cellStyle name="Comma 6 2 3 6 2 3" xfId="35725" xr:uid="{7757AA8E-06A2-4B0D-836A-6F99A40D49EB}"/>
    <cellStyle name="Comma 6 2 3 6 3" xfId="23096" xr:uid="{6F929E29-BAB6-48EE-BAAB-145DB21ADAFE}"/>
    <cellStyle name="Comma 6 2 3 6 3 2" xfId="42071" xr:uid="{CFA4789B-1090-41A8-B0AC-B50FDB934C55}"/>
    <cellStyle name="Comma 6 2 3 6 4" xfId="29432" xr:uid="{6A08AA15-9137-4391-9C6B-76531F711604}"/>
    <cellStyle name="Comma 6 2 3 7" xfId="2474" xr:uid="{2915A27C-40E2-48D1-8900-D479AF2D44C1}"/>
    <cellStyle name="Comma 6 2 3 7 2" xfId="9899" xr:uid="{5BA09DB8-C333-4C32-9850-6FAA5514B22A}"/>
    <cellStyle name="Comma 6 2 3 7 2 2" xfId="42193" xr:uid="{B77D7FBC-4D6F-4B68-A159-CD2F4C0639A8}"/>
    <cellStyle name="Comma 6 2 3 7 3" xfId="17259" xr:uid="{E2C23ADB-B542-493E-AB5D-7466A67972CB}"/>
    <cellStyle name="Comma 6 2 3 7 4" xfId="29559" xr:uid="{29D29AB9-69FB-4432-B57D-899968087BEB}"/>
    <cellStyle name="Comma 6 2 3 8" xfId="2029" xr:uid="{FCF53AC4-348F-43BA-B450-06968AADD5B7}"/>
    <cellStyle name="Comma 6 2 3 8 2" xfId="9566" xr:uid="{E6D03961-DF88-4730-807D-AF9B61682A7C}"/>
    <cellStyle name="Comma 6 2 3 8 2 2" xfId="42510" xr:uid="{01FE7243-9D79-4FAE-9750-F5C229DC5AE3}"/>
    <cellStyle name="Comma 6 2 3 8 3" xfId="16926" xr:uid="{E474C067-BC38-4577-944E-0EFB48858CFD}"/>
    <cellStyle name="Comma 6 2 3 8 4" xfId="29883" xr:uid="{9AD30088-618D-4A0B-B23A-F4BB4BA4380D}"/>
    <cellStyle name="Comma 6 2 3 9" xfId="1722" xr:uid="{39607840-383A-4677-8E43-0EBD37F45A46}"/>
    <cellStyle name="Comma 6 2 3 9 2" xfId="9336" xr:uid="{397C5A26-80C0-438D-B2A4-9B44A2714946}"/>
    <cellStyle name="Comma 6 2 3 9 3" xfId="16696" xr:uid="{9DD59B61-EBA3-4030-8903-9EE53A27C7C6}"/>
    <cellStyle name="Comma 6 2 3 9 4" xfId="36197" xr:uid="{1F812156-D990-4EB9-9255-EDBEC552DFFC}"/>
    <cellStyle name="Comma 6 2 4" xfId="696" xr:uid="{188C44ED-3C15-4F1B-966D-5DA0C94D85FC}"/>
    <cellStyle name="Comma 6 2 4 2" xfId="1240" xr:uid="{98067EA6-A2EA-4387-8E09-060133C128B7}"/>
    <cellStyle name="Comma 6 2 4 2 2" xfId="4549" xr:uid="{D611BEF3-7437-49FA-9114-689A8C37C9E7}"/>
    <cellStyle name="Comma 6 2 4 2 2 2" xfId="8047" xr:uid="{3B79B560-FDC2-4D6B-AA8F-3C0059C0C2EC}"/>
    <cellStyle name="Comma 6 2 4 2 2 2 2" xfId="15412" xr:uid="{3E65ED05-2287-413F-ACD9-DC7B2B071E68}"/>
    <cellStyle name="Comma 6 2 4 2 2 2 2 2" xfId="48028" xr:uid="{58972896-AFCE-4E6D-A11D-83E06C8E3391}"/>
    <cellStyle name="Comma 6 2 4 2 2 2 2 3" xfId="35401" xr:uid="{8FFCB5C9-3C2A-4067-AED3-7C9105DDB741}"/>
    <cellStyle name="Comma 6 2 4 2 2 2 3" xfId="22772" xr:uid="{CEDEB7C8-1CF9-40F4-A067-CD0DBA4359E0}"/>
    <cellStyle name="Comma 6 2 4 2 2 2 3 2" xfId="41747" xr:uid="{839D6B2F-3AFA-40B3-AE73-4C9564753706}"/>
    <cellStyle name="Comma 6 2 4 2 2 2 4" xfId="29108" xr:uid="{DA23A4C9-C776-4F6B-9046-AA48CE671276}"/>
    <cellStyle name="Comma 6 2 4 2 2 3" xfId="5429" xr:uid="{440A4653-B08C-466C-85F6-A32DB289DB00}"/>
    <cellStyle name="Comma 6 2 4 2 2 3 2" xfId="12794" xr:uid="{FE96B267-F3DE-4DCF-BA84-13232D815443}"/>
    <cellStyle name="Comma 6 2 4 2 2 3 2 2" xfId="45410" xr:uid="{E06EB22D-BCD3-45E4-A761-2588FB589358}"/>
    <cellStyle name="Comma 6 2 4 2 2 3 2 3" xfId="32783" xr:uid="{1A2DF897-1E59-4706-9720-8AF33313D914}"/>
    <cellStyle name="Comma 6 2 4 2 2 3 3" xfId="20154" xr:uid="{66A7086A-F7B0-457A-8172-1DC090A84FEB}"/>
    <cellStyle name="Comma 6 2 4 2 2 3 3 2" xfId="39129" xr:uid="{87F882E4-8A06-4394-B609-07EC2C51BB60}"/>
    <cellStyle name="Comma 6 2 4 2 2 3 4" xfId="26490" xr:uid="{3B895FF5-8AA5-47D2-AE71-03F4C9303F60}"/>
    <cellStyle name="Comma 6 2 4 2 2 4" xfId="11915" xr:uid="{0694A060-1D28-4318-9B8E-6070B6AB1772}"/>
    <cellStyle name="Comma 6 2 4 2 2 4 2" xfId="44531" xr:uid="{A3030B21-D381-470F-91A4-A47BDB5050D1}"/>
    <cellStyle name="Comma 6 2 4 2 2 4 3" xfId="31904" xr:uid="{6CDBA82B-DE75-4C07-ADA8-300DBB62B6C6}"/>
    <cellStyle name="Comma 6 2 4 2 2 5" xfId="19275" xr:uid="{E86263AC-3CD8-4E85-AD19-41A30932D71B}"/>
    <cellStyle name="Comma 6 2 4 2 2 5 2" xfId="38250" xr:uid="{8381E9DA-A506-496F-A36E-37E1F052DCF9}"/>
    <cellStyle name="Comma 6 2 4 2 2 6" xfId="25611" xr:uid="{DDE0A676-F3AA-4392-8590-CF7020CC96F2}"/>
    <cellStyle name="Comma 6 2 4 2 3" xfId="3695" xr:uid="{28897164-490C-42C9-A32D-345D6A4EE7AC}"/>
    <cellStyle name="Comma 6 2 4 2 3 2" xfId="7192" xr:uid="{A79ACD37-CD9C-4DC5-9A75-2D870A1409AC}"/>
    <cellStyle name="Comma 6 2 4 2 3 2 2" xfId="14557" xr:uid="{EA965A5C-2F05-42AA-AB5F-95FA2A64CA96}"/>
    <cellStyle name="Comma 6 2 4 2 3 2 2 2" xfId="47173" xr:uid="{147B6D20-93C4-404A-B8E4-835907F846A5}"/>
    <cellStyle name="Comma 6 2 4 2 3 2 2 3" xfId="34546" xr:uid="{DC0378A5-C180-4DB9-897A-633F034ADDBB}"/>
    <cellStyle name="Comma 6 2 4 2 3 2 3" xfId="21917" xr:uid="{C2BF769D-3B34-4DA9-A233-2C890025A522}"/>
    <cellStyle name="Comma 6 2 4 2 3 2 3 2" xfId="40892" xr:uid="{CF79365D-9968-4615-8C29-CEE2EBA13C66}"/>
    <cellStyle name="Comma 6 2 4 2 3 2 4" xfId="28253" xr:uid="{F195FEB4-CC6C-4670-8C6A-1721D0CE82A6}"/>
    <cellStyle name="Comma 6 2 4 2 3 3" xfId="11061" xr:uid="{412B6D75-BE27-48B4-AB80-DE79C00AD651}"/>
    <cellStyle name="Comma 6 2 4 2 3 3 2" xfId="43676" xr:uid="{E291AAAA-76CD-4237-9658-31B7EE309C55}"/>
    <cellStyle name="Comma 6 2 4 2 3 3 3" xfId="31049" xr:uid="{7E7EA2F1-78F3-475F-82AA-2C0D7AAE8416}"/>
    <cellStyle name="Comma 6 2 4 2 3 4" xfId="18421" xr:uid="{25DEC9BC-2FC4-4106-B8D1-01E62081138F}"/>
    <cellStyle name="Comma 6 2 4 2 3 4 2" xfId="37395" xr:uid="{2EBF7E7C-9B0B-4425-83B1-C57FB5EC977B}"/>
    <cellStyle name="Comma 6 2 4 2 3 5" xfId="24756" xr:uid="{95D0D71F-C3EF-4D48-8328-8A6EC0CCEC52}"/>
    <cellStyle name="Comma 6 2 4 2 4" xfId="6314" xr:uid="{D2384379-F976-4BE8-BF82-338E57A2461D}"/>
    <cellStyle name="Comma 6 2 4 2 4 2" xfId="13679" xr:uid="{1B23E8ED-3F3B-4552-8AEB-6B3C7625C8CE}"/>
    <cellStyle name="Comma 6 2 4 2 4 2 2" xfId="46295" xr:uid="{0329A3A4-6A17-4100-A588-D79260FD4789}"/>
    <cellStyle name="Comma 6 2 4 2 4 2 3" xfId="33668" xr:uid="{5FB718C3-C73E-40C9-A8E3-9CE60856416E}"/>
    <cellStyle name="Comma 6 2 4 2 4 3" xfId="21039" xr:uid="{2E65826E-A292-49C7-8714-5CA7E987B946}"/>
    <cellStyle name="Comma 6 2 4 2 4 3 2" xfId="40014" xr:uid="{72212F9E-3A9B-4285-8C6E-19248EC2AD66}"/>
    <cellStyle name="Comma 6 2 4 2 4 4" xfId="27375" xr:uid="{E31724FA-C9E6-4F8F-853F-F29488F17C9C}"/>
    <cellStyle name="Comma 6 2 4 2 5" xfId="2815" xr:uid="{5CD317F5-11F4-47D1-B4F7-AD9468798733}"/>
    <cellStyle name="Comma 6 2 4 2 5 2" xfId="10185" xr:uid="{79F6DF80-DCB2-426A-AC3E-D628A1E3186E}"/>
    <cellStyle name="Comma 6 2 4 2 5 2 2" xfId="42798" xr:uid="{A994C625-7E4C-45CF-BD49-E92A1E52E8FE}"/>
    <cellStyle name="Comma 6 2 4 2 5 3" xfId="17545" xr:uid="{597E9626-B047-4188-A4E4-1B5D7505EEF7}"/>
    <cellStyle name="Comma 6 2 4 2 5 4" xfId="30171" xr:uid="{176891F1-0A49-4927-B58C-06D6DFAE3193}"/>
    <cellStyle name="Comma 6 2 4 2 6" xfId="9036" xr:uid="{A0625983-A169-4EBA-AE70-7A91D143FA67}"/>
    <cellStyle name="Comma 6 2 4 2 6 2" xfId="36517" xr:uid="{3299B640-4C49-4AFE-9992-9ECE074A06CF}"/>
    <cellStyle name="Comma 6 2 4 2 7" xfId="16396" xr:uid="{7E9AB9E4-A387-4B31-921D-B1DAFA342886}"/>
    <cellStyle name="Comma 6 2 4 2 8" xfId="23878" xr:uid="{05D37ABE-A9CE-40FC-9272-51CDD98F25E3}"/>
    <cellStyle name="Comma 6 2 4 3" xfId="4111" xr:uid="{A50B414D-7320-4A1E-8483-2BCAD9092D08}"/>
    <cellStyle name="Comma 6 2 4 3 2" xfId="7608" xr:uid="{FDF08284-F068-48D6-BC16-5204156CDD4E}"/>
    <cellStyle name="Comma 6 2 4 3 2 2" xfId="14973" xr:uid="{13F7C4AD-9592-440F-B018-611BE3450E21}"/>
    <cellStyle name="Comma 6 2 4 3 2 2 2" xfId="47589" xr:uid="{29129592-F183-4611-8BC1-3A90B5D81CB4}"/>
    <cellStyle name="Comma 6 2 4 3 2 2 3" xfId="34962" xr:uid="{7B158A8E-9247-44C7-A4DC-02B05AE1BBCE}"/>
    <cellStyle name="Comma 6 2 4 3 2 3" xfId="22333" xr:uid="{748967E8-AFA1-4BE8-87EC-CDEBCEF51F11}"/>
    <cellStyle name="Comma 6 2 4 3 2 3 2" xfId="41308" xr:uid="{F35F3676-19F9-4405-83E9-9E97A30E7165}"/>
    <cellStyle name="Comma 6 2 4 3 2 4" xfId="28669" xr:uid="{5C59259E-98B4-49FB-B37C-896D2463B2B1}"/>
    <cellStyle name="Comma 6 2 4 3 3" xfId="4986" xr:uid="{BD7ED2E5-C763-4B77-884E-D25D4B1DA2B3}"/>
    <cellStyle name="Comma 6 2 4 3 3 2" xfId="12351" xr:uid="{E3F63266-2BF8-4471-BE7D-12C765AD1FE5}"/>
    <cellStyle name="Comma 6 2 4 3 3 2 2" xfId="44967" xr:uid="{7D8D440D-AB11-4D0C-8B41-87F0699751D4}"/>
    <cellStyle name="Comma 6 2 4 3 3 2 3" xfId="32340" xr:uid="{0C22F462-B1A4-4F1A-B1A2-CE3B5758A500}"/>
    <cellStyle name="Comma 6 2 4 3 3 3" xfId="19711" xr:uid="{AD17596C-2448-4916-8BF4-2F244E247FE0}"/>
    <cellStyle name="Comma 6 2 4 3 3 3 2" xfId="38686" xr:uid="{52CE29E3-6211-409D-BC48-3E5777F03D5A}"/>
    <cellStyle name="Comma 6 2 4 3 3 4" xfId="26047" xr:uid="{A7D45EDF-4794-4667-9497-78AE30A0B6D0}"/>
    <cellStyle name="Comma 6 2 4 3 4" xfId="11477" xr:uid="{0FE94560-C252-4102-9176-9B87A4F6C8E2}"/>
    <cellStyle name="Comma 6 2 4 3 4 2" xfId="44092" xr:uid="{2B96A5FB-74AC-4007-939B-86E1ACC5F008}"/>
    <cellStyle name="Comma 6 2 4 3 4 3" xfId="31465" xr:uid="{A67FD390-F510-4CAE-884E-CD2F12968169}"/>
    <cellStyle name="Comma 6 2 4 3 5" xfId="18837" xr:uid="{E0794C10-16A5-46C3-9949-511B1F7981E5}"/>
    <cellStyle name="Comma 6 2 4 3 5 2" xfId="37811" xr:uid="{D6738F77-51E8-4C2A-A3E6-1803BC36A71A}"/>
    <cellStyle name="Comma 6 2 4 3 6" xfId="25172" xr:uid="{8E41C022-F247-44EB-9CF6-561B0208938E}"/>
    <cellStyle name="Comma 6 2 4 4" xfId="3261" xr:uid="{00F456D8-6122-4935-B106-8521FB6CE0B9}"/>
    <cellStyle name="Comma 6 2 4 4 2" xfId="6758" xr:uid="{B1013448-91E1-4655-A930-335AFFB21F65}"/>
    <cellStyle name="Comma 6 2 4 4 2 2" xfId="14123" xr:uid="{F74D6B22-9D7B-4B6B-9D06-93F84357181E}"/>
    <cellStyle name="Comma 6 2 4 4 2 2 2" xfId="46739" xr:uid="{D365667E-EA52-49BF-B62A-6A7B57F79301}"/>
    <cellStyle name="Comma 6 2 4 4 2 2 3" xfId="34112" xr:uid="{86645BD2-8BD5-4573-A345-4A23FCF10ED8}"/>
    <cellStyle name="Comma 6 2 4 4 2 3" xfId="21483" xr:uid="{DA663B73-56E6-40DA-8F76-C06E3C27B497}"/>
    <cellStyle name="Comma 6 2 4 4 2 3 2" xfId="40458" xr:uid="{5780BC24-E8E4-4E39-96A4-01B3CC7251A2}"/>
    <cellStyle name="Comma 6 2 4 4 2 4" xfId="27819" xr:uid="{C2165830-65B9-435D-8468-1FDFD4B67CE5}"/>
    <cellStyle name="Comma 6 2 4 4 3" xfId="10627" xr:uid="{CA8B625C-79E5-40CD-B62C-EB542A3893FF}"/>
    <cellStyle name="Comma 6 2 4 4 3 2" xfId="43242" xr:uid="{B04E245E-88F0-47BB-B816-8D51F316ACDB}"/>
    <cellStyle name="Comma 6 2 4 4 3 3" xfId="30615" xr:uid="{2CE22B78-B5EB-4AE2-B4CB-DA21E5598E29}"/>
    <cellStyle name="Comma 6 2 4 4 4" xfId="17987" xr:uid="{789C1C22-C308-4EE7-9480-ABDF7C508231}"/>
    <cellStyle name="Comma 6 2 4 4 4 2" xfId="36961" xr:uid="{A2F6EC81-B203-42A2-96A8-90FACDFD9F8F}"/>
    <cellStyle name="Comma 6 2 4 4 5" xfId="24322" xr:uid="{B2E4367F-BBA0-4B47-9AFF-1EBD69DAD02A}"/>
    <cellStyle name="Comma 6 2 4 5" xfId="5871" xr:uid="{CCD8DFAE-676F-4A47-9E2D-77DDA820EA48}"/>
    <cellStyle name="Comma 6 2 4 5 2" xfId="13236" xr:uid="{5ABB7E6A-74EB-4422-88F2-DE65F5C80DF1}"/>
    <cellStyle name="Comma 6 2 4 5 2 2" xfId="45852" xr:uid="{81A29852-FEF6-4522-95D3-D2A2B3B4510E}"/>
    <cellStyle name="Comma 6 2 4 5 2 3" xfId="33225" xr:uid="{96E8282E-B986-47CF-80C2-4F963A7CB6F3}"/>
    <cellStyle name="Comma 6 2 4 5 3" xfId="20596" xr:uid="{22DFCC92-F317-4C73-BEA3-0C816EA767D5}"/>
    <cellStyle name="Comma 6 2 4 5 3 2" xfId="39571" xr:uid="{06657E7E-77C4-4E9E-A613-D14011990F32}"/>
    <cellStyle name="Comma 6 2 4 5 4" xfId="26932" xr:uid="{6982E837-2F03-489B-B6BC-01839ED32604}"/>
    <cellStyle name="Comma 6 2 4 6" xfId="2259" xr:uid="{D7985A43-F5CD-4D85-BF98-FABD00CFADE4}"/>
    <cellStyle name="Comma 6 2 4 6 2" xfId="9744" xr:uid="{6A400230-156C-4ECF-9D7A-71CB28554238}"/>
    <cellStyle name="Comma 6 2 4 6 2 2" xfId="42355" xr:uid="{C95CF62A-5B06-4924-BB85-12D65D7849C8}"/>
    <cellStyle name="Comma 6 2 4 6 3" xfId="17104" xr:uid="{78520731-FAA2-4476-9DD0-D0358767D47E}"/>
    <cellStyle name="Comma 6 2 4 6 4" xfId="29728" xr:uid="{5C1BB41E-D312-420E-86FD-0D5D0287F43C}"/>
    <cellStyle name="Comma 6 2 4 7" xfId="8688" xr:uid="{443E100A-1B47-4528-A23D-A2A116ABD5F2}"/>
    <cellStyle name="Comma 6 2 4 7 2" xfId="36005" xr:uid="{61FF2187-DFBD-4ADA-B56E-ECD20DEA45EF}"/>
    <cellStyle name="Comma 6 2 4 8" xfId="16048" xr:uid="{D43B4125-A100-40E8-9E2D-3062C44019F4}"/>
    <cellStyle name="Comma 6 2 4 9" xfId="23430" xr:uid="{4C916A4F-6086-4AC3-A27A-DD88013A0F5D}"/>
    <cellStyle name="Comma 6 2 5" xfId="1048" xr:uid="{271DC28B-495F-4025-B1E0-7715F629491D}"/>
    <cellStyle name="Comma 6 2 5 2" xfId="4429" xr:uid="{5921D705-4BB9-4093-96AD-C1BF84244BD8}"/>
    <cellStyle name="Comma 6 2 5 2 2" xfId="7926" xr:uid="{48FCD679-1064-45BE-A9CB-A057F92455A9}"/>
    <cellStyle name="Comma 6 2 5 2 2 2" xfId="15291" xr:uid="{E301CBEE-C733-44F2-8ADB-943F4F37540A}"/>
    <cellStyle name="Comma 6 2 5 2 2 2 2" xfId="47907" xr:uid="{B5768E4F-7131-4BA2-8BE6-1C0647B1A108}"/>
    <cellStyle name="Comma 6 2 5 2 2 2 3" xfId="35280" xr:uid="{831019AC-30C4-49F5-9E2E-3D3F15532AF3}"/>
    <cellStyle name="Comma 6 2 5 2 2 3" xfId="22651" xr:uid="{BD733438-9191-4496-A8C5-A35F9005BCE4}"/>
    <cellStyle name="Comma 6 2 5 2 2 3 2" xfId="41626" xr:uid="{B3919FDB-B106-4BF3-9923-87907E069FE3}"/>
    <cellStyle name="Comma 6 2 5 2 2 4" xfId="28987" xr:uid="{A7E1E718-55A1-46E9-8E66-C0ECA5F45B45}"/>
    <cellStyle name="Comma 6 2 5 2 3" xfId="5308" xr:uid="{C980CCC8-1D5B-4492-B804-033B0DCDF858}"/>
    <cellStyle name="Comma 6 2 5 2 3 2" xfId="12673" xr:uid="{18A43264-53E4-4C29-9D0F-C57FABE1122A}"/>
    <cellStyle name="Comma 6 2 5 2 3 2 2" xfId="45289" xr:uid="{1DAB1892-9294-4687-8A3E-8D6C4F5D804A}"/>
    <cellStyle name="Comma 6 2 5 2 3 2 3" xfId="32662" xr:uid="{F8E1B5C7-7989-499A-822B-C5304F3274A4}"/>
    <cellStyle name="Comma 6 2 5 2 3 3" xfId="20033" xr:uid="{BF7A6B6B-B5E6-45BF-B765-00CC769277A4}"/>
    <cellStyle name="Comma 6 2 5 2 3 3 2" xfId="39008" xr:uid="{9FC767C9-B1D6-4516-91EF-57F983FC6734}"/>
    <cellStyle name="Comma 6 2 5 2 3 4" xfId="26369" xr:uid="{E10EDBF0-D38F-44B3-A4C0-53B9B152EDB8}"/>
    <cellStyle name="Comma 6 2 5 2 4" xfId="11795" xr:uid="{A797C557-3A8E-462B-AFAE-423B8D7F874F}"/>
    <cellStyle name="Comma 6 2 5 2 4 2" xfId="44410" xr:uid="{354E5721-C176-4803-978B-6D43051A5752}"/>
    <cellStyle name="Comma 6 2 5 2 4 3" xfId="31783" xr:uid="{52F8B92E-5775-4F86-A8C1-EF3349D96350}"/>
    <cellStyle name="Comma 6 2 5 2 5" xfId="19155" xr:uid="{EF326B2A-82A7-45B9-9531-66E6053C71B4}"/>
    <cellStyle name="Comma 6 2 5 2 5 2" xfId="38129" xr:uid="{15485AA0-3F1C-4BEC-B57D-F4964A1D3C56}"/>
    <cellStyle name="Comma 6 2 5 2 6" xfId="25490" xr:uid="{BE890B1F-4C47-4210-9BB2-6C3EA3FFE9C1}"/>
    <cellStyle name="Comma 6 2 5 3" xfId="3579" xr:uid="{15C15D8D-CE79-43F0-BE95-1524B490729F}"/>
    <cellStyle name="Comma 6 2 5 3 2" xfId="7076" xr:uid="{2B56161B-047C-4F5D-9B82-1486BA7E8C27}"/>
    <cellStyle name="Comma 6 2 5 3 2 2" xfId="14441" xr:uid="{3AD35A4A-0036-41B5-A562-E97957BC0728}"/>
    <cellStyle name="Comma 6 2 5 3 2 2 2" xfId="47057" xr:uid="{DF0AD408-1D7D-4611-AE84-F622327E4E3D}"/>
    <cellStyle name="Comma 6 2 5 3 2 2 3" xfId="34430" xr:uid="{11D45524-7FF5-4E38-9658-549A8704FE8B}"/>
    <cellStyle name="Comma 6 2 5 3 2 3" xfId="21801" xr:uid="{CA973F04-3809-437E-B9F7-064EBBA34826}"/>
    <cellStyle name="Comma 6 2 5 3 2 3 2" xfId="40776" xr:uid="{644E37B9-F779-42DF-A7DC-B973380B0D34}"/>
    <cellStyle name="Comma 6 2 5 3 2 4" xfId="28137" xr:uid="{CDBBDC4C-197E-4353-AE6D-52C315AF3584}"/>
    <cellStyle name="Comma 6 2 5 3 3" xfId="10945" xr:uid="{D39F76C1-C6EB-4640-9F9F-677CFDCFE91F}"/>
    <cellStyle name="Comma 6 2 5 3 3 2" xfId="43560" xr:uid="{C376A208-A5CD-4E27-B277-F3A7E08FE912}"/>
    <cellStyle name="Comma 6 2 5 3 3 3" xfId="30933" xr:uid="{3951A668-A352-47C1-9D41-92971ECA3E31}"/>
    <cellStyle name="Comma 6 2 5 3 4" xfId="18305" xr:uid="{A02E1B1D-1343-46AD-B2FC-9759B30612EC}"/>
    <cellStyle name="Comma 6 2 5 3 4 2" xfId="37279" xr:uid="{0E696FA1-1AD6-4102-B8D7-3B7F5FA3E521}"/>
    <cellStyle name="Comma 6 2 5 3 5" xfId="24640" xr:uid="{1BDB2B57-0869-406A-A626-9D3825E5744B}"/>
    <cellStyle name="Comma 6 2 5 4" xfId="6193" xr:uid="{E02A4580-73C1-42C6-86D1-B08BFAD1DF5F}"/>
    <cellStyle name="Comma 6 2 5 4 2" xfId="13558" xr:uid="{A2ED5E28-69FC-46E3-8507-6D8A557560BF}"/>
    <cellStyle name="Comma 6 2 5 4 2 2" xfId="46174" xr:uid="{581C94EF-8CAF-4244-A621-9EFACC142739}"/>
    <cellStyle name="Comma 6 2 5 4 2 3" xfId="33547" xr:uid="{B363F755-4A70-4041-AF1A-705842F92D43}"/>
    <cellStyle name="Comma 6 2 5 4 3" xfId="20918" xr:uid="{773197DF-E1BC-413E-AF14-688AF074FF5C}"/>
    <cellStyle name="Comma 6 2 5 4 3 2" xfId="39893" xr:uid="{6D3C1A6C-8BFA-4CA6-98AE-C80E18EB9BA4}"/>
    <cellStyle name="Comma 6 2 5 4 4" xfId="27254" xr:uid="{EF45A69C-15CB-43AA-914B-FDE5C2CA5EA4}"/>
    <cellStyle name="Comma 6 2 5 5" xfId="2670" xr:uid="{C255381C-9554-44E4-AE58-C85BD43EB0B4}"/>
    <cellStyle name="Comma 6 2 5 5 2" xfId="10066" xr:uid="{29C4BE22-3E69-413C-A49D-EC6209F1F577}"/>
    <cellStyle name="Comma 6 2 5 5 2 2" xfId="42679" xr:uid="{8EEC4724-44BE-4CF4-95BA-4D0AF9CF7B70}"/>
    <cellStyle name="Comma 6 2 5 5 3" xfId="17426" xr:uid="{5521AD74-1036-45E4-B664-95E50D93116E}"/>
    <cellStyle name="Comma 6 2 5 5 4" xfId="30052" xr:uid="{AD6CDD43-0027-4BE4-8C5E-EA6BD6869F59}"/>
    <cellStyle name="Comma 6 2 5 6" xfId="8857" xr:uid="{0838AE0E-7E84-4883-BBF2-43002B274EB7}"/>
    <cellStyle name="Comma 6 2 5 6 2" xfId="36375" xr:uid="{893D649D-4055-43B0-8A02-750848C82658}"/>
    <cellStyle name="Comma 6 2 5 7" xfId="16217" xr:uid="{60BAB86C-2E3B-4E68-A5BD-D34C1FFF4C6F}"/>
    <cellStyle name="Comma 6 2 5 8" xfId="23757" xr:uid="{9ABEF3DF-0B1C-4220-BFB3-872F455B8C03}"/>
    <cellStyle name="Comma 6 2 6" xfId="1574" xr:uid="{4DC5274B-0044-44BB-B39D-3580861FEE8B}"/>
    <cellStyle name="Comma 6 2 6 2" xfId="3108" xr:uid="{1D218F35-9F7C-400A-A570-268DC11E6608}"/>
    <cellStyle name="Comma 6 2 6 2 2" xfId="4840" xr:uid="{8D00E9D8-9D0B-4985-B51F-08B0442D9040}"/>
    <cellStyle name="Comma 6 2 6 2 2 2" xfId="8338" xr:uid="{57401143-8095-450A-BEAA-C54A485418E0}"/>
    <cellStyle name="Comma 6 2 6 2 2 2 2" xfId="15703" xr:uid="{BCC5464B-6DE3-4FD3-8835-7812AEECD6EC}"/>
    <cellStyle name="Comma 6 2 6 2 2 2 2 2" xfId="48319" xr:uid="{A89B7632-833A-4B0A-A3F6-5A302CED3DFD}"/>
    <cellStyle name="Comma 6 2 6 2 2 2 2 3" xfId="35692" xr:uid="{4DFE3564-4FAC-405F-B508-73FBFF081AB8}"/>
    <cellStyle name="Comma 6 2 6 2 2 2 3" xfId="23063" xr:uid="{930D5FB6-4BCA-4147-A380-69C1C4060EE2}"/>
    <cellStyle name="Comma 6 2 6 2 2 2 3 2" xfId="42038" xr:uid="{7930FE23-BA85-4A59-BC8B-623BE2DC58F4}"/>
    <cellStyle name="Comma 6 2 6 2 2 2 4" xfId="29399" xr:uid="{33EEDEAD-F68C-4A6E-A81C-540EAF7A09FD}"/>
    <cellStyle name="Comma 6 2 6 2 2 3" xfId="5720" xr:uid="{C5A2AF32-CEE9-43AA-8247-54DCD1B1354D}"/>
    <cellStyle name="Comma 6 2 6 2 2 3 2" xfId="13085" xr:uid="{0336E4DC-A9D1-4E5C-BE97-7BE4A4BB543E}"/>
    <cellStyle name="Comma 6 2 6 2 2 3 2 2" xfId="45701" xr:uid="{262719FA-5EAC-424F-A802-0212EA36D403}"/>
    <cellStyle name="Comma 6 2 6 2 2 3 2 3" xfId="33074" xr:uid="{A95F11D9-6988-4189-8542-835D0B4C8303}"/>
    <cellStyle name="Comma 6 2 6 2 2 3 3" xfId="20445" xr:uid="{A947344B-56C6-45AB-8FBE-BFF6A6758DEE}"/>
    <cellStyle name="Comma 6 2 6 2 2 3 3 2" xfId="39420" xr:uid="{53F85BD8-3880-4DD1-B3AB-0270945E623F}"/>
    <cellStyle name="Comma 6 2 6 2 2 3 4" xfId="26781" xr:uid="{C29BF991-2C9B-430C-8A73-6BDD04AE67F7}"/>
    <cellStyle name="Comma 6 2 6 2 2 4" xfId="12206" xr:uid="{B79929FD-2CAE-4D91-84D2-5EDA8BD4164E}"/>
    <cellStyle name="Comma 6 2 6 2 2 4 2" xfId="44822" xr:uid="{B9D4FC9E-05F7-48FE-BA32-0B7CD9F56BE1}"/>
    <cellStyle name="Comma 6 2 6 2 2 4 3" xfId="32195" xr:uid="{91A27D94-B9A6-4B08-9EC3-4BF530EAEED0}"/>
    <cellStyle name="Comma 6 2 6 2 2 5" xfId="19566" xr:uid="{B7C5F9BE-0994-476F-A8B5-136500BBE8FB}"/>
    <cellStyle name="Comma 6 2 6 2 2 5 2" xfId="38541" xr:uid="{B0F88D2D-0C30-44E8-8253-7DF28D64FCE9}"/>
    <cellStyle name="Comma 6 2 6 2 2 6" xfId="25902" xr:uid="{27ECE7AE-6724-480F-BE72-1CB009A23CD0}"/>
    <cellStyle name="Comma 6 2 6 2 3" xfId="3981" xr:uid="{449E0970-5CE5-4752-A657-7D187C6770FE}"/>
    <cellStyle name="Comma 6 2 6 2 3 2" xfId="7478" xr:uid="{140085E9-F759-41C8-9ABC-D85E9CB799C5}"/>
    <cellStyle name="Comma 6 2 6 2 3 2 2" xfId="14843" xr:uid="{BD27D17D-C070-4107-95B1-D1E3F317B881}"/>
    <cellStyle name="Comma 6 2 6 2 3 2 2 2" xfId="47459" xr:uid="{F9B37917-B29C-4F62-B72C-0F2E29B4F126}"/>
    <cellStyle name="Comma 6 2 6 2 3 2 2 3" xfId="34832" xr:uid="{0E34F01A-8E11-46E7-B665-2FA24D8C61EA}"/>
    <cellStyle name="Comma 6 2 6 2 3 2 3" xfId="22203" xr:uid="{F14D0E47-EDC9-4051-9FF6-F1276CC42A88}"/>
    <cellStyle name="Comma 6 2 6 2 3 2 3 2" xfId="41178" xr:uid="{8DD7928A-61EF-4BC8-B3F4-12774F80183B}"/>
    <cellStyle name="Comma 6 2 6 2 3 2 4" xfId="28539" xr:uid="{05BD1D5B-2E92-4B4D-A684-1AA4C0DA3426}"/>
    <cellStyle name="Comma 6 2 6 2 3 3" xfId="11347" xr:uid="{59BF1D0E-AD95-4DDF-BE9F-95813BF58E37}"/>
    <cellStyle name="Comma 6 2 6 2 3 3 2" xfId="43962" xr:uid="{08AEBB8B-5D31-4A9F-B415-5F7A56DF1F7D}"/>
    <cellStyle name="Comma 6 2 6 2 3 3 3" xfId="31335" xr:uid="{E9790DAE-3F79-4DA2-B920-449FB745DA80}"/>
    <cellStyle name="Comma 6 2 6 2 3 4" xfId="18707" xr:uid="{8D72B898-7593-41CD-AB6D-432FBD192325}"/>
    <cellStyle name="Comma 6 2 6 2 3 4 2" xfId="37681" xr:uid="{851F163A-A389-48B5-8A4A-BD1D76D4C883}"/>
    <cellStyle name="Comma 6 2 6 2 3 5" xfId="25042" xr:uid="{0C974928-0552-45F4-88D2-A09B264D8480}"/>
    <cellStyle name="Comma 6 2 6 2 4" xfId="6605" xr:uid="{DEF8BAF3-9150-4C01-A3A5-46D940E870C1}"/>
    <cellStyle name="Comma 6 2 6 2 4 2" xfId="13970" xr:uid="{A30345A5-1832-43D4-A16D-7FD3072076B6}"/>
    <cellStyle name="Comma 6 2 6 2 4 2 2" xfId="46586" xr:uid="{883C1116-C24D-491E-A65F-CB3B88410E62}"/>
    <cellStyle name="Comma 6 2 6 2 4 2 3" xfId="33959" xr:uid="{FDD71966-121D-4240-B1E1-5C39A34C5F34}"/>
    <cellStyle name="Comma 6 2 6 2 4 3" xfId="21330" xr:uid="{419E4407-4D1F-484A-8AFD-23EC3428A26D}"/>
    <cellStyle name="Comma 6 2 6 2 4 3 2" xfId="40305" xr:uid="{432796C5-1898-4D99-9638-DE47940E5CA9}"/>
    <cellStyle name="Comma 6 2 6 2 4 4" xfId="27666" xr:uid="{84B8090B-7D87-4126-AB55-B4BB22ECEB26}"/>
    <cellStyle name="Comma 6 2 6 2 5" xfId="10475" xr:uid="{D58563A9-1A5D-4C0D-BACC-F4A0D566F135}"/>
    <cellStyle name="Comma 6 2 6 2 5 2" xfId="43089" xr:uid="{49BDB1D3-30F7-4AF9-B503-F830319B01BB}"/>
    <cellStyle name="Comma 6 2 6 2 5 3" xfId="30462" xr:uid="{BB42A655-807E-4C8B-AA0F-3CA3E1FAA096}"/>
    <cellStyle name="Comma 6 2 6 2 6" xfId="17835" xr:uid="{28B28C67-1DEE-43DB-B4A5-E4B989380BA8}"/>
    <cellStyle name="Comma 6 2 6 2 6 2" xfId="36808" xr:uid="{940C1625-B0C4-4C0D-AC20-D89E04AC6CF5}"/>
    <cellStyle name="Comma 6 2 6 2 7" xfId="24169" xr:uid="{140D7433-0B42-41A8-8D40-3B9F0E952B2F}"/>
    <cellStyle name="Comma 6 2 6 3" xfId="4399" xr:uid="{2BDE6130-D9AB-4979-A654-5E92715D8D02}"/>
    <cellStyle name="Comma 6 2 6 3 2" xfId="7896" xr:uid="{003DDD03-A38B-424C-9BE0-8661352B0159}"/>
    <cellStyle name="Comma 6 2 6 3 2 2" xfId="15261" xr:uid="{EA3639F4-6EB6-43FC-BE8C-19417C8F01DD}"/>
    <cellStyle name="Comma 6 2 6 3 2 2 2" xfId="47877" xr:uid="{19D189A1-6168-43A6-9587-ADBDE81C7516}"/>
    <cellStyle name="Comma 6 2 6 3 2 2 3" xfId="35250" xr:uid="{336CE88D-0BA2-4DFB-859D-34726A5A4D85}"/>
    <cellStyle name="Comma 6 2 6 3 2 3" xfId="22621" xr:uid="{E6E87078-0A80-400E-9F15-DCACB7EA29B3}"/>
    <cellStyle name="Comma 6 2 6 3 2 3 2" xfId="41596" xr:uid="{4B6D8EE7-D77D-499C-B773-3665B1E1DA1C}"/>
    <cellStyle name="Comma 6 2 6 3 2 4" xfId="28957" xr:uid="{6DF2457D-4DB4-488D-9CAB-F22C7536037F}"/>
    <cellStyle name="Comma 6 2 6 3 3" xfId="5278" xr:uid="{4EF59B63-C4C7-4302-80BA-EE4EA1B89A8A}"/>
    <cellStyle name="Comma 6 2 6 3 3 2" xfId="12643" xr:uid="{CB38DA9C-B54C-4774-BCF5-B2F2D1F5BDCF}"/>
    <cellStyle name="Comma 6 2 6 3 3 2 2" xfId="45259" xr:uid="{00CBD8C4-D24E-400D-BE27-23486EA3D8B0}"/>
    <cellStyle name="Comma 6 2 6 3 3 2 3" xfId="32632" xr:uid="{6BEF7663-0F22-41EE-8BDD-64C8C337FF0A}"/>
    <cellStyle name="Comma 6 2 6 3 3 3" xfId="20003" xr:uid="{3B3E4C37-06D6-4348-8E83-72A124E80B2A}"/>
    <cellStyle name="Comma 6 2 6 3 3 3 2" xfId="38978" xr:uid="{B9541EDF-A6C8-4098-B439-D461A06A2555}"/>
    <cellStyle name="Comma 6 2 6 3 3 4" xfId="26339" xr:uid="{DBEF6A30-CF61-41E5-AB19-279209CAAE9A}"/>
    <cellStyle name="Comma 6 2 6 3 4" xfId="11765" xr:uid="{397A90D4-398A-46C6-9D9A-9CC4A7744BC3}"/>
    <cellStyle name="Comma 6 2 6 3 4 2" xfId="44380" xr:uid="{27E7DFE2-ADA2-4ABE-B4D1-E21F337C1798}"/>
    <cellStyle name="Comma 6 2 6 3 4 3" xfId="31753" xr:uid="{40219DE3-A3F0-4DBF-B60A-86B5BBF384BF}"/>
    <cellStyle name="Comma 6 2 6 3 5" xfId="19125" xr:uid="{6382CC38-17F8-4962-94AA-0457FDC7DFED}"/>
    <cellStyle name="Comma 6 2 6 3 5 2" xfId="38099" xr:uid="{7ADECCA4-5CFD-48D7-9697-A1AA7E320CA6}"/>
    <cellStyle name="Comma 6 2 6 3 6" xfId="25460" xr:uid="{97C263CB-BAAE-4389-B8A4-6BC5D0CA7722}"/>
    <cellStyle name="Comma 6 2 6 4" xfId="3549" xr:uid="{90E0DE33-6F15-4EAB-A3D2-1EDA9E1E354E}"/>
    <cellStyle name="Comma 6 2 6 4 2" xfId="7046" xr:uid="{987D3C76-8C77-40A2-8760-57C2FB23BF3C}"/>
    <cellStyle name="Comma 6 2 6 4 2 2" xfId="14411" xr:uid="{0D02E8D6-F0DD-40F4-8A55-A25DE93FB095}"/>
    <cellStyle name="Comma 6 2 6 4 2 2 2" xfId="47027" xr:uid="{B419A44F-C0E5-4692-8CE4-C1E80B932505}"/>
    <cellStyle name="Comma 6 2 6 4 2 2 3" xfId="34400" xr:uid="{7A0DEA82-E2B0-4465-86E7-A1A0AD367910}"/>
    <cellStyle name="Comma 6 2 6 4 2 3" xfId="21771" xr:uid="{B48EBD07-CF0B-4010-8EF7-DA86E1BEA076}"/>
    <cellStyle name="Comma 6 2 6 4 2 3 2" xfId="40746" xr:uid="{6EB1E1B5-FFF9-4B18-83CB-2A7C47F5399B}"/>
    <cellStyle name="Comma 6 2 6 4 2 4" xfId="28107" xr:uid="{4E81215C-BCC4-4CFD-BE61-92F9291D655A}"/>
    <cellStyle name="Comma 6 2 6 4 3" xfId="10915" xr:uid="{D86B66F6-7088-49F4-B8C3-A9A8BFA87A19}"/>
    <cellStyle name="Comma 6 2 6 4 3 2" xfId="43530" xr:uid="{A4B5CB1F-E715-439B-8BA1-3C622A0CF63C}"/>
    <cellStyle name="Comma 6 2 6 4 3 3" xfId="30903" xr:uid="{70D24E7C-FCEB-443F-838A-803B774374AD}"/>
    <cellStyle name="Comma 6 2 6 4 4" xfId="18275" xr:uid="{C20ACB9F-56F1-4D85-B53F-7485845185A0}"/>
    <cellStyle name="Comma 6 2 6 4 4 2" xfId="37249" xr:uid="{16E5BCBB-BF16-469B-BECD-3A5B670D44D0}"/>
    <cellStyle name="Comma 6 2 6 4 5" xfId="24610" xr:uid="{9CBA5239-3F9B-458F-927E-CA8F3B22BFEA}"/>
    <cellStyle name="Comma 6 2 6 5" xfId="6163" xr:uid="{035B2988-98B1-4037-B0FC-3CAB50993675}"/>
    <cellStyle name="Comma 6 2 6 5 2" xfId="13528" xr:uid="{E23528F2-0448-4ABA-9F47-4FBE0F5230D7}"/>
    <cellStyle name="Comma 6 2 6 5 2 2" xfId="46144" xr:uid="{8AE49E35-0914-494D-BE2D-ADD734BC3D7C}"/>
    <cellStyle name="Comma 6 2 6 5 2 3" xfId="33517" xr:uid="{D8EBAF2C-BDC9-48E3-A9DB-252651EFE119}"/>
    <cellStyle name="Comma 6 2 6 5 3" xfId="20888" xr:uid="{9CE7508B-C918-4DDA-AE75-D41CFBF6EACD}"/>
    <cellStyle name="Comma 6 2 6 5 3 2" xfId="39863" xr:uid="{3F1EDD39-3037-40B5-801D-63FBD1C394BE}"/>
    <cellStyle name="Comma 6 2 6 5 4" xfId="27224" xr:uid="{05DBE858-8DBC-427A-998C-0820AD73A9AA}"/>
    <cellStyle name="Comma 6 2 6 6" xfId="2634" xr:uid="{DA6438FD-518E-4650-9BEA-94F96C388ECE}"/>
    <cellStyle name="Comma 6 2 6 6 2" xfId="10036" xr:uid="{3CCDE975-D58A-47D5-94A3-DE266CDA9587}"/>
    <cellStyle name="Comma 6 2 6 6 2 2" xfId="42650" xr:uid="{7C3C540D-5957-4F46-851D-B5707188CBB4}"/>
    <cellStyle name="Comma 6 2 6 6 3" xfId="17396" xr:uid="{989DE8B1-BA16-45B3-AAF6-F3866B32EF6F}"/>
    <cellStyle name="Comma 6 2 6 6 4" xfId="30023" xr:uid="{65DCF700-E4D9-4945-A7F1-F8A000669148}"/>
    <cellStyle name="Comma 6 2 6 7" xfId="9236" xr:uid="{657CC411-38C0-44A7-BDEF-949705F92BCC}"/>
    <cellStyle name="Comma 6 2 6 7 2" xfId="36343" xr:uid="{B34C4CFA-D61B-40F3-86D6-BC5637DEAE5B}"/>
    <cellStyle name="Comma 6 2 6 8" xfId="16596" xr:uid="{8F99807E-19DB-4245-A494-05F53BC320D3}"/>
    <cellStyle name="Comma 6 2 6 9" xfId="23727" xr:uid="{877EA6D4-FB88-4C7F-AD10-F019B3907649}"/>
    <cellStyle name="Comma 6 2 7" xfId="4022" xr:uid="{44EA21A1-2377-41B7-96EE-CC929619CEAB}"/>
    <cellStyle name="Comma 6 2 7 2" xfId="7519" xr:uid="{591938DC-D5C3-4749-AB75-EF2E906F6F02}"/>
    <cellStyle name="Comma 6 2 7 2 2" xfId="14884" xr:uid="{43E17085-E27C-441A-ADB2-0D6151AB9E59}"/>
    <cellStyle name="Comma 6 2 7 2 2 2" xfId="47500" xr:uid="{13C5A81E-E62B-4861-93EE-DB2186936FF7}"/>
    <cellStyle name="Comma 6 2 7 2 2 3" xfId="34873" xr:uid="{E20F1CB9-4FD4-4B64-836F-76FE7523019D}"/>
    <cellStyle name="Comma 6 2 7 2 3" xfId="22244" xr:uid="{E6339ACC-99B4-4EC8-A836-E76AAEB97B0C}"/>
    <cellStyle name="Comma 6 2 7 2 3 2" xfId="41219" xr:uid="{8698D3AE-BA4B-4D27-AB3D-D17B61BEED68}"/>
    <cellStyle name="Comma 6 2 7 2 4" xfId="28580" xr:uid="{BB41388B-BA88-4CF2-B958-D8A58DFD23B6}"/>
    <cellStyle name="Comma 6 2 7 3" xfId="4897" xr:uid="{04306550-6E8F-4395-87E0-6139310ACCE7}"/>
    <cellStyle name="Comma 6 2 7 3 2" xfId="12262" xr:uid="{51B67269-3DA1-437D-95C4-493D9E5E59AF}"/>
    <cellStyle name="Comma 6 2 7 3 2 2" xfId="44878" xr:uid="{EDFA56E7-042D-487A-8FBD-27B6DFADDA6A}"/>
    <cellStyle name="Comma 6 2 7 3 2 3" xfId="32251" xr:uid="{0F5664BA-8E8F-4631-972A-3206DC7BFC1D}"/>
    <cellStyle name="Comma 6 2 7 3 3" xfId="19622" xr:uid="{23306F21-D3E1-4CB1-B79C-1E05773A7D48}"/>
    <cellStyle name="Comma 6 2 7 3 3 2" xfId="38597" xr:uid="{E813E968-FC3D-4795-BE8A-3EE995C86B37}"/>
    <cellStyle name="Comma 6 2 7 3 4" xfId="25958" xr:uid="{C06951A3-9820-4E6F-A743-5FC0656B9C04}"/>
    <cellStyle name="Comma 6 2 7 4" xfId="11388" xr:uid="{1872E6FA-C10E-4E37-A91F-48B2960EC954}"/>
    <cellStyle name="Comma 6 2 7 4 2" xfId="44003" xr:uid="{C5AB9B6B-3CA5-45D5-8258-47B4FA4B0096}"/>
    <cellStyle name="Comma 6 2 7 4 3" xfId="31376" xr:uid="{65A2CB51-4EDC-4380-A619-33DE4ED639EF}"/>
    <cellStyle name="Comma 6 2 7 5" xfId="18748" xr:uid="{64C31591-EE0D-4BA6-A967-57EBE61D2C4C}"/>
    <cellStyle name="Comma 6 2 7 5 2" xfId="37722" xr:uid="{384A4D06-1E72-4DB2-9A5A-0DFB0C70BC94}"/>
    <cellStyle name="Comma 6 2 7 6" xfId="25083" xr:uid="{8F9490BA-24B3-4E60-AF29-3C44840CBE09}"/>
    <cellStyle name="Comma 6 2 8" xfId="3174" xr:uid="{BEFDB1B0-6990-4C22-A073-5A2F01FFA705}"/>
    <cellStyle name="Comma 6 2 8 2" xfId="6671" xr:uid="{8C5DF5A3-AB5C-41C7-9B07-47749F3356D0}"/>
    <cellStyle name="Comma 6 2 8 2 2" xfId="14036" xr:uid="{4A64B235-4B81-4E02-933A-54A7C782A5E4}"/>
    <cellStyle name="Comma 6 2 8 2 2 2" xfId="46652" xr:uid="{1DEF9F39-398B-4170-9811-F0585BFBFA42}"/>
    <cellStyle name="Comma 6 2 8 2 2 3" xfId="34025" xr:uid="{B5267157-0844-4BEF-847B-04E61E120717}"/>
    <cellStyle name="Comma 6 2 8 2 3" xfId="21396" xr:uid="{153A03E3-2288-4E1A-A104-607C21A7C96E}"/>
    <cellStyle name="Comma 6 2 8 2 3 2" xfId="40371" xr:uid="{2D1C3D75-4690-4CD5-A99F-5D2D8A476BBD}"/>
    <cellStyle name="Comma 6 2 8 2 4" xfId="27732" xr:uid="{F7DE8981-0064-43BA-93CF-8D9D335B5527}"/>
    <cellStyle name="Comma 6 2 8 3" xfId="10540" xr:uid="{A66F7330-30D4-417D-A5A3-8F068EEA6192}"/>
    <cellStyle name="Comma 6 2 8 3 2" xfId="43155" xr:uid="{CD84B7D0-04CB-4504-8635-8E1E3F7D821B}"/>
    <cellStyle name="Comma 6 2 8 3 3" xfId="30528" xr:uid="{30D6FF61-C0A7-4814-A258-4D95E9512B49}"/>
    <cellStyle name="Comma 6 2 8 4" xfId="17900" xr:uid="{7EC9A12F-9B95-4F42-B198-9388F5AE869E}"/>
    <cellStyle name="Comma 6 2 8 4 2" xfId="36874" xr:uid="{D9ABFF4E-040D-438C-9B4E-873C45B93FBD}"/>
    <cellStyle name="Comma 6 2 8 5" xfId="24235" xr:uid="{59386745-406A-4AB0-A1C3-15D4267B2EF6}"/>
    <cellStyle name="Comma 6 2 9" xfId="5782" xr:uid="{FC31BEDD-C70C-49A7-986E-1659D7D84251}"/>
    <cellStyle name="Comma 6 2 9 2" xfId="13147" xr:uid="{F9DBCFF6-A147-4DF7-B8ED-F9097412F4CA}"/>
    <cellStyle name="Comma 6 2 9 2 2" xfId="45763" xr:uid="{BEF5A413-3DD2-490C-9820-F7466F296229}"/>
    <cellStyle name="Comma 6 2 9 2 3" xfId="33136" xr:uid="{4AD8C74A-117A-4B8B-88CA-F2B33272EC0C}"/>
    <cellStyle name="Comma 6 2 9 3" xfId="20507" xr:uid="{F4BFE76C-D033-48E9-9733-1D900FC9E21D}"/>
    <cellStyle name="Comma 6 2 9 3 2" xfId="39482" xr:uid="{BA3AE6B9-5CDA-45A7-A214-B017F33E5099}"/>
    <cellStyle name="Comma 6 2 9 4" xfId="26843" xr:uid="{D8032D41-725A-49D8-8825-397BBA2AD4D3}"/>
    <cellStyle name="Comma 6 20" xfId="503" xr:uid="{5C1E050B-B4A1-4FFB-A52A-5CF5C20EE869}"/>
    <cellStyle name="Comma 6 21" xfId="395" xr:uid="{A53AD122-BAFA-444C-B7DB-C55388740468}"/>
    <cellStyle name="Comma 6 3" xfId="558" xr:uid="{3B21B52D-F2B0-4143-8145-D8142DC8E83F}"/>
    <cellStyle name="Comma 6 3 10" xfId="8465" xr:uid="{1DCA2E10-878D-428C-8807-B62BB037CF78}"/>
    <cellStyle name="Comma 6 3 10 2" xfId="15830" xr:uid="{776D28B4-9C44-4E30-B69F-8C980127B6D3}"/>
    <cellStyle name="Comma 6 3 10 2 2" xfId="42156" xr:uid="{C3A3A64A-1042-42A1-885E-D3834C0A18F1}"/>
    <cellStyle name="Comma 6 3 10 3" xfId="23190" xr:uid="{FC382055-4232-48C5-8E55-7693C31786BC}"/>
    <cellStyle name="Comma 6 3 10 4" xfId="29521" xr:uid="{BC9F638B-A065-42C4-9AFB-1202BB25CCFA}"/>
    <cellStyle name="Comma 6 3 11" xfId="1676" xr:uid="{79B9BC6B-56F3-46DA-B991-BBB7A9E7EA9E}"/>
    <cellStyle name="Comma 6 3 11 2" xfId="9299" xr:uid="{C612189A-9B2F-4DE4-ABF8-94C5773A2E79}"/>
    <cellStyle name="Comma 6 3 11 2 2" xfId="42301" xr:uid="{72795962-FBDF-454A-A6A1-7B066EB29DB6}"/>
    <cellStyle name="Comma 6 3 11 3" xfId="16659" xr:uid="{F188A278-88B5-427E-94D4-D247DEFE563F}"/>
    <cellStyle name="Comma 6 3 11 4" xfId="29674" xr:uid="{08FEABE8-D38E-4FC6-A4E4-B29A1DD21F1D}"/>
    <cellStyle name="Comma 6 3 12" xfId="8588" xr:uid="{C0639036-DC6C-49EE-A516-3DE964613016}"/>
    <cellStyle name="Comma 6 3 12 2" xfId="35935" xr:uid="{C83E4832-63F0-436F-8A62-B848C1530ACE}"/>
    <cellStyle name="Comma 6 3 13" xfId="15949" xr:uid="{F8DE3579-2EFE-42E4-8ECD-6278EE4C398F}"/>
    <cellStyle name="Comma 6 3 14" xfId="23374" xr:uid="{6F5EAFD9-20DC-4645-8FFF-739BD500EBC8}"/>
    <cellStyle name="Comma 6 3 2" xfId="886" xr:uid="{B68C63A9-C62F-4671-A871-6D11E6D0C703}"/>
    <cellStyle name="Comma 6 3 2 10" xfId="16096" xr:uid="{B6B8082A-1E4D-46CB-AE63-BBDB582BA61B}"/>
    <cellStyle name="Comma 6 3 2 11" xfId="23506" xr:uid="{708FE0AA-EFF4-4F79-B232-17D38B78B0E9}"/>
    <cellStyle name="Comma 6 3 2 2" xfId="1376" xr:uid="{358E488D-1DF6-4564-B776-EE5FF74F0073}"/>
    <cellStyle name="Comma 6 3 2 2 2" xfId="3046" xr:uid="{AF48D4D1-F9C5-4881-ACE3-BC7B6947C444}"/>
    <cellStyle name="Comma 6 3 2 2 2 2" xfId="4778" xr:uid="{501D87B2-1722-4E4D-B37F-4167F7B1A81C}"/>
    <cellStyle name="Comma 6 3 2 2 2 2 2" xfId="8276" xr:uid="{2C1B2CA0-7736-4EA5-B4FB-EE0A0795E7A7}"/>
    <cellStyle name="Comma 6 3 2 2 2 2 2 2" xfId="15641" xr:uid="{5C3C179A-C765-455B-945A-32C8153CAD6F}"/>
    <cellStyle name="Comma 6 3 2 2 2 2 2 2 2" xfId="48257" xr:uid="{26804C90-75D8-4A9A-8269-129F98D33C7C}"/>
    <cellStyle name="Comma 6 3 2 2 2 2 2 2 3" xfId="35630" xr:uid="{19350A4B-D941-403E-B4AD-8B69D793D444}"/>
    <cellStyle name="Comma 6 3 2 2 2 2 2 3" xfId="23001" xr:uid="{98ABE022-3C65-40E4-8BE1-3300C6956A51}"/>
    <cellStyle name="Comma 6 3 2 2 2 2 2 3 2" xfId="41976" xr:uid="{D74F9120-AB74-4AFB-96A7-067152807514}"/>
    <cellStyle name="Comma 6 3 2 2 2 2 2 4" xfId="29337" xr:uid="{AE147293-F7F7-4026-874A-3A6CA39EFD74}"/>
    <cellStyle name="Comma 6 3 2 2 2 2 3" xfId="5658" xr:uid="{C97632F7-3E48-4DF6-ACC9-02131D0A06DD}"/>
    <cellStyle name="Comma 6 3 2 2 2 2 3 2" xfId="13023" xr:uid="{31DB30AF-CE4B-4A5C-8911-8FC2CE564CEC}"/>
    <cellStyle name="Comma 6 3 2 2 2 2 3 2 2" xfId="45639" xr:uid="{11E2291D-5EC8-4E9A-9C80-B3316223BFE2}"/>
    <cellStyle name="Comma 6 3 2 2 2 2 3 2 3" xfId="33012" xr:uid="{9277C905-D8DC-4A82-8006-EAEE8AC6E5BE}"/>
    <cellStyle name="Comma 6 3 2 2 2 2 3 3" xfId="20383" xr:uid="{CAA9502B-AF42-442F-8198-D4E42DF969CC}"/>
    <cellStyle name="Comma 6 3 2 2 2 2 3 3 2" xfId="39358" xr:uid="{90BEFB84-41ED-4983-9FA7-C3B81C1E3284}"/>
    <cellStyle name="Comma 6 3 2 2 2 2 3 4" xfId="26719" xr:uid="{AC7D1F47-C0C9-4B5E-AE81-B89222F05CB4}"/>
    <cellStyle name="Comma 6 3 2 2 2 2 4" xfId="12144" xr:uid="{9E368DED-508E-4D09-9B24-DFD17A4AB1DD}"/>
    <cellStyle name="Comma 6 3 2 2 2 2 4 2" xfId="44760" xr:uid="{B248C7EE-A0F7-462F-9B84-C4745571CADA}"/>
    <cellStyle name="Comma 6 3 2 2 2 2 4 3" xfId="32133" xr:uid="{E75AD341-2B92-4167-A103-3D93A5215FB1}"/>
    <cellStyle name="Comma 6 3 2 2 2 2 5" xfId="19504" xr:uid="{C5537DB9-F79F-42B2-B3E9-F4C18414BAD4}"/>
    <cellStyle name="Comma 6 3 2 2 2 2 5 2" xfId="38479" xr:uid="{B70C4CE3-1DED-410B-B77D-0FDD8EB40F5A}"/>
    <cellStyle name="Comma 6 3 2 2 2 2 6" xfId="25840" xr:uid="{2B92A310-1083-427B-BF36-4A1248886DF6}"/>
    <cellStyle name="Comma 6 3 2 2 2 3" xfId="3922" xr:uid="{8C203193-B1ED-4E47-9E9B-901952BE23DF}"/>
    <cellStyle name="Comma 6 3 2 2 2 3 2" xfId="7419" xr:uid="{A5E7A45D-C528-4566-8DD5-A3789B3BC4D7}"/>
    <cellStyle name="Comma 6 3 2 2 2 3 2 2" xfId="14784" xr:uid="{22251DE8-6EA2-4F18-864C-DFC940F128FC}"/>
    <cellStyle name="Comma 6 3 2 2 2 3 2 2 2" xfId="47400" xr:uid="{0C66E385-5628-49C1-B1B0-31582701CF3B}"/>
    <cellStyle name="Comma 6 3 2 2 2 3 2 2 3" xfId="34773" xr:uid="{F0A3AC0C-FD0B-4B42-AA47-452D4C786685}"/>
    <cellStyle name="Comma 6 3 2 2 2 3 2 3" xfId="22144" xr:uid="{A9D0AA0A-5CD5-4B4F-8C32-22AEB9FEEB9A}"/>
    <cellStyle name="Comma 6 3 2 2 2 3 2 3 2" xfId="41119" xr:uid="{87BF516B-E106-4E77-B708-C52F2C8B7374}"/>
    <cellStyle name="Comma 6 3 2 2 2 3 2 4" xfId="28480" xr:uid="{070157AE-D0B1-4834-89AD-F1E22A828E03}"/>
    <cellStyle name="Comma 6 3 2 2 2 3 3" xfId="11288" xr:uid="{46063BF8-0CFC-430A-8191-FDFBF2374802}"/>
    <cellStyle name="Comma 6 3 2 2 2 3 3 2" xfId="43903" xr:uid="{F5E8D0BD-5361-40B2-82A0-F4E946426C66}"/>
    <cellStyle name="Comma 6 3 2 2 2 3 3 3" xfId="31276" xr:uid="{9FB1C49E-3487-4285-BBB3-92767D2757E2}"/>
    <cellStyle name="Comma 6 3 2 2 2 3 4" xfId="18648" xr:uid="{5A1D3951-E87D-417D-9E39-FA33AE810543}"/>
    <cellStyle name="Comma 6 3 2 2 2 3 4 2" xfId="37622" xr:uid="{C5686B91-0D8C-484E-84CD-DD56A6F3F94F}"/>
    <cellStyle name="Comma 6 3 2 2 2 3 5" xfId="24983" xr:uid="{37B98AE9-DAA5-4271-94B1-2A0F6E0254F0}"/>
    <cellStyle name="Comma 6 3 2 2 2 4" xfId="6543" xr:uid="{96FF8137-A623-465F-B2CD-0DC7D58BA331}"/>
    <cellStyle name="Comma 6 3 2 2 2 4 2" xfId="13908" xr:uid="{F2209206-637A-47DC-B8CD-2F4EA22A5CA4}"/>
    <cellStyle name="Comma 6 3 2 2 2 4 2 2" xfId="46524" xr:uid="{9D7599ED-23FA-4583-A0B7-9036BD6893FC}"/>
    <cellStyle name="Comma 6 3 2 2 2 4 2 3" xfId="33897" xr:uid="{C51A8E8D-57F4-4BC6-B1EC-EFD48AA3009E}"/>
    <cellStyle name="Comma 6 3 2 2 2 4 3" xfId="21268" xr:uid="{4AF6B40C-D7ED-41A1-858D-085E2B164F7D}"/>
    <cellStyle name="Comma 6 3 2 2 2 4 3 2" xfId="40243" xr:uid="{19D50CC9-4A7A-4455-BA06-2B45C24BCCE1}"/>
    <cellStyle name="Comma 6 3 2 2 2 4 4" xfId="27604" xr:uid="{0DA83B2D-6AC1-448B-B9CB-CE31B6C6D84B}"/>
    <cellStyle name="Comma 6 3 2 2 2 5" xfId="10414" xr:uid="{7EC4FC4D-332E-4821-8F41-3868FF2D0696}"/>
    <cellStyle name="Comma 6 3 2 2 2 5 2" xfId="43027" xr:uid="{44A9DFB6-4319-44E6-85F2-F0EAF102B6EE}"/>
    <cellStyle name="Comma 6 3 2 2 2 5 3" xfId="30400" xr:uid="{33E7CE4F-E393-485B-925E-7F1C1EAFFAE2}"/>
    <cellStyle name="Comma 6 3 2 2 2 6" xfId="17774" xr:uid="{C0ACD52B-B32C-48DF-918C-7DB921B1AD7B}"/>
    <cellStyle name="Comma 6 3 2 2 2 6 2" xfId="36746" xr:uid="{90D2E16A-ED8F-402C-B2DC-475278565D60}"/>
    <cellStyle name="Comma 6 3 2 2 2 7" xfId="24107" xr:uid="{5A895D9E-BFB7-4461-A633-DA0EB5149136}"/>
    <cellStyle name="Comma 6 3 2 2 3" xfId="4338" xr:uid="{A124D407-F73C-4F25-ACD2-2DE4BECB2157}"/>
    <cellStyle name="Comma 6 3 2 2 3 2" xfId="7835" xr:uid="{AEE4A77E-0141-4479-9601-368FA24528B9}"/>
    <cellStyle name="Comma 6 3 2 2 3 2 2" xfId="15200" xr:uid="{A452BAF9-E282-455A-8F70-9CD3CBA0A3DF}"/>
    <cellStyle name="Comma 6 3 2 2 3 2 2 2" xfId="47816" xr:uid="{834F4010-E237-4C44-AC04-5A75F03085A6}"/>
    <cellStyle name="Comma 6 3 2 2 3 2 2 3" xfId="35189" xr:uid="{71755F16-E2AD-4939-9A03-9DAF8A16AA08}"/>
    <cellStyle name="Comma 6 3 2 2 3 2 3" xfId="22560" xr:uid="{D12F8741-5115-4F00-9825-A73DE829C735}"/>
    <cellStyle name="Comma 6 3 2 2 3 2 3 2" xfId="41535" xr:uid="{E3BFA57B-B158-4704-AC6C-3D57BA3BC800}"/>
    <cellStyle name="Comma 6 3 2 2 3 2 4" xfId="28896" xr:uid="{D54F9A7B-15C8-4EB7-B4D5-6DF45868D75C}"/>
    <cellStyle name="Comma 6 3 2 2 3 3" xfId="5216" xr:uid="{3B30711E-CAA5-4481-94E5-D7D4D18A78F4}"/>
    <cellStyle name="Comma 6 3 2 2 3 3 2" xfId="12581" xr:uid="{46509BE6-7A85-49A9-9A25-FDEDFC6F4456}"/>
    <cellStyle name="Comma 6 3 2 2 3 3 2 2" xfId="45197" xr:uid="{0D9CC617-B546-46A3-870A-8FA014963C59}"/>
    <cellStyle name="Comma 6 3 2 2 3 3 2 3" xfId="32570" xr:uid="{FFC99F1F-D9D1-4625-97FA-DCE899A4E43C}"/>
    <cellStyle name="Comma 6 3 2 2 3 3 3" xfId="19941" xr:uid="{D6433DAE-3771-4289-8309-88509D03FEC9}"/>
    <cellStyle name="Comma 6 3 2 2 3 3 3 2" xfId="38916" xr:uid="{9F3F2DAA-4132-48BA-8262-97464D5F9775}"/>
    <cellStyle name="Comma 6 3 2 2 3 3 4" xfId="26277" xr:uid="{B31AD1E4-3BB3-43B8-B2A0-4A3F0C5A90D1}"/>
    <cellStyle name="Comma 6 3 2 2 3 4" xfId="11704" xr:uid="{6FB9D819-B14E-4B72-860D-F8C25AE5F7F9}"/>
    <cellStyle name="Comma 6 3 2 2 3 4 2" xfId="44319" xr:uid="{6F5E9BF9-54EB-44D4-8223-C97D82900854}"/>
    <cellStyle name="Comma 6 3 2 2 3 4 3" xfId="31692" xr:uid="{A8673191-DF88-4AA0-A101-44D453BC3BE4}"/>
    <cellStyle name="Comma 6 3 2 2 3 5" xfId="19064" xr:uid="{151339F2-BE18-4697-964A-D22C9EA95FD5}"/>
    <cellStyle name="Comma 6 3 2 2 3 5 2" xfId="38038" xr:uid="{255ED993-73F1-4C05-8414-473A1E39D800}"/>
    <cellStyle name="Comma 6 3 2 2 3 6" xfId="25399" xr:uid="{1ABB9CAD-A9F1-497C-89DF-FB9721C03865}"/>
    <cellStyle name="Comma 6 3 2 2 4" xfId="3488" xr:uid="{A71F9DCD-AC3A-450C-BB6B-65CC9F4A2DAF}"/>
    <cellStyle name="Comma 6 3 2 2 4 2" xfId="6985" xr:uid="{7BF44A92-1244-47F6-B11B-F548BAE2ED04}"/>
    <cellStyle name="Comma 6 3 2 2 4 2 2" xfId="14350" xr:uid="{26B16BC3-19AF-4EE1-9F1E-665DC6625D48}"/>
    <cellStyle name="Comma 6 3 2 2 4 2 2 2" xfId="46966" xr:uid="{489758E7-4D1F-446F-A6D5-BA70EEBA16B7}"/>
    <cellStyle name="Comma 6 3 2 2 4 2 2 3" xfId="34339" xr:uid="{410C6B5A-108D-4B7F-805C-00B40D24FD8F}"/>
    <cellStyle name="Comma 6 3 2 2 4 2 3" xfId="21710" xr:uid="{481C9BD0-303F-448B-B662-203C91597526}"/>
    <cellStyle name="Comma 6 3 2 2 4 2 3 2" xfId="40685" xr:uid="{D3479459-6658-4939-ADE1-7D2ADAE1D99D}"/>
    <cellStyle name="Comma 6 3 2 2 4 2 4" xfId="28046" xr:uid="{C11004F2-A312-46E3-B0B7-D2F4C0925C0D}"/>
    <cellStyle name="Comma 6 3 2 2 4 3" xfId="10854" xr:uid="{F29BE8AC-5E0B-4BEE-8429-E21524803CEC}"/>
    <cellStyle name="Comma 6 3 2 2 4 3 2" xfId="43469" xr:uid="{01A3F2B6-BA8C-49D5-B540-6E04484FB2EC}"/>
    <cellStyle name="Comma 6 3 2 2 4 3 3" xfId="30842" xr:uid="{07085708-5A92-45B5-82AF-A3AF5DCB689F}"/>
    <cellStyle name="Comma 6 3 2 2 4 4" xfId="18214" xr:uid="{6A0943C4-7F37-49D3-B785-05A83CF800CA}"/>
    <cellStyle name="Comma 6 3 2 2 4 4 2" xfId="37188" xr:uid="{0750F939-E099-41CB-B11F-E89CCD5AF99A}"/>
    <cellStyle name="Comma 6 3 2 2 4 5" xfId="24549" xr:uid="{D7EC0741-6788-44B3-88CC-E176F49EDDA4}"/>
    <cellStyle name="Comma 6 3 2 2 5" xfId="6101" xr:uid="{84C33802-C8B9-4614-BC44-8B669EB88BB7}"/>
    <cellStyle name="Comma 6 3 2 2 5 2" xfId="13466" xr:uid="{10F24AF3-2B99-4395-98CA-EF1E65B502D4}"/>
    <cellStyle name="Comma 6 3 2 2 5 2 2" xfId="46082" xr:uid="{118FEFCA-35F1-4E08-803C-37D47B401035}"/>
    <cellStyle name="Comma 6 3 2 2 5 2 3" xfId="33455" xr:uid="{2B8323C2-46D2-44D5-82F5-EBB16D91C5C0}"/>
    <cellStyle name="Comma 6 3 2 2 5 3" xfId="20826" xr:uid="{6DF7850D-0D04-4C22-B840-08D69F5CF9C5}"/>
    <cellStyle name="Comma 6 3 2 2 5 3 2" xfId="39801" xr:uid="{22DA3E96-82E4-4E63-A6DD-A9C95AD61250}"/>
    <cellStyle name="Comma 6 3 2 2 5 4" xfId="27162" xr:uid="{D7ED584D-53FD-4782-B973-6AE07F1E90A0}"/>
    <cellStyle name="Comma 6 3 2 2 6" xfId="2549" xr:uid="{BB013835-6718-45F2-A4FC-8302F362B400}"/>
    <cellStyle name="Comma 6 3 2 2 6 2" xfId="9974" xr:uid="{63FAAD23-4B5D-4CE4-98F3-B3C779C49821}"/>
    <cellStyle name="Comma 6 3 2 2 6 2 2" xfId="42585" xr:uid="{C75C80BF-DCCE-4C85-BD94-C05B44E3F623}"/>
    <cellStyle name="Comma 6 3 2 2 6 3" xfId="17334" xr:uid="{2966A3DE-53D7-44E6-9185-B646BD5BF4F6}"/>
    <cellStyle name="Comma 6 3 2 2 6 4" xfId="29958" xr:uid="{53EA193D-8FEB-4065-BC0B-A292AF088DBD}"/>
    <cellStyle name="Comma 6 3 2 2 7" xfId="9159" xr:uid="{03F8E9F1-0839-4F07-A658-8457B7EBCEE4}"/>
    <cellStyle name="Comma 6 3 2 2 7 2" xfId="36272" xr:uid="{83AAC44E-B443-451C-A130-6CCB68550E36}"/>
    <cellStyle name="Comma 6 3 2 2 8" xfId="16519" xr:uid="{D65639E5-2512-409C-87DA-A47021BD503E}"/>
    <cellStyle name="Comma 6 3 2 2 9" xfId="23661" xr:uid="{10E7065F-FC26-4CE0-85FB-D2AF8369F0F3}"/>
    <cellStyle name="Comma 6 3 2 3" xfId="1096" xr:uid="{61D8DD2E-F7D2-40F2-8C24-44F641626D4B}"/>
    <cellStyle name="Comma 6 3 2 3 2" xfId="4623" xr:uid="{B4055B80-9871-4FC0-A36B-6A7F67A1ECC1}"/>
    <cellStyle name="Comma 6 3 2 3 2 2" xfId="8121" xr:uid="{479F5651-2590-47D5-8736-A1F9A96B34A0}"/>
    <cellStyle name="Comma 6 3 2 3 2 2 2" xfId="15486" xr:uid="{F41900C5-7815-48DF-9984-5FA7860F635F}"/>
    <cellStyle name="Comma 6 3 2 3 2 2 2 2" xfId="48102" xr:uid="{9C105DF6-6000-484C-8889-3CDA0C914B9A}"/>
    <cellStyle name="Comma 6 3 2 3 2 2 2 3" xfId="35475" xr:uid="{878C2165-F279-439C-BC29-45A483731EDF}"/>
    <cellStyle name="Comma 6 3 2 3 2 2 3" xfId="22846" xr:uid="{1C295731-9A4E-4361-A3E5-7A52D1D51BED}"/>
    <cellStyle name="Comma 6 3 2 3 2 2 3 2" xfId="41821" xr:uid="{1C9AA184-56CB-40E5-9911-E93802B080C3}"/>
    <cellStyle name="Comma 6 3 2 3 2 2 4" xfId="29182" xr:uid="{32D2A068-FBD7-4404-A0B6-707D10071F98}"/>
    <cellStyle name="Comma 6 3 2 3 2 3" xfId="5503" xr:uid="{21685738-2870-42E8-BA59-DF72CE8AB871}"/>
    <cellStyle name="Comma 6 3 2 3 2 3 2" xfId="12868" xr:uid="{D846337B-E8A4-4CB6-98D1-2C9D12E1EA31}"/>
    <cellStyle name="Comma 6 3 2 3 2 3 2 2" xfId="45484" xr:uid="{6CD744EB-36AC-488F-8739-520CB444FB2D}"/>
    <cellStyle name="Comma 6 3 2 3 2 3 2 3" xfId="32857" xr:uid="{B3F01AFB-8C00-4209-8118-C88F3E486344}"/>
    <cellStyle name="Comma 6 3 2 3 2 3 3" xfId="20228" xr:uid="{6AC9DC07-E502-48E3-AF88-91260706BEA7}"/>
    <cellStyle name="Comma 6 3 2 3 2 3 3 2" xfId="39203" xr:uid="{7551EBB2-03B8-4B2A-8081-635292B3B737}"/>
    <cellStyle name="Comma 6 3 2 3 2 3 4" xfId="26564" xr:uid="{89495434-D9A3-44D0-BFC2-F6A556DDCB67}"/>
    <cellStyle name="Comma 6 3 2 3 2 4" xfId="11989" xr:uid="{1A017BE3-028F-44D0-9FAD-12D9D0834674}"/>
    <cellStyle name="Comma 6 3 2 3 2 4 2" xfId="44605" xr:uid="{3ADD1622-0858-42F2-A104-0AA8CCD91AD7}"/>
    <cellStyle name="Comma 6 3 2 3 2 4 3" xfId="31978" xr:uid="{CBFB6B21-4CDD-4318-97AC-62CC5FF77F13}"/>
    <cellStyle name="Comma 6 3 2 3 2 5" xfId="19349" xr:uid="{CE2BEB66-ADB4-4224-92A4-703C15A1440A}"/>
    <cellStyle name="Comma 6 3 2 3 2 5 2" xfId="38324" xr:uid="{506F5C1D-501A-4965-A2A4-E7F39997F703}"/>
    <cellStyle name="Comma 6 3 2 3 2 6" xfId="25685" xr:uid="{A949B08C-E0C4-4965-8EB9-71CB2AD0E230}"/>
    <cellStyle name="Comma 6 3 2 3 3" xfId="3768" xr:uid="{F367AA9B-0163-493E-B04E-5AF8F2FFE2A5}"/>
    <cellStyle name="Comma 6 3 2 3 3 2" xfId="7265" xr:uid="{C5C9125A-79BF-4232-B09F-CCAFA5F8B469}"/>
    <cellStyle name="Comma 6 3 2 3 3 2 2" xfId="14630" xr:uid="{2F313CFC-C9D3-48A1-BF38-0D7D8BEFA040}"/>
    <cellStyle name="Comma 6 3 2 3 3 2 2 2" xfId="47246" xr:uid="{4A13BF47-7AB6-4F91-8DA9-4FA88FA92BD7}"/>
    <cellStyle name="Comma 6 3 2 3 3 2 2 3" xfId="34619" xr:uid="{8F80269D-785A-4F9A-A557-5D3F6F046D9D}"/>
    <cellStyle name="Comma 6 3 2 3 3 2 3" xfId="21990" xr:uid="{A16AC428-AD31-42FB-8544-7EA90B78A331}"/>
    <cellStyle name="Comma 6 3 2 3 3 2 3 2" xfId="40965" xr:uid="{DB8118BD-E5DA-435C-850C-BDF931E20A6A}"/>
    <cellStyle name="Comma 6 3 2 3 3 2 4" xfId="28326" xr:uid="{E86C2AEF-72E1-4E50-A473-FF1AAE849AD3}"/>
    <cellStyle name="Comma 6 3 2 3 3 3" xfId="11134" xr:uid="{596DC48E-F750-4544-9935-DF240AAE2D32}"/>
    <cellStyle name="Comma 6 3 2 3 3 3 2" xfId="43749" xr:uid="{D2D21398-9881-4E94-B768-CCDC83BE3F70}"/>
    <cellStyle name="Comma 6 3 2 3 3 3 3" xfId="31122" xr:uid="{6763DA86-09E5-40C6-AFCE-1D7D925824C9}"/>
    <cellStyle name="Comma 6 3 2 3 3 4" xfId="18494" xr:uid="{3A7FEA6B-CA75-4407-9A64-7ACE9023FC9C}"/>
    <cellStyle name="Comma 6 3 2 3 3 4 2" xfId="37468" xr:uid="{A34B7DAB-6805-4840-8526-D8D37D07BA21}"/>
    <cellStyle name="Comma 6 3 2 3 3 5" xfId="24829" xr:uid="{C287307D-C731-4BF4-A5C9-FAB80D30EA40}"/>
    <cellStyle name="Comma 6 3 2 3 4" xfId="6388" xr:uid="{DA74F4EC-1FD2-42FD-B414-467E3FC7A14D}"/>
    <cellStyle name="Comma 6 3 2 3 4 2" xfId="13753" xr:uid="{7DBBE837-9E86-4608-A04E-8DBACB576E64}"/>
    <cellStyle name="Comma 6 3 2 3 4 2 2" xfId="46369" xr:uid="{37F99340-C9D7-4EA9-949F-EE26174595A1}"/>
    <cellStyle name="Comma 6 3 2 3 4 2 3" xfId="33742" xr:uid="{A45A01A2-F654-43B7-A055-BB8E0D0CC255}"/>
    <cellStyle name="Comma 6 3 2 3 4 3" xfId="21113" xr:uid="{C3A0FECB-A1E5-4F1C-9FB0-8B1E36BAAE5D}"/>
    <cellStyle name="Comma 6 3 2 3 4 3 2" xfId="40088" xr:uid="{FE25D426-3E61-4573-A670-585749654B4A}"/>
    <cellStyle name="Comma 6 3 2 3 4 4" xfId="27449" xr:uid="{E4E489C2-891A-461A-894A-4131A9BC9AC7}"/>
    <cellStyle name="Comma 6 3 2 3 5" xfId="2891" xr:uid="{6D563C2D-93CA-4697-88A7-4342E079E15B}"/>
    <cellStyle name="Comma 6 3 2 3 5 2" xfId="10259" xr:uid="{215DE03C-EEE1-4225-B459-E46099812E24}"/>
    <cellStyle name="Comma 6 3 2 3 5 2 2" xfId="42872" xr:uid="{4F8F9246-B18A-4ED7-93B0-71006293E086}"/>
    <cellStyle name="Comma 6 3 2 3 5 3" xfId="17619" xr:uid="{BE6304A1-6027-443B-A8E1-DD1302DDFE2D}"/>
    <cellStyle name="Comma 6 3 2 3 5 4" xfId="30245" xr:uid="{66C298B4-25F3-449E-8D66-46544D5C937F}"/>
    <cellStyle name="Comma 6 3 2 3 6" xfId="8905" xr:uid="{DD5120A0-6386-4F39-BF5E-C403E73AB3DA}"/>
    <cellStyle name="Comma 6 3 2 3 6 2" xfId="36591" xr:uid="{DA6D1B20-531E-4100-8AB2-0CD66F814EB7}"/>
    <cellStyle name="Comma 6 3 2 3 7" xfId="16265" xr:uid="{C6BC4ECE-9493-4186-911E-CF111E6C395D}"/>
    <cellStyle name="Comma 6 3 2 3 8" xfId="23952" xr:uid="{3D7C1F58-9526-454B-8741-BC20A80EC42F}"/>
    <cellStyle name="Comma 6 3 2 4" xfId="3143" xr:uid="{F7A0586A-5104-455A-AA90-B04A85204A11}"/>
    <cellStyle name="Comma 6 3 2 4 2" xfId="4861" xr:uid="{55A002F1-C168-4813-B94C-2AFFFCC9EC94}"/>
    <cellStyle name="Comma 6 3 2 4 2 2" xfId="8359" xr:uid="{08123E82-4DF6-45DF-B135-175E74178BD2}"/>
    <cellStyle name="Comma 6 3 2 4 2 2 2" xfId="15724" xr:uid="{A4D93A29-5466-498F-9BA8-883DCF034BF8}"/>
    <cellStyle name="Comma 6 3 2 4 2 2 2 2" xfId="48340" xr:uid="{FCE3FC9E-9994-4180-B694-3AEFF01DCC68}"/>
    <cellStyle name="Comma 6 3 2 4 2 2 2 3" xfId="35713" xr:uid="{7DCC1D24-2F95-4FA7-8C5E-CE7DB71A3AF1}"/>
    <cellStyle name="Comma 6 3 2 4 2 2 3" xfId="23084" xr:uid="{6A149A1C-492E-4023-99EE-3C2D3D2C2E4A}"/>
    <cellStyle name="Comma 6 3 2 4 2 2 3 2" xfId="42059" xr:uid="{94B53771-9C8D-40C6-88C6-0FD530313A0E}"/>
    <cellStyle name="Comma 6 3 2 4 2 2 4" xfId="29420" xr:uid="{D1202B12-F501-4210-AE0B-C59A08CD7686}"/>
    <cellStyle name="Comma 6 3 2 4 2 3" xfId="5747" xr:uid="{5480B89D-F954-4DFD-8F79-1F854FAD5820}"/>
    <cellStyle name="Comma 6 3 2 4 2 3 2" xfId="13112" xr:uid="{9BFEA15C-F4FA-4CB8-8A4B-688B17421CC8}"/>
    <cellStyle name="Comma 6 3 2 4 2 3 2 2" xfId="45728" xr:uid="{FD947F4B-B26C-41FD-9C98-F7E6BB2E007A}"/>
    <cellStyle name="Comma 6 3 2 4 2 3 2 3" xfId="33101" xr:uid="{FC74BF92-20D2-4820-B4AE-3D513FD93DDB}"/>
    <cellStyle name="Comma 6 3 2 4 2 3 3" xfId="20472" xr:uid="{0EB9C6D1-6772-4004-98BC-E89DB79AB0AD}"/>
    <cellStyle name="Comma 6 3 2 4 2 3 3 2" xfId="39447" xr:uid="{66B63373-606D-4B4F-B06C-02C537026852}"/>
    <cellStyle name="Comma 6 3 2 4 2 3 4" xfId="26808" xr:uid="{2E27E152-237A-45C0-96E7-F1141D32D485}"/>
    <cellStyle name="Comma 6 3 2 4 2 4" xfId="12227" xr:uid="{EE671852-0133-4840-8E1D-F525FEB21743}"/>
    <cellStyle name="Comma 6 3 2 4 2 4 2" xfId="44843" xr:uid="{802BBB6F-F3C6-4169-B194-BB3D54F19352}"/>
    <cellStyle name="Comma 6 3 2 4 2 4 3" xfId="32216" xr:uid="{87FCF79A-ABA1-4EE5-B155-E078C52BB4D3}"/>
    <cellStyle name="Comma 6 3 2 4 2 5" xfId="19587" xr:uid="{7712E934-73C7-438A-A8EF-E19B410A96AE}"/>
    <cellStyle name="Comma 6 3 2 4 2 5 2" xfId="38562" xr:uid="{13F9A62C-AC92-4553-9F66-8853D960A4C2}"/>
    <cellStyle name="Comma 6 3 2 4 2 6" xfId="25923" xr:uid="{D5372792-D3B3-49D3-88D2-78D3C3CFC1EB}"/>
    <cellStyle name="Comma 6 3 2 4 3" xfId="4184" xr:uid="{05615A61-F47E-4960-BAA2-44CA5B606294}"/>
    <cellStyle name="Comma 6 3 2 4 3 2" xfId="7681" xr:uid="{CD888D29-8718-4A28-8F5A-12050D961CFE}"/>
    <cellStyle name="Comma 6 3 2 4 3 2 2" xfId="15046" xr:uid="{DDD01E35-C4C1-4732-AE94-9ED84BABF504}"/>
    <cellStyle name="Comma 6 3 2 4 3 2 2 2" xfId="47662" xr:uid="{F5386EB1-234C-4A9F-921F-74685A9EC5E4}"/>
    <cellStyle name="Comma 6 3 2 4 3 2 2 3" xfId="35035" xr:uid="{7877B6E3-AEF0-4821-A6B5-5732FC835106}"/>
    <cellStyle name="Comma 6 3 2 4 3 2 3" xfId="22406" xr:uid="{5F7B44A1-E7B8-460D-9B6E-17E9500027AD}"/>
    <cellStyle name="Comma 6 3 2 4 3 2 3 2" xfId="41381" xr:uid="{68469ED4-26C4-460A-AF72-384E57BE8575}"/>
    <cellStyle name="Comma 6 3 2 4 3 2 4" xfId="28742" xr:uid="{65BA91A8-345C-4A48-A883-DE10DB2FE838}"/>
    <cellStyle name="Comma 6 3 2 4 3 3" xfId="11550" xr:uid="{85D5FC33-7654-4460-9C22-787DAED0032E}"/>
    <cellStyle name="Comma 6 3 2 4 3 3 2" xfId="44165" xr:uid="{CBCADFCB-7A0E-4689-B824-FC3B5882E9A1}"/>
    <cellStyle name="Comma 6 3 2 4 3 3 3" xfId="31538" xr:uid="{ECF8F24C-4EF3-457B-9E43-05FA4AD712F1}"/>
    <cellStyle name="Comma 6 3 2 4 3 4" xfId="18910" xr:uid="{A35E9C40-99C5-4A7D-B8A2-5A1790A7BFB8}"/>
    <cellStyle name="Comma 6 3 2 4 3 4 2" xfId="37884" xr:uid="{C4FC541A-38EC-4F08-A574-A4B204CDC81A}"/>
    <cellStyle name="Comma 6 3 2 4 3 5" xfId="25245" xr:uid="{B7B34995-1E57-4B07-B73E-5FFCAD0C1351}"/>
    <cellStyle name="Comma 6 3 2 4 4" xfId="6640" xr:uid="{BCC62526-D355-4811-9FF8-C8C0F4C5F0F2}"/>
    <cellStyle name="Comma 6 3 2 4 4 2" xfId="14005" xr:uid="{A5411B23-EE25-4074-B3C1-27E1258A2053}"/>
    <cellStyle name="Comma 6 3 2 4 4 2 2" xfId="46621" xr:uid="{8702A257-FCC0-4EF7-9541-C06EE2943709}"/>
    <cellStyle name="Comma 6 3 2 4 4 2 3" xfId="33994" xr:uid="{3BA3C6F6-9C52-4427-9CAB-9C111D1FFC28}"/>
    <cellStyle name="Comma 6 3 2 4 4 3" xfId="21365" xr:uid="{A4D52927-3D95-480D-89CD-701B3484E8C0}"/>
    <cellStyle name="Comma 6 3 2 4 4 3 2" xfId="40340" xr:uid="{80A32BDB-3C94-4547-89DD-9DD7239A1184}"/>
    <cellStyle name="Comma 6 3 2 4 4 4" xfId="27701" xr:uid="{B836AB1B-CEF0-4B2A-97F0-D818602058C0}"/>
    <cellStyle name="Comma 6 3 2 4 5" xfId="5061" xr:uid="{B291A931-EFC5-4910-BD81-69C4C370DF9A}"/>
    <cellStyle name="Comma 6 3 2 4 5 2" xfId="12426" xr:uid="{51B280B3-947E-4246-9E28-8DF1DDDC8615}"/>
    <cellStyle name="Comma 6 3 2 4 5 2 2" xfId="45042" xr:uid="{5A476141-1F6E-44E2-A8CC-4BEC18E0A483}"/>
    <cellStyle name="Comma 6 3 2 4 5 2 3" xfId="32415" xr:uid="{607D568F-2DF9-4482-9A84-BE1C76A97DEB}"/>
    <cellStyle name="Comma 6 3 2 4 5 3" xfId="19786" xr:uid="{CB884688-515F-450A-ACBF-34AA72982F6E}"/>
    <cellStyle name="Comma 6 3 2 4 5 3 2" xfId="38761" xr:uid="{7F145D8E-69C8-4229-A91F-67A8E81B0C34}"/>
    <cellStyle name="Comma 6 3 2 4 5 4" xfId="26122" xr:uid="{9CE6DAFA-D869-4B13-857D-C19BFF2CA6D3}"/>
    <cellStyle name="Comma 6 3 2 4 6" xfId="10509" xr:uid="{51D5AA55-7C6D-4216-992D-C2E27910D8E3}"/>
    <cellStyle name="Comma 6 3 2 4 6 2" xfId="43124" xr:uid="{351A8CF9-7A07-4C26-84FC-53AAC95C3153}"/>
    <cellStyle name="Comma 6 3 2 4 6 3" xfId="30497" xr:uid="{E7E73524-4674-4CBA-B76F-B4D997C55FBE}"/>
    <cellStyle name="Comma 6 3 2 4 7" xfId="17869" xr:uid="{8AA3ED9E-AC83-4BD8-9C96-92D5A627922D}"/>
    <cellStyle name="Comma 6 3 2 4 7 2" xfId="36843" xr:uid="{2E71BC8C-9E27-4883-B409-FE7B21055826}"/>
    <cellStyle name="Comma 6 3 2 4 8" xfId="24204" xr:uid="{BB819B75-1B06-46D2-9496-56132A9AA9D2}"/>
    <cellStyle name="Comma 6 3 2 5" xfId="3334" xr:uid="{150C56AC-1D24-4234-9B5A-DBE152253D19}"/>
    <cellStyle name="Comma 6 3 2 5 2" xfId="6831" xr:uid="{EE47184E-21EE-480E-812D-AD131A79B576}"/>
    <cellStyle name="Comma 6 3 2 5 2 2" xfId="14196" xr:uid="{62BF5118-69AB-4C93-AC35-4DF1C9B21476}"/>
    <cellStyle name="Comma 6 3 2 5 2 2 2" xfId="46812" xr:uid="{47C1E102-4CA3-4EF3-8FAA-B7BBE7AFC782}"/>
    <cellStyle name="Comma 6 3 2 5 2 2 3" xfId="34185" xr:uid="{634DEEFA-916A-45ED-95C8-6AA201D00633}"/>
    <cellStyle name="Comma 6 3 2 5 2 3" xfId="21556" xr:uid="{2EAC3B9A-0873-4E6C-802F-28E1585235DB}"/>
    <cellStyle name="Comma 6 3 2 5 2 3 2" xfId="40531" xr:uid="{696EBC08-172B-4718-9DBD-3613291084F2}"/>
    <cellStyle name="Comma 6 3 2 5 2 4" xfId="27892" xr:uid="{FC361B91-7885-472B-B10C-1D9811DB0045}"/>
    <cellStyle name="Comma 6 3 2 5 3" xfId="10700" xr:uid="{7E665B38-BF7E-4438-AFB1-BE1931305C75}"/>
    <cellStyle name="Comma 6 3 2 5 3 2" xfId="43315" xr:uid="{A35AD374-4263-4C35-86D7-D9B4858A9C5E}"/>
    <cellStyle name="Comma 6 3 2 5 3 3" xfId="30688" xr:uid="{C83F2CB4-729F-4EEF-A745-E15216BFF2C1}"/>
    <cellStyle name="Comma 6 3 2 5 4" xfId="18060" xr:uid="{8AC65C6E-3E08-4A26-81F5-6B6EFD2AE0CF}"/>
    <cellStyle name="Comma 6 3 2 5 4 2" xfId="37034" xr:uid="{0D3DE7A2-C1FA-41DE-8772-A10749945E1F}"/>
    <cellStyle name="Comma 6 3 2 5 5" xfId="24395" xr:uid="{11942500-1981-457B-A56B-196CEFB6A187}"/>
    <cellStyle name="Comma 6 3 2 6" xfId="5946" xr:uid="{FB932EA2-8705-49C8-A967-10AF754EDFE6}"/>
    <cellStyle name="Comma 6 3 2 6 2" xfId="13311" xr:uid="{331BC00F-5683-4128-9643-A2ABD17A64D0}"/>
    <cellStyle name="Comma 6 3 2 6 2 2" xfId="45927" xr:uid="{F1883892-17B4-4C6B-BB6E-3CCCF5DF8797}"/>
    <cellStyle name="Comma 6 3 2 6 2 3" xfId="33300" xr:uid="{F8D97791-9653-4B48-9352-ACE1B1FD7BE2}"/>
    <cellStyle name="Comma 6 3 2 6 3" xfId="20671" xr:uid="{D3FAF4FD-E4B0-4B09-9445-DF59C7B43F5D}"/>
    <cellStyle name="Comma 6 3 2 6 3 2" xfId="39646" xr:uid="{9BBD2C8A-7C3D-4B2E-9A78-7A4954531BA3}"/>
    <cellStyle name="Comma 6 3 2 6 4" xfId="27007" xr:uid="{5FE1D052-7110-4CF1-ADFD-88DCFC82E25B}"/>
    <cellStyle name="Comma 6 3 2 7" xfId="2394" xr:uid="{F3847DFF-5626-442E-B606-7BBFCEDAF645}"/>
    <cellStyle name="Comma 6 3 2 7 2" xfId="9819" xr:uid="{104E47B1-EC49-4B93-8B52-77B7699EFC06}"/>
    <cellStyle name="Comma 6 3 2 7 2 2" xfId="42181" xr:uid="{02B5D880-BC37-4387-800F-75F16B8B9BC4}"/>
    <cellStyle name="Comma 6 3 2 7 3" xfId="17179" xr:uid="{FA569E93-15BE-4086-8327-D0392FEB28B3}"/>
    <cellStyle name="Comma 6 3 2 7 4" xfId="29547" xr:uid="{C4FF89E2-D939-4F80-8AC9-3BAD02FB9A39}"/>
    <cellStyle name="Comma 6 3 2 8" xfId="1710" xr:uid="{668DF95D-C532-4869-A59E-B06E9A7DDB1C}"/>
    <cellStyle name="Comma 6 3 2 8 2" xfId="9324" xr:uid="{C97FC948-7A6F-4EE0-AF5E-2D75946C7210}"/>
    <cellStyle name="Comma 6 3 2 8 2 2" xfId="42430" xr:uid="{8D62A8B9-E1BF-4DCB-AFAA-2CABC1C585B4}"/>
    <cellStyle name="Comma 6 3 2 8 3" xfId="16684" xr:uid="{0D607C62-4B64-42CB-A602-A7B3C0862A48}"/>
    <cellStyle name="Comma 6 3 2 8 4" xfId="29803" xr:uid="{41A80354-C8D7-41CA-8FE7-6F92F1DEFBB8}"/>
    <cellStyle name="Comma 6 3 2 9" xfId="8736" xr:uid="{C22A74AE-C5F5-41D8-B44F-6C636DA6C7F4}"/>
    <cellStyle name="Comma 6 3 2 9 2" xfId="36117" xr:uid="{6F46651C-7A50-470B-8CC8-1DE9B01616F7}"/>
    <cellStyle name="Comma 6 3 3" xfId="688" xr:uid="{9804D669-EC91-4853-8969-1257DF86484B}"/>
    <cellStyle name="Comma 6 3 3 10" xfId="16042" xr:uid="{5A06650F-14A2-42BF-A8AE-5314FE4E91C7}"/>
    <cellStyle name="Comma 6 3 3 11" xfId="23585" xr:uid="{CF5F5A08-2DD0-4578-8C47-A2F8B53794C7}"/>
    <cellStyle name="Comma 6 3 3 2" xfId="1236" xr:uid="{DD819AA1-D81D-46B0-8F3F-0C7EC757C2F4}"/>
    <cellStyle name="Comma 6 3 3 2 2" xfId="4702" xr:uid="{8F0AF5A1-6E93-4B39-9DD5-DF9EDB21344A}"/>
    <cellStyle name="Comma 6 3 3 2 2 2" xfId="8200" xr:uid="{5606B3C9-97C3-4F60-BFD5-7E5D79BC1DE2}"/>
    <cellStyle name="Comma 6 3 3 2 2 2 2" xfId="15565" xr:uid="{1301AB31-B5EA-495D-8339-0EF1979116D0}"/>
    <cellStyle name="Comma 6 3 3 2 2 2 2 2" xfId="48181" xr:uid="{99D5856C-EE37-4DCC-B9EC-0A08556689CE}"/>
    <cellStyle name="Comma 6 3 3 2 2 2 2 3" xfId="35554" xr:uid="{CE97E9BB-6D07-4673-A5A3-05A9E0B09081}"/>
    <cellStyle name="Comma 6 3 3 2 2 2 3" xfId="22925" xr:uid="{39EF1977-C1E8-4115-A406-FFB7AB7A8B22}"/>
    <cellStyle name="Comma 6 3 3 2 2 2 3 2" xfId="41900" xr:uid="{1E3B7BF1-E2E5-43EF-9328-FF4F4E3FF70C}"/>
    <cellStyle name="Comma 6 3 3 2 2 2 4" xfId="29261" xr:uid="{4BB4FBFB-F8B8-4ECB-922C-D91251374D85}"/>
    <cellStyle name="Comma 6 3 3 2 2 3" xfId="5582" xr:uid="{4CD9E580-5501-4F10-817B-DAFC7962A58A}"/>
    <cellStyle name="Comma 6 3 3 2 2 3 2" xfId="12947" xr:uid="{33E3DF42-F441-41F7-BDA1-4767C0A3C0E5}"/>
    <cellStyle name="Comma 6 3 3 2 2 3 2 2" xfId="45563" xr:uid="{7CE845AC-7DB6-419A-BF03-A3315552EFD2}"/>
    <cellStyle name="Comma 6 3 3 2 2 3 2 3" xfId="32936" xr:uid="{186F6533-4BD1-45F7-8BCE-0D4B7B52673A}"/>
    <cellStyle name="Comma 6 3 3 2 2 3 3" xfId="20307" xr:uid="{712E55E0-5B77-49B0-BD00-0AAD1075D6B0}"/>
    <cellStyle name="Comma 6 3 3 2 2 3 3 2" xfId="39282" xr:uid="{6FD565EE-5515-4A1D-9FB1-9A5F8CBD8F9D}"/>
    <cellStyle name="Comma 6 3 3 2 2 3 4" xfId="26643" xr:uid="{29BA1D9F-94D6-4DDC-9643-509A83FD99FA}"/>
    <cellStyle name="Comma 6 3 3 2 2 4" xfId="12068" xr:uid="{82FDEB1A-7469-485D-A106-4673539D7134}"/>
    <cellStyle name="Comma 6 3 3 2 2 4 2" xfId="44684" xr:uid="{B8310CE0-7F4A-45BB-BA92-39C97D9EFA78}"/>
    <cellStyle name="Comma 6 3 3 2 2 4 3" xfId="32057" xr:uid="{93C97CD5-F2F0-4F19-BDB2-C297DA8BAA41}"/>
    <cellStyle name="Comma 6 3 3 2 2 5" xfId="19428" xr:uid="{2A6CF358-89FF-4698-BC9D-19CB98BC9B0D}"/>
    <cellStyle name="Comma 6 3 3 2 2 5 2" xfId="38403" xr:uid="{3F73261E-216D-4B51-8800-851098E9B5C8}"/>
    <cellStyle name="Comma 6 3 3 2 2 6" xfId="25764" xr:uid="{0B80A5A0-AA2F-4D67-B52B-042D0F33AF35}"/>
    <cellStyle name="Comma 6 3 3 2 3" xfId="3846" xr:uid="{3EA47B7F-45C0-4AB7-97FB-FCC42278E31D}"/>
    <cellStyle name="Comma 6 3 3 2 3 2" xfId="7343" xr:uid="{E02AF8FA-56A8-4E4D-9017-A56DC01528E5}"/>
    <cellStyle name="Comma 6 3 3 2 3 2 2" xfId="14708" xr:uid="{93B9B1E7-D509-4A74-9D94-AC78657457F8}"/>
    <cellStyle name="Comma 6 3 3 2 3 2 2 2" xfId="47324" xr:uid="{FF5A1F80-E64F-4CB5-8B5F-F10DCEAAA107}"/>
    <cellStyle name="Comma 6 3 3 2 3 2 2 3" xfId="34697" xr:uid="{A3A9A2C7-C196-4BD9-89F6-A21ABF4F4D8D}"/>
    <cellStyle name="Comma 6 3 3 2 3 2 3" xfId="22068" xr:uid="{4095AE09-AABD-4A5D-B5C9-5A883F23D0A2}"/>
    <cellStyle name="Comma 6 3 3 2 3 2 3 2" xfId="41043" xr:uid="{D4D705DB-AE17-48E8-888D-8DE065663C9B}"/>
    <cellStyle name="Comma 6 3 3 2 3 2 4" xfId="28404" xr:uid="{F0119633-E266-4828-9498-3A02A8F3BEDD}"/>
    <cellStyle name="Comma 6 3 3 2 3 3" xfId="11212" xr:uid="{E5D8D4EB-8E09-4406-9164-09DE9CBD5505}"/>
    <cellStyle name="Comma 6 3 3 2 3 3 2" xfId="43827" xr:uid="{4685B091-2611-41B9-917F-A2CD76243882}"/>
    <cellStyle name="Comma 6 3 3 2 3 3 3" xfId="31200" xr:uid="{FFEB6E03-2540-4786-A411-8510D42775EF}"/>
    <cellStyle name="Comma 6 3 3 2 3 4" xfId="18572" xr:uid="{30B413C1-4836-45A1-BB08-A495C6252EC5}"/>
    <cellStyle name="Comma 6 3 3 2 3 4 2" xfId="37546" xr:uid="{5C25822B-8F62-4404-AE64-B80F679FF36E}"/>
    <cellStyle name="Comma 6 3 3 2 3 5" xfId="24907" xr:uid="{F068A73C-D3B4-4878-9375-ED33A1D50D7F}"/>
    <cellStyle name="Comma 6 3 3 2 4" xfId="6467" xr:uid="{51E34BD5-7440-4AB4-8046-36FBA5A373FD}"/>
    <cellStyle name="Comma 6 3 3 2 4 2" xfId="13832" xr:uid="{34DA83E7-2D19-41CC-90BA-A60AFB425158}"/>
    <cellStyle name="Comma 6 3 3 2 4 2 2" xfId="46448" xr:uid="{5ADCD535-367E-49AC-AAF4-3C72C454E0B0}"/>
    <cellStyle name="Comma 6 3 3 2 4 2 3" xfId="33821" xr:uid="{B1CED48E-A72C-4EDC-AC67-2E4AF4DD904C}"/>
    <cellStyle name="Comma 6 3 3 2 4 3" xfId="21192" xr:uid="{F76F2DB3-C373-4893-849F-FD87FCE2263E}"/>
    <cellStyle name="Comma 6 3 3 2 4 3 2" xfId="40167" xr:uid="{91A81AD6-662B-432A-88B4-EA02158ADB94}"/>
    <cellStyle name="Comma 6 3 3 2 4 4" xfId="27528" xr:uid="{F669C6B1-F49D-457E-9490-A485494283AF}"/>
    <cellStyle name="Comma 6 3 3 2 5" xfId="2970" xr:uid="{7DF83288-4B99-43A5-9D2E-45F600C357B6}"/>
    <cellStyle name="Comma 6 3 3 2 5 2" xfId="10338" xr:uid="{47018D4E-F02A-460B-B72D-9FC07E5E6CCE}"/>
    <cellStyle name="Comma 6 3 3 2 5 2 2" xfId="42951" xr:uid="{2DFB0EA0-30AC-424D-BF83-74FAC5F2C18D}"/>
    <cellStyle name="Comma 6 3 3 2 5 3" xfId="17698" xr:uid="{9A8C3774-C570-4B74-8419-DDC2B9494780}"/>
    <cellStyle name="Comma 6 3 3 2 5 4" xfId="30324" xr:uid="{4F7C0175-82B6-457C-9B79-D2AE90126967}"/>
    <cellStyle name="Comma 6 3 3 2 6" xfId="9032" xr:uid="{EAC58CDA-7415-4C99-AF4F-710E2DD955C8}"/>
    <cellStyle name="Comma 6 3 3 2 6 2" xfId="36670" xr:uid="{BFF05D88-5461-4996-8DD0-13E7B3766820}"/>
    <cellStyle name="Comma 6 3 3 2 7" xfId="16392" xr:uid="{33C16945-6681-46B7-B7E1-85A31432C81F}"/>
    <cellStyle name="Comma 6 3 3 2 8" xfId="24031" xr:uid="{BA752FFE-332A-496D-BB79-6B727FF65E03}"/>
    <cellStyle name="Comma 6 3 3 3" xfId="4262" xr:uid="{42349E76-D210-46E6-BAC5-CEC5D44FCAFC}"/>
    <cellStyle name="Comma 6 3 3 3 2" xfId="7759" xr:uid="{03226F5E-4F54-4C0F-B62F-549800FB35FB}"/>
    <cellStyle name="Comma 6 3 3 3 2 2" xfId="15124" xr:uid="{EEF32C76-49CD-47B1-A693-6CBECB77EA6C}"/>
    <cellStyle name="Comma 6 3 3 3 2 2 2" xfId="47740" xr:uid="{02C9776C-9DD1-4A6D-A1A9-5C55C81BB96B}"/>
    <cellStyle name="Comma 6 3 3 3 2 2 3" xfId="35113" xr:uid="{5AD08AA2-8D8F-40A0-A7D6-C1D8D3F10219}"/>
    <cellStyle name="Comma 6 3 3 3 2 3" xfId="22484" xr:uid="{85826A8F-DBA5-4FBB-9877-72D1544F3DCE}"/>
    <cellStyle name="Comma 6 3 3 3 2 3 2" xfId="41459" xr:uid="{F76A3743-A41C-4290-B47E-BD90625E58A1}"/>
    <cellStyle name="Comma 6 3 3 3 2 4" xfId="28820" xr:uid="{04429EE3-A210-45C9-8B9A-24C00BEC3C16}"/>
    <cellStyle name="Comma 6 3 3 3 3" xfId="5140" xr:uid="{DE3833C8-A909-4968-9679-5B7231AEE75E}"/>
    <cellStyle name="Comma 6 3 3 3 3 2" xfId="12505" xr:uid="{94519535-B138-414E-AF6A-AF1C88AD2B09}"/>
    <cellStyle name="Comma 6 3 3 3 3 2 2" xfId="45121" xr:uid="{17931B57-FF7E-4E18-A1A4-97BF6F4B7802}"/>
    <cellStyle name="Comma 6 3 3 3 3 2 3" xfId="32494" xr:uid="{90A32D00-1F71-4760-B6BC-CC0894F750F2}"/>
    <cellStyle name="Comma 6 3 3 3 3 3" xfId="19865" xr:uid="{069BB2FD-A43F-446D-8336-074467D4F7DD}"/>
    <cellStyle name="Comma 6 3 3 3 3 3 2" xfId="38840" xr:uid="{CB685930-5DD7-488F-B45E-09297BC3472A}"/>
    <cellStyle name="Comma 6 3 3 3 3 4" xfId="26201" xr:uid="{A04DFDDC-E34E-45CB-8BF1-224D098B44E2}"/>
    <cellStyle name="Comma 6 3 3 3 4" xfId="11628" xr:uid="{9FEBF065-1986-4ADC-8282-E70C71086F31}"/>
    <cellStyle name="Comma 6 3 3 3 4 2" xfId="44243" xr:uid="{29215D73-9896-4080-8127-958874C69A21}"/>
    <cellStyle name="Comma 6 3 3 3 4 3" xfId="31616" xr:uid="{880D6FD1-6C75-42CF-A24E-5997E64DC21A}"/>
    <cellStyle name="Comma 6 3 3 3 5" xfId="18988" xr:uid="{814C1033-6134-4A88-9A19-D811C9EC91E3}"/>
    <cellStyle name="Comma 6 3 3 3 5 2" xfId="37962" xr:uid="{FF56FE66-03FE-4E96-8DFF-B54740CD5201}"/>
    <cellStyle name="Comma 6 3 3 3 6" xfId="25323" xr:uid="{95DC1FE1-4971-47A4-9F69-6B7C583CEC70}"/>
    <cellStyle name="Comma 6 3 3 4" xfId="3412" xr:uid="{A530FCA8-4104-43D3-868B-8F3DE5294847}"/>
    <cellStyle name="Comma 6 3 3 4 2" xfId="6909" xr:uid="{BBD98719-BD86-4910-A36B-79B296016C18}"/>
    <cellStyle name="Comma 6 3 3 4 2 2" xfId="14274" xr:uid="{D8959F24-1526-4EFA-AECE-E0C724F294A9}"/>
    <cellStyle name="Comma 6 3 3 4 2 2 2" xfId="46890" xr:uid="{39BB23A6-C870-40CA-8041-CD0D6238690C}"/>
    <cellStyle name="Comma 6 3 3 4 2 2 3" xfId="34263" xr:uid="{A6CACC29-11C2-4451-AA80-29509ACDC589}"/>
    <cellStyle name="Comma 6 3 3 4 2 3" xfId="21634" xr:uid="{175F4080-857E-490A-8FFE-F737F0ADE64B}"/>
    <cellStyle name="Comma 6 3 3 4 2 3 2" xfId="40609" xr:uid="{C4B49A07-8AE1-4453-932C-9794044BAD91}"/>
    <cellStyle name="Comma 6 3 3 4 2 4" xfId="27970" xr:uid="{6489F96E-1245-4355-AF1A-83FE1AE8ECA6}"/>
    <cellStyle name="Comma 6 3 3 4 3" xfId="10778" xr:uid="{91BEEEB0-225E-43B4-9855-D150C56EB46B}"/>
    <cellStyle name="Comma 6 3 3 4 3 2" xfId="43393" xr:uid="{A0CACEAC-2213-43F6-84BF-32C369666A21}"/>
    <cellStyle name="Comma 6 3 3 4 3 3" xfId="30766" xr:uid="{2FEA8A6B-E3DC-4418-AF32-C4B80E054374}"/>
    <cellStyle name="Comma 6 3 3 4 4" xfId="18138" xr:uid="{0B573C4A-A96F-4E0B-A773-4E118E3D77E6}"/>
    <cellStyle name="Comma 6 3 3 4 4 2" xfId="37112" xr:uid="{3A24F7B1-32B3-43AC-806B-3B1BD32A0B70}"/>
    <cellStyle name="Comma 6 3 3 4 5" xfId="24473" xr:uid="{6CB11666-B3B7-4631-8CAE-C96AC33CF5BD}"/>
    <cellStyle name="Comma 6 3 3 5" xfId="6025" xr:uid="{FF281B8E-DCA9-48C7-BF75-7582F3D8177A}"/>
    <cellStyle name="Comma 6 3 3 5 2" xfId="13390" xr:uid="{DDC4C00D-E835-47F7-972C-8E011832BFE3}"/>
    <cellStyle name="Comma 6 3 3 5 2 2" xfId="46006" xr:uid="{BDFA5BA2-7F73-4EAA-BF7D-DD8E9CF760A6}"/>
    <cellStyle name="Comma 6 3 3 5 2 3" xfId="33379" xr:uid="{E8BE0445-2F4D-4566-A698-D60A4309CED1}"/>
    <cellStyle name="Comma 6 3 3 5 3" xfId="20750" xr:uid="{566E5CE4-5943-412E-B60B-FEE40574AB7A}"/>
    <cellStyle name="Comma 6 3 3 5 3 2" xfId="39725" xr:uid="{88ADFFFB-9CFD-41D5-8D12-2B44514BD623}"/>
    <cellStyle name="Comma 6 3 3 5 4" xfId="27086" xr:uid="{26F0706A-795A-484A-8FBF-17222CBFE67F}"/>
    <cellStyle name="Comma 6 3 3 6" xfId="8379" xr:uid="{0171203E-558E-4D0B-B6AB-58E9D3650E6F}"/>
    <cellStyle name="Comma 6 3 3 6 2" xfId="15744" xr:uid="{E06433E8-9F96-4A59-9F80-9E2916614B1E}"/>
    <cellStyle name="Comma 6 3 3 6 2 2" xfId="48360" xr:uid="{02FCEB80-D40B-4214-BB29-DB8B8F90C409}"/>
    <cellStyle name="Comma 6 3 3 6 2 3" xfId="35733" xr:uid="{760D42DF-0F2E-4B10-89CA-17E96D810D54}"/>
    <cellStyle name="Comma 6 3 3 6 3" xfId="23104" xr:uid="{D30F4244-01DC-485F-9930-B775E5ADB9B6}"/>
    <cellStyle name="Comma 6 3 3 6 3 2" xfId="42079" xr:uid="{93C0AE6D-FCE9-4938-969C-5D303C7F6909}"/>
    <cellStyle name="Comma 6 3 3 6 4" xfId="29440" xr:uid="{F4606BCD-701A-40AA-9DD7-EBCB0C6449AE}"/>
    <cellStyle name="Comma 6 3 3 7" xfId="2473" xr:uid="{175CB50E-DA7A-4F78-BE0B-57AD8E8CC39D}"/>
    <cellStyle name="Comma 6 3 3 7 2" xfId="9898" xr:uid="{0E25B76B-7A1D-4B66-9F7D-E06154EB3649}"/>
    <cellStyle name="Comma 6 3 3 7 2 2" xfId="42201" xr:uid="{D2A37713-EAE2-4162-A40D-00B77E3256BE}"/>
    <cellStyle name="Comma 6 3 3 7 3" xfId="17258" xr:uid="{537FEE85-2A3A-4198-83B9-227541F52A72}"/>
    <cellStyle name="Comma 6 3 3 7 4" xfId="29567" xr:uid="{B3E27471-A919-4FAB-9D07-8A0D64462BF1}"/>
    <cellStyle name="Comma 6 3 3 8" xfId="1730" xr:uid="{3EA0C127-6D92-4CD1-9D37-82E8BC6600B4}"/>
    <cellStyle name="Comma 6 3 3 8 2" xfId="9344" xr:uid="{17E73C6A-AFB2-4157-93BB-2CB88038B818}"/>
    <cellStyle name="Comma 6 3 3 8 2 2" xfId="42509" xr:uid="{7FEB2BE8-721C-452D-A3C2-432D15D85BFC}"/>
    <cellStyle name="Comma 6 3 3 8 3" xfId="16704" xr:uid="{9FF19353-F791-44AC-92BF-C7254AC0BD39}"/>
    <cellStyle name="Comma 6 3 3 8 4" xfId="29882" xr:uid="{992CE865-9EC5-419F-BA49-850A3DB51591}"/>
    <cellStyle name="Comma 6 3 3 9" xfId="8682" xr:uid="{CFE4177A-1DE5-4AB3-B13A-A56CC0374C31}"/>
    <cellStyle name="Comma 6 3 3 9 2" xfId="36196" xr:uid="{3960FB76-51C0-41D3-A976-F608FCE25396}"/>
    <cellStyle name="Comma 6 3 4" xfId="1168" xr:uid="{A3031B96-9FD5-4092-9D1C-D7272A6D9882}"/>
    <cellStyle name="Comma 6 3 4 2" xfId="2814" xr:uid="{CFFE9ED3-3D83-4FD1-AD42-914684D95AD3}"/>
    <cellStyle name="Comma 6 3 4 2 2" xfId="4548" xr:uid="{752F58AD-69DE-453F-A928-3DBA2C520CA3}"/>
    <cellStyle name="Comma 6 3 4 2 2 2" xfId="8046" xr:uid="{BFA6663A-A3BE-4B1A-985C-9C284DC731C8}"/>
    <cellStyle name="Comma 6 3 4 2 2 2 2" xfId="15411" xr:uid="{0106BBF5-48CC-454A-9378-F01F42ABF6CB}"/>
    <cellStyle name="Comma 6 3 4 2 2 2 2 2" xfId="48027" xr:uid="{2D0D014F-E418-4173-8494-5A9EF08F726F}"/>
    <cellStyle name="Comma 6 3 4 2 2 2 2 3" xfId="35400" xr:uid="{40FD88DE-78B0-4173-A73A-6A38A41039E9}"/>
    <cellStyle name="Comma 6 3 4 2 2 2 3" xfId="22771" xr:uid="{8CB9C943-3145-4D58-BE1B-9E8AF2805728}"/>
    <cellStyle name="Comma 6 3 4 2 2 2 3 2" xfId="41746" xr:uid="{EB9BA20C-7C34-4661-92DF-C9576E7E96E3}"/>
    <cellStyle name="Comma 6 3 4 2 2 2 4" xfId="29107" xr:uid="{C629A28F-F912-403E-A02D-71489ECC4710}"/>
    <cellStyle name="Comma 6 3 4 2 2 3" xfId="5428" xr:uid="{C2FFB530-A259-4741-A398-D18C251F673D}"/>
    <cellStyle name="Comma 6 3 4 2 2 3 2" xfId="12793" xr:uid="{46B72A91-7C94-4DE3-A6E0-E8888AD06043}"/>
    <cellStyle name="Comma 6 3 4 2 2 3 2 2" xfId="45409" xr:uid="{A9BD1B98-7F1A-4600-BE91-19F9E6DDC49A}"/>
    <cellStyle name="Comma 6 3 4 2 2 3 2 3" xfId="32782" xr:uid="{34FEB418-A372-4999-93C3-67C0F63F2374}"/>
    <cellStyle name="Comma 6 3 4 2 2 3 3" xfId="20153" xr:uid="{8EDC8FFA-9D3F-4325-89E7-59A7AAF73426}"/>
    <cellStyle name="Comma 6 3 4 2 2 3 3 2" xfId="39128" xr:uid="{8FAC8ECC-52DE-4237-84D9-71189C16F330}"/>
    <cellStyle name="Comma 6 3 4 2 2 3 4" xfId="26489" xr:uid="{C781C04D-CB9F-41AD-B9E7-9AC82BD62BA9}"/>
    <cellStyle name="Comma 6 3 4 2 2 4" xfId="11914" xr:uid="{C25B730C-EC75-4AF2-8870-B22C3EF58788}"/>
    <cellStyle name="Comma 6 3 4 2 2 4 2" xfId="44530" xr:uid="{328CAE7B-6613-431C-9C7E-4F31D34D204B}"/>
    <cellStyle name="Comma 6 3 4 2 2 4 3" xfId="31903" xr:uid="{362FB059-E661-4885-8F74-533F4F0C86BC}"/>
    <cellStyle name="Comma 6 3 4 2 2 5" xfId="19274" xr:uid="{929F72B8-B75C-4A86-B342-66DB6D7F6DB3}"/>
    <cellStyle name="Comma 6 3 4 2 2 5 2" xfId="38249" xr:uid="{D5F36874-EF89-4451-8B02-FBFC4E05CB25}"/>
    <cellStyle name="Comma 6 3 4 2 2 6" xfId="25610" xr:uid="{99161006-0712-416C-9261-38AA68DBCEED}"/>
    <cellStyle name="Comma 6 3 4 2 3" xfId="3694" xr:uid="{FAF2A47B-A3A8-4FA5-B984-90B85C5DB646}"/>
    <cellStyle name="Comma 6 3 4 2 3 2" xfId="7191" xr:uid="{3B6F8DD9-9B26-4A87-8649-96A0D4015B6C}"/>
    <cellStyle name="Comma 6 3 4 2 3 2 2" xfId="14556" xr:uid="{0081D577-61AF-4375-92A3-039186582989}"/>
    <cellStyle name="Comma 6 3 4 2 3 2 2 2" xfId="47172" xr:uid="{6A40ABF9-5867-4CD6-BFD3-413C3DEB6748}"/>
    <cellStyle name="Comma 6 3 4 2 3 2 2 3" xfId="34545" xr:uid="{053D0D77-98FB-4D49-B7C9-FD361E48358B}"/>
    <cellStyle name="Comma 6 3 4 2 3 2 3" xfId="21916" xr:uid="{2F8435A0-BDE6-419F-B481-F7B2E8098159}"/>
    <cellStyle name="Comma 6 3 4 2 3 2 3 2" xfId="40891" xr:uid="{07F6BDD6-F079-44D9-B93C-BFDF6FDABD2D}"/>
    <cellStyle name="Comma 6 3 4 2 3 2 4" xfId="28252" xr:uid="{563E4C6B-510C-43A8-8A88-F51FBF5E9BCD}"/>
    <cellStyle name="Comma 6 3 4 2 3 3" xfId="11060" xr:uid="{4829FF7C-0D5D-4E09-8FA8-3A1F904D46E9}"/>
    <cellStyle name="Comma 6 3 4 2 3 3 2" xfId="43675" xr:uid="{80F9B880-90FE-47BE-B1FD-0DB1D98C8D92}"/>
    <cellStyle name="Comma 6 3 4 2 3 3 3" xfId="31048" xr:uid="{E03C4C4F-D9B2-4ED1-AC84-B0CEA1F9902D}"/>
    <cellStyle name="Comma 6 3 4 2 3 4" xfId="18420" xr:uid="{45755D40-01CB-41A7-9254-0C2AB56F513C}"/>
    <cellStyle name="Comma 6 3 4 2 3 4 2" xfId="37394" xr:uid="{2DD0DD52-6896-4F94-901D-EA10B99815EB}"/>
    <cellStyle name="Comma 6 3 4 2 3 5" xfId="24755" xr:uid="{E2D61AD7-9F26-4C3F-9E4F-1870D01F08E6}"/>
    <cellStyle name="Comma 6 3 4 2 4" xfId="6313" xr:uid="{B4E1F476-2BC3-4F58-B522-FAD2CB98712F}"/>
    <cellStyle name="Comma 6 3 4 2 4 2" xfId="13678" xr:uid="{83B77344-A258-4445-8022-57B90D3B3F85}"/>
    <cellStyle name="Comma 6 3 4 2 4 2 2" xfId="46294" xr:uid="{5323B87F-D9E7-4957-B87B-248E45FAC959}"/>
    <cellStyle name="Comma 6 3 4 2 4 2 3" xfId="33667" xr:uid="{F56EE517-C073-47CD-BEE9-C8110B220D60}"/>
    <cellStyle name="Comma 6 3 4 2 4 3" xfId="21038" xr:uid="{3E7BED05-72F5-4E5D-8912-656867639EB6}"/>
    <cellStyle name="Comma 6 3 4 2 4 3 2" xfId="40013" xr:uid="{65A3D151-D576-498E-8E5A-1260008C1402}"/>
    <cellStyle name="Comma 6 3 4 2 4 4" xfId="27374" xr:uid="{A4216833-9AA4-458C-8EB1-409A6A06B4EA}"/>
    <cellStyle name="Comma 6 3 4 2 5" xfId="10184" xr:uid="{A0D76DDC-C851-4089-930A-76D609337840}"/>
    <cellStyle name="Comma 6 3 4 2 5 2" xfId="42797" xr:uid="{1E7CF396-C170-476A-9DBC-FF3A9EE6E46F}"/>
    <cellStyle name="Comma 6 3 4 2 5 3" xfId="30170" xr:uid="{18634BCA-50E7-43B8-B97F-9C0F2B03B7DD}"/>
    <cellStyle name="Comma 6 3 4 2 6" xfId="17544" xr:uid="{53BFC47C-BC1E-4CC1-B9FE-60154417561D}"/>
    <cellStyle name="Comma 6 3 4 2 6 2" xfId="36516" xr:uid="{4F7F2A51-7DC3-4E08-AEBA-05CACD4BD6DD}"/>
    <cellStyle name="Comma 6 3 4 2 7" xfId="23877" xr:uid="{D9A1F2BD-9825-4746-A98F-8FCFBF6BCD13}"/>
    <cellStyle name="Comma 6 3 4 3" xfId="4110" xr:uid="{65E03665-8DF1-49F2-837E-2BDBED7D4BB7}"/>
    <cellStyle name="Comma 6 3 4 3 2" xfId="7607" xr:uid="{65E5989A-EAFC-4B16-93C6-01AEDA5BE0A0}"/>
    <cellStyle name="Comma 6 3 4 3 2 2" xfId="14972" xr:uid="{2564CB22-53F9-43EA-B73B-852EE56BA44C}"/>
    <cellStyle name="Comma 6 3 4 3 2 2 2" xfId="47588" xr:uid="{C64D1152-D406-4349-B87D-6A6397D18C77}"/>
    <cellStyle name="Comma 6 3 4 3 2 2 3" xfId="34961" xr:uid="{571C5B51-556E-4A9C-9258-1F73017A54CA}"/>
    <cellStyle name="Comma 6 3 4 3 2 3" xfId="22332" xr:uid="{3CCCBD14-6CF1-4B35-87DA-32537F70B05C}"/>
    <cellStyle name="Comma 6 3 4 3 2 3 2" xfId="41307" xr:uid="{ADDA8FD8-6F00-42F6-B634-9DCA9DE9E0EB}"/>
    <cellStyle name="Comma 6 3 4 3 2 4" xfId="28668" xr:uid="{64F4E3B3-6C60-4CB9-8F4B-65CA33FDACC5}"/>
    <cellStyle name="Comma 6 3 4 3 3" xfId="4985" xr:uid="{122CBD65-B5A3-45AC-8BAF-30D9C39E5F33}"/>
    <cellStyle name="Comma 6 3 4 3 3 2" xfId="12350" xr:uid="{85F3A4B5-2009-48BB-86CF-0C041EAC703F}"/>
    <cellStyle name="Comma 6 3 4 3 3 2 2" xfId="44966" xr:uid="{59331508-B27E-4C94-84B8-538F42B87D1B}"/>
    <cellStyle name="Comma 6 3 4 3 3 2 3" xfId="32339" xr:uid="{80A2DB12-2CC6-41A1-84EC-8B20F3F88EA0}"/>
    <cellStyle name="Comma 6 3 4 3 3 3" xfId="19710" xr:uid="{CC4DC6AE-5821-473E-A4DA-72294DA72F37}"/>
    <cellStyle name="Comma 6 3 4 3 3 3 2" xfId="38685" xr:uid="{F4AFFDC1-59F5-4F48-9945-D225E8AD5A61}"/>
    <cellStyle name="Comma 6 3 4 3 3 4" xfId="26046" xr:uid="{8F79A2ED-73CF-4D58-B9A1-9320071D1DA3}"/>
    <cellStyle name="Comma 6 3 4 3 4" xfId="11476" xr:uid="{63E0F52D-E49D-461D-B4B9-C8BCD0B8AE20}"/>
    <cellStyle name="Comma 6 3 4 3 4 2" xfId="44091" xr:uid="{62A4C3EC-0A32-4755-80F2-E1B2E42759C6}"/>
    <cellStyle name="Comma 6 3 4 3 4 3" xfId="31464" xr:uid="{37134191-7A07-41BC-87AA-4AEBEAFB0654}"/>
    <cellStyle name="Comma 6 3 4 3 5" xfId="18836" xr:uid="{58236E07-F336-4352-904B-A86E6E5572AC}"/>
    <cellStyle name="Comma 6 3 4 3 5 2" xfId="37810" xr:uid="{257A6E45-F2F7-46EC-9F89-642B24EADE0C}"/>
    <cellStyle name="Comma 6 3 4 3 6" xfId="25171" xr:uid="{8693171C-F2DF-4136-8E4B-6BCC2131DE5E}"/>
    <cellStyle name="Comma 6 3 4 4" xfId="3260" xr:uid="{78257327-9626-4AC5-904B-49F9C6B8417C}"/>
    <cellStyle name="Comma 6 3 4 4 2" xfId="6757" xr:uid="{BDED2734-1034-465B-BEC5-DE6E473C9DFD}"/>
    <cellStyle name="Comma 6 3 4 4 2 2" xfId="14122" xr:uid="{3C5A7055-9254-40CA-936D-7631CC2F4240}"/>
    <cellStyle name="Comma 6 3 4 4 2 2 2" xfId="46738" xr:uid="{363BC101-6495-46AB-82F7-9EBB9982FCC9}"/>
    <cellStyle name="Comma 6 3 4 4 2 2 3" xfId="34111" xr:uid="{495A5E96-950D-4E12-9F94-7EB5E3C63867}"/>
    <cellStyle name="Comma 6 3 4 4 2 3" xfId="21482" xr:uid="{4029277A-4949-40D7-9E2B-C22DC61F317B}"/>
    <cellStyle name="Comma 6 3 4 4 2 3 2" xfId="40457" xr:uid="{5AEB4B76-AE02-45D2-A487-3E2CDC1FEE9B}"/>
    <cellStyle name="Comma 6 3 4 4 2 4" xfId="27818" xr:uid="{FD3E626D-CA69-4919-995D-299B1F7ACE32}"/>
    <cellStyle name="Comma 6 3 4 4 3" xfId="10626" xr:uid="{06C77A2A-AE09-4276-BF0D-34547DA5A1D0}"/>
    <cellStyle name="Comma 6 3 4 4 3 2" xfId="43241" xr:uid="{B232B158-D0FC-41C4-A05C-0023B99890FB}"/>
    <cellStyle name="Comma 6 3 4 4 3 3" xfId="30614" xr:uid="{22047A7D-5E25-439E-B19E-DC1AA1A1D20C}"/>
    <cellStyle name="Comma 6 3 4 4 4" xfId="17986" xr:uid="{BECF1EFD-0AF5-4BC5-8CBA-FBF5B0AE408F}"/>
    <cellStyle name="Comma 6 3 4 4 4 2" xfId="36960" xr:uid="{8D4278B5-0251-4641-8A15-07F11EF23A9C}"/>
    <cellStyle name="Comma 6 3 4 4 5" xfId="24321" xr:uid="{CB3E6F3B-122D-4C77-851A-5F1440FF5A37}"/>
    <cellStyle name="Comma 6 3 4 5" xfId="5870" xr:uid="{57D2E7F6-A235-469B-9B6A-523F4864CA79}"/>
    <cellStyle name="Comma 6 3 4 5 2" xfId="13235" xr:uid="{71EB09B2-7B46-4CA1-80B1-C31DEA5F5B4A}"/>
    <cellStyle name="Comma 6 3 4 5 2 2" xfId="45851" xr:uid="{1A924267-8884-43E2-8652-DD825F5BD65D}"/>
    <cellStyle name="Comma 6 3 4 5 2 3" xfId="33224" xr:uid="{7EBC461F-E6BE-4CEA-B09D-C48C97665DCD}"/>
    <cellStyle name="Comma 6 3 4 5 3" xfId="20595" xr:uid="{9C0959CB-7C20-4EE3-AC6F-59472119A8BB}"/>
    <cellStyle name="Comma 6 3 4 5 3 2" xfId="39570" xr:uid="{6F21F923-272D-4627-818D-1EEFCEB188D6}"/>
    <cellStyle name="Comma 6 3 4 5 4" xfId="26931" xr:uid="{543CA807-AA32-4918-9BE0-18D290D6015B}"/>
    <cellStyle name="Comma 6 3 4 6" xfId="2258" xr:uid="{69D10063-15C3-4A95-AAB7-CA90BAA08FE4}"/>
    <cellStyle name="Comma 6 3 4 6 2" xfId="9743" xr:uid="{FE7EFBB6-B104-4C50-8B8E-796DF9FE14B0}"/>
    <cellStyle name="Comma 6 3 4 6 2 2" xfId="42354" xr:uid="{3317EF2B-5851-41F0-BA41-3794843649F4}"/>
    <cellStyle name="Comma 6 3 4 6 3" xfId="17103" xr:uid="{DB05AFDB-5D4F-4FD1-B665-30CE657A405C}"/>
    <cellStyle name="Comma 6 3 4 6 4" xfId="29727" xr:uid="{0019767E-8F07-4473-BA49-82078BF7AE2C}"/>
    <cellStyle name="Comma 6 3 4 7" xfId="8965" xr:uid="{CFF84743-0EA4-4E4A-A857-0234E771FDFE}"/>
    <cellStyle name="Comma 6 3 4 7 2" xfId="36004" xr:uid="{0B34D582-F593-42DF-93AC-957246AB87E5}"/>
    <cellStyle name="Comma 6 3 4 8" xfId="16325" xr:uid="{6AA410BC-39E3-4072-A42A-5E6287C2BB0F}"/>
    <cellStyle name="Comma 6 3 4 9" xfId="23429" xr:uid="{4CFBD2F7-1A64-4273-A83F-FD5E9F291942}"/>
    <cellStyle name="Comma 6 3 5" xfId="1042" xr:uid="{28AB05C1-763B-4152-A3A2-5DF29F357E75}"/>
    <cellStyle name="Comma 6 3 5 2" xfId="4471" xr:uid="{1A20FB3E-ED43-4968-9982-8ACD3958F8B1}"/>
    <cellStyle name="Comma 6 3 5 2 2" xfId="7969" xr:uid="{E081AEF2-D2FA-4155-9FEB-3C58D7566519}"/>
    <cellStyle name="Comma 6 3 5 2 2 2" xfId="15334" xr:uid="{0FFB27B4-0C1F-46A0-B965-C362FE718948}"/>
    <cellStyle name="Comma 6 3 5 2 2 2 2" xfId="47950" xr:uid="{580D69DE-65D7-489A-8CAF-83D91DE0DE35}"/>
    <cellStyle name="Comma 6 3 5 2 2 2 3" xfId="35323" xr:uid="{700CAB5B-8B70-45F4-B48B-B9E94104A738}"/>
    <cellStyle name="Comma 6 3 5 2 2 3" xfId="22694" xr:uid="{93CCF50B-61DE-47E3-A0DA-3A4D1A265F5A}"/>
    <cellStyle name="Comma 6 3 5 2 2 3 2" xfId="41669" xr:uid="{45A5629C-F08C-460B-9606-C4239114E5E8}"/>
    <cellStyle name="Comma 6 3 5 2 2 4" xfId="29030" xr:uid="{3EA27970-8317-4283-9FF3-CDBA9FE89395}"/>
    <cellStyle name="Comma 6 3 5 2 3" xfId="5351" xr:uid="{3E36E90C-9B0F-4B8C-A5D9-4280D9209E17}"/>
    <cellStyle name="Comma 6 3 5 2 3 2" xfId="12716" xr:uid="{DF39673F-AB0D-40E2-AFAC-BC969DA01615}"/>
    <cellStyle name="Comma 6 3 5 2 3 2 2" xfId="45332" xr:uid="{C28A3065-7D98-4215-A33B-66798E0AF384}"/>
    <cellStyle name="Comma 6 3 5 2 3 2 3" xfId="32705" xr:uid="{210F273A-B4DB-4C85-99CC-0CDAFBB7A2CD}"/>
    <cellStyle name="Comma 6 3 5 2 3 3" xfId="20076" xr:uid="{712F874E-8175-4CC6-A312-5F81DDDDB9FB}"/>
    <cellStyle name="Comma 6 3 5 2 3 3 2" xfId="39051" xr:uid="{58E46E82-B480-4CD0-AD2A-EF74CB0D6A2D}"/>
    <cellStyle name="Comma 6 3 5 2 3 4" xfId="26412" xr:uid="{D17B956D-066E-47C2-9D04-46FAB39D8787}"/>
    <cellStyle name="Comma 6 3 5 2 4" xfId="11837" xr:uid="{3B7F95A8-A5B0-477C-ADAD-5D2023C56864}"/>
    <cellStyle name="Comma 6 3 5 2 4 2" xfId="44453" xr:uid="{70CCA9C9-833F-4591-A4CD-7AE7AD08D786}"/>
    <cellStyle name="Comma 6 3 5 2 4 3" xfId="31826" xr:uid="{5E19956C-92B7-4EF7-A736-581150880970}"/>
    <cellStyle name="Comma 6 3 5 2 5" xfId="19197" xr:uid="{13B039C9-F9C0-4C7D-AA95-BA15388C109E}"/>
    <cellStyle name="Comma 6 3 5 2 5 2" xfId="38172" xr:uid="{F3D82010-0045-4EE3-9F11-FE4EF88E8A46}"/>
    <cellStyle name="Comma 6 3 5 2 6" xfId="25533" xr:uid="{D923EAE7-C5B8-4187-AA8D-CEDB50EA2D0E}"/>
    <cellStyle name="Comma 6 3 5 3" xfId="3621" xr:uid="{ADD8A4D3-F5E7-4B9D-9A50-2807D0941390}"/>
    <cellStyle name="Comma 6 3 5 3 2" xfId="7118" xr:uid="{913116FC-B937-43A1-B824-32D9F04C3B6F}"/>
    <cellStyle name="Comma 6 3 5 3 2 2" xfId="14483" xr:uid="{B900DAFD-201B-447C-BC0E-B6859C0CB919}"/>
    <cellStyle name="Comma 6 3 5 3 2 2 2" xfId="47099" xr:uid="{B8665AC5-C757-48C2-A640-8309C9ED578E}"/>
    <cellStyle name="Comma 6 3 5 3 2 2 3" xfId="34472" xr:uid="{6BCAE3F7-2459-4540-9C14-1FA9B77E5E9D}"/>
    <cellStyle name="Comma 6 3 5 3 2 3" xfId="21843" xr:uid="{1B89D49B-B678-4C09-B31F-6DFC44FB4A6C}"/>
    <cellStyle name="Comma 6 3 5 3 2 3 2" xfId="40818" xr:uid="{9357BA07-680F-46C5-871F-4322C7874DBA}"/>
    <cellStyle name="Comma 6 3 5 3 2 4" xfId="28179" xr:uid="{DD81ACEC-0C6C-491A-A114-37600F0A8461}"/>
    <cellStyle name="Comma 6 3 5 3 3" xfId="10987" xr:uid="{7A8C1D90-F40A-45A4-A360-743C02819141}"/>
    <cellStyle name="Comma 6 3 5 3 3 2" xfId="43602" xr:uid="{0E9B24B9-4976-455A-B635-AF2782C5D495}"/>
    <cellStyle name="Comma 6 3 5 3 3 3" xfId="30975" xr:uid="{61D73E3B-E30C-4ACE-8D2A-EF31AE7EB8ED}"/>
    <cellStyle name="Comma 6 3 5 3 4" xfId="18347" xr:uid="{B0CB2288-0D26-45DE-ADAE-5446BDBED838}"/>
    <cellStyle name="Comma 6 3 5 3 4 2" xfId="37321" xr:uid="{39925D64-BAE1-41CC-978B-AD9F0799BF0D}"/>
    <cellStyle name="Comma 6 3 5 3 5" xfId="24682" xr:uid="{BCC53BE8-5C77-479F-B0FF-8B70ED66D1FB}"/>
    <cellStyle name="Comma 6 3 5 4" xfId="6236" xr:uid="{EE6D7A28-EBC6-4401-BB8C-BE7E6A1FCCD4}"/>
    <cellStyle name="Comma 6 3 5 4 2" xfId="13601" xr:uid="{A5C50237-584A-40B9-921F-5B96F335AA6D}"/>
    <cellStyle name="Comma 6 3 5 4 2 2" xfId="46217" xr:uid="{1939969A-AE8D-4649-B3BC-77492F613EEE}"/>
    <cellStyle name="Comma 6 3 5 4 2 3" xfId="33590" xr:uid="{5A6D0F2D-9E07-455E-9C60-18325A9CD859}"/>
    <cellStyle name="Comma 6 3 5 4 3" xfId="20961" xr:uid="{A9CA27A4-4F3C-4E4F-BCFD-03AF97E93487}"/>
    <cellStyle name="Comma 6 3 5 4 3 2" xfId="39936" xr:uid="{0EFC7CD9-F1AB-46D8-97B5-F0C06923271F}"/>
    <cellStyle name="Comma 6 3 5 4 4" xfId="27297" xr:uid="{52886561-6F37-4964-B9E8-FF94A3001436}"/>
    <cellStyle name="Comma 6 3 5 5" xfId="2716" xr:uid="{54E20B92-3D10-4AE5-8F21-60FAC159CAE8}"/>
    <cellStyle name="Comma 6 3 5 5 2" xfId="10108" xr:uid="{1C262211-C315-446E-9F28-C999D4972A41}"/>
    <cellStyle name="Comma 6 3 5 5 2 2" xfId="42720" xr:uid="{5265F7AF-A872-4E4A-B54C-2181AB1A600B}"/>
    <cellStyle name="Comma 6 3 5 5 3" xfId="17468" xr:uid="{802EF0E0-9C45-4B52-BAB9-35CCBE9E6F7D}"/>
    <cellStyle name="Comma 6 3 5 5 4" xfId="30093" xr:uid="{0B3BB4CA-CAF8-4741-BEF4-6CD2488FCDED}"/>
    <cellStyle name="Comma 6 3 5 6" xfId="8851" xr:uid="{9698942D-2B2E-43DE-95A9-73551A9EE136}"/>
    <cellStyle name="Comma 6 3 5 6 2" xfId="36420" xr:uid="{00DF450B-C7CD-41AB-95BF-34F70E75F119}"/>
    <cellStyle name="Comma 6 3 5 7" xfId="16211" xr:uid="{8CF9D212-AB05-4E4E-A646-5C751A8A668A}"/>
    <cellStyle name="Comma 6 3 5 8" xfId="23800" xr:uid="{1BE95628-DA1D-452D-AAFE-CA342BAD69EF}"/>
    <cellStyle name="Comma 6 3 6" xfId="2683" xr:uid="{B4E20E82-6DCC-445F-BDC1-7FF602EF28A4}"/>
    <cellStyle name="Comma 6 3 6 2" xfId="3112" xr:uid="{B3F68C80-649C-484D-978B-DDD451FD2771}"/>
    <cellStyle name="Comma 6 3 6 2 2" xfId="4844" xr:uid="{7C6FA65C-60FF-459C-9A7F-AAE3D1F0C4DB}"/>
    <cellStyle name="Comma 6 3 6 2 2 2" xfId="8342" xr:uid="{2878FEB4-5853-45EC-9ACF-F6C73CD15B58}"/>
    <cellStyle name="Comma 6 3 6 2 2 2 2" xfId="15707" xr:uid="{B3F995C2-9759-4131-AB28-269E7209E911}"/>
    <cellStyle name="Comma 6 3 6 2 2 2 2 2" xfId="48323" xr:uid="{862C5874-2D8F-47BD-A518-00AFC63A71D4}"/>
    <cellStyle name="Comma 6 3 6 2 2 2 2 3" xfId="35696" xr:uid="{A240FAF9-0ADB-4F60-A146-3262D3940716}"/>
    <cellStyle name="Comma 6 3 6 2 2 2 3" xfId="23067" xr:uid="{0DB087FF-6302-4AF2-A6A0-1DE2667F3268}"/>
    <cellStyle name="Comma 6 3 6 2 2 2 3 2" xfId="42042" xr:uid="{F702D2BE-026A-44C5-A380-06201BF8099E}"/>
    <cellStyle name="Comma 6 3 6 2 2 2 4" xfId="29403" xr:uid="{79F663EE-A377-4786-926A-C26693E9A6CD}"/>
    <cellStyle name="Comma 6 3 6 2 2 3" xfId="5724" xr:uid="{DF48E2C1-EB07-481D-8855-F1D4BB512876}"/>
    <cellStyle name="Comma 6 3 6 2 2 3 2" xfId="13089" xr:uid="{CAE7EFFC-7185-41DF-89C1-E47EFE244F6B}"/>
    <cellStyle name="Comma 6 3 6 2 2 3 2 2" xfId="45705" xr:uid="{90770FFA-A2AA-4851-BBEA-BE13DD4C0F10}"/>
    <cellStyle name="Comma 6 3 6 2 2 3 2 3" xfId="33078" xr:uid="{F8B54609-54AD-49CB-9763-852D99A5CAE0}"/>
    <cellStyle name="Comma 6 3 6 2 2 3 3" xfId="20449" xr:uid="{A79E905E-9CEA-498A-BCC7-016CC2B6E0E1}"/>
    <cellStyle name="Comma 6 3 6 2 2 3 3 2" xfId="39424" xr:uid="{249F08B1-526B-49B7-9922-A5F90094B2BF}"/>
    <cellStyle name="Comma 6 3 6 2 2 3 4" xfId="26785" xr:uid="{BAE4978D-6454-4231-9A52-C365C30391BC}"/>
    <cellStyle name="Comma 6 3 6 2 2 4" xfId="12210" xr:uid="{062BF501-1102-4BB5-AE0A-549ECC0AEF14}"/>
    <cellStyle name="Comma 6 3 6 2 2 4 2" xfId="44826" xr:uid="{BD657A9E-72B3-4866-83FF-BFBDD8B8AF3F}"/>
    <cellStyle name="Comma 6 3 6 2 2 4 3" xfId="32199" xr:uid="{1ED9CEA4-C857-4362-B0DD-3E119BFFED18}"/>
    <cellStyle name="Comma 6 3 6 2 2 5" xfId="19570" xr:uid="{062EB15C-0B0C-47C3-93D5-BDED5B6EDBBC}"/>
    <cellStyle name="Comma 6 3 6 2 2 5 2" xfId="38545" xr:uid="{E7E07FF0-2D26-4210-858B-425266922B06}"/>
    <cellStyle name="Comma 6 3 6 2 2 6" xfId="25906" xr:uid="{A92A600A-A2A9-4566-B377-DB5D2185F4A4}"/>
    <cellStyle name="Comma 6 3 6 2 3" xfId="3985" xr:uid="{291F8907-D491-4C27-8920-950B676DA924}"/>
    <cellStyle name="Comma 6 3 6 2 3 2" xfId="7482" xr:uid="{5F558753-AE2C-4D89-BA37-5CA4B7C21F0B}"/>
    <cellStyle name="Comma 6 3 6 2 3 2 2" xfId="14847" xr:uid="{BC55B990-5E70-4C01-8722-6C3C80C02671}"/>
    <cellStyle name="Comma 6 3 6 2 3 2 2 2" xfId="47463" xr:uid="{08C59AED-CFCA-4BF2-AC29-20B542D91B2A}"/>
    <cellStyle name="Comma 6 3 6 2 3 2 2 3" xfId="34836" xr:uid="{CD034D74-0184-4963-BEC9-DDEE92DE97F0}"/>
    <cellStyle name="Comma 6 3 6 2 3 2 3" xfId="22207" xr:uid="{40956354-5DAA-43B5-B9A0-0327C3074A49}"/>
    <cellStyle name="Comma 6 3 6 2 3 2 3 2" xfId="41182" xr:uid="{C2A3DFBA-2372-4088-AA39-A9610F3E1870}"/>
    <cellStyle name="Comma 6 3 6 2 3 2 4" xfId="28543" xr:uid="{FE549153-C751-4139-BC35-DA2CCE92BA5B}"/>
    <cellStyle name="Comma 6 3 6 2 3 3" xfId="11351" xr:uid="{CFD283E6-7724-4743-9F67-DC0E8C26B888}"/>
    <cellStyle name="Comma 6 3 6 2 3 3 2" xfId="43966" xr:uid="{6D681B24-9B72-4933-A0CB-6B0331783875}"/>
    <cellStyle name="Comma 6 3 6 2 3 3 3" xfId="31339" xr:uid="{928E3E89-80DA-4B3F-9298-C1729EBFDDF9}"/>
    <cellStyle name="Comma 6 3 6 2 3 4" xfId="18711" xr:uid="{90CD2486-FE19-4F57-B331-6365968C6BCC}"/>
    <cellStyle name="Comma 6 3 6 2 3 4 2" xfId="37685" xr:uid="{A1320AC8-8809-4B21-B27A-C609E9C32F2F}"/>
    <cellStyle name="Comma 6 3 6 2 3 5" xfId="25046" xr:uid="{7B71217E-9AFF-463C-A3EA-F948766F7791}"/>
    <cellStyle name="Comma 6 3 6 2 4" xfId="6609" xr:uid="{03D5EB57-8990-4566-AB9C-2CD7686DE422}"/>
    <cellStyle name="Comma 6 3 6 2 4 2" xfId="13974" xr:uid="{E144E2DD-EF30-4DF0-A48C-52119D154AFB}"/>
    <cellStyle name="Comma 6 3 6 2 4 2 2" xfId="46590" xr:uid="{1FAD95F6-B2FF-4F70-99C8-A590CDB65759}"/>
    <cellStyle name="Comma 6 3 6 2 4 2 3" xfId="33963" xr:uid="{E413BBA3-4800-4CFF-8A28-DB47C976F30B}"/>
    <cellStyle name="Comma 6 3 6 2 4 3" xfId="21334" xr:uid="{05AE1F3C-19E4-4323-A6E9-5406442FC67F}"/>
    <cellStyle name="Comma 6 3 6 2 4 3 2" xfId="40309" xr:uid="{8241A0AC-9CA3-48F4-AA80-CBEB9F6F2FED}"/>
    <cellStyle name="Comma 6 3 6 2 4 4" xfId="27670" xr:uid="{257DE46C-0F25-4A92-805F-8D630D87836C}"/>
    <cellStyle name="Comma 6 3 6 2 5" xfId="10479" xr:uid="{FBAB5EAF-11D1-486A-AB92-F0BB0188E425}"/>
    <cellStyle name="Comma 6 3 6 2 5 2" xfId="43093" xr:uid="{AB12A0FA-5FA2-42B6-A7C7-BA14EDC23B0F}"/>
    <cellStyle name="Comma 6 3 6 2 5 3" xfId="30466" xr:uid="{2EB3AF27-632E-42EF-BC86-BA65C05897D7}"/>
    <cellStyle name="Comma 6 3 6 2 6" xfId="17839" xr:uid="{4D0F6CB2-F5AE-4A89-BE2D-0304F4A3F986}"/>
    <cellStyle name="Comma 6 3 6 2 6 2" xfId="36812" xr:uid="{7C468DE1-0E47-4874-89FD-493175C075EC}"/>
    <cellStyle name="Comma 6 3 6 2 7" xfId="24173" xr:uid="{DD1DC209-7FF7-4E64-AD51-0A945B81970B}"/>
    <cellStyle name="Comma 6 3 6 3" xfId="4440" xr:uid="{664D9008-74F0-43A5-9A30-C2951EFAA1F1}"/>
    <cellStyle name="Comma 6 3 6 3 2" xfId="7937" xr:uid="{479B0EA5-0985-4210-AA4D-9C3AA0DEA5E1}"/>
    <cellStyle name="Comma 6 3 6 3 2 2" xfId="15302" xr:uid="{5E86FD53-AC49-40B7-8FC0-CD65B7826F1B}"/>
    <cellStyle name="Comma 6 3 6 3 2 2 2" xfId="47918" xr:uid="{832E3AAF-0E0C-49B3-B576-62D0A4463E98}"/>
    <cellStyle name="Comma 6 3 6 3 2 2 3" xfId="35291" xr:uid="{DD861877-C9DB-4048-9C28-E1C79FFF5175}"/>
    <cellStyle name="Comma 6 3 6 3 2 3" xfId="22662" xr:uid="{7CD7F2C7-54A7-48FB-811C-CED078AF7AAF}"/>
    <cellStyle name="Comma 6 3 6 3 2 3 2" xfId="41637" xr:uid="{62CC7064-800C-4233-A2D6-8CAAE712FD32}"/>
    <cellStyle name="Comma 6 3 6 3 2 4" xfId="28998" xr:uid="{CACE29FF-DC52-4762-8662-7067618C54F6}"/>
    <cellStyle name="Comma 6 3 6 3 3" xfId="5319" xr:uid="{8325F6B1-42AD-4846-9F5B-8B4780070390}"/>
    <cellStyle name="Comma 6 3 6 3 3 2" xfId="12684" xr:uid="{113D15BB-4E61-4B4B-903F-2FAB7A3D6487}"/>
    <cellStyle name="Comma 6 3 6 3 3 2 2" xfId="45300" xr:uid="{B57A64D6-77CD-4883-A4AE-C6A51FCE7AB2}"/>
    <cellStyle name="Comma 6 3 6 3 3 2 3" xfId="32673" xr:uid="{A9E30008-25DF-4104-B7CE-3ED095BC567F}"/>
    <cellStyle name="Comma 6 3 6 3 3 3" xfId="20044" xr:uid="{9A3942C8-E888-4266-9256-DC6CEC3225CE}"/>
    <cellStyle name="Comma 6 3 6 3 3 3 2" xfId="39019" xr:uid="{3B5C94F3-D996-489E-8152-D3042BBCED45}"/>
    <cellStyle name="Comma 6 3 6 3 3 4" xfId="26380" xr:uid="{A7BBE4BE-C5E1-4BC4-99D9-0543B736099F}"/>
    <cellStyle name="Comma 6 3 6 3 4" xfId="11806" xr:uid="{C9F8C48C-C7B2-4E48-8792-EF2DBF164764}"/>
    <cellStyle name="Comma 6 3 6 3 4 2" xfId="44421" xr:uid="{5C8E74F5-254B-4648-89D2-31BFC0877D59}"/>
    <cellStyle name="Comma 6 3 6 3 4 3" xfId="31794" xr:uid="{0197210E-5BC8-49F7-B90E-E57C88C72094}"/>
    <cellStyle name="Comma 6 3 6 3 5" xfId="19166" xr:uid="{4C86661E-1585-44A6-AB55-41950C8F8201}"/>
    <cellStyle name="Comma 6 3 6 3 5 2" xfId="38140" xr:uid="{51053AD4-0156-4D93-89A3-4D86B75BBD2D}"/>
    <cellStyle name="Comma 6 3 6 3 6" xfId="25501" xr:uid="{101F4AE8-2E06-4536-AF3D-E11A909E9FEA}"/>
    <cellStyle name="Comma 6 3 6 4" xfId="3590" xr:uid="{92017845-9121-4D2C-A4EB-56FD7DE2FD72}"/>
    <cellStyle name="Comma 6 3 6 4 2" xfId="7087" xr:uid="{61D35BC9-2EC3-4B66-A3A0-ACBAB3339551}"/>
    <cellStyle name="Comma 6 3 6 4 2 2" xfId="14452" xr:uid="{46C65F06-ACD2-42B9-BDC0-1006EC8770CC}"/>
    <cellStyle name="Comma 6 3 6 4 2 2 2" xfId="47068" xr:uid="{9D616609-FDFE-4532-B862-D8FA79DA8A20}"/>
    <cellStyle name="Comma 6 3 6 4 2 2 3" xfId="34441" xr:uid="{FCAE75B8-8945-4814-8464-F2409AF1046B}"/>
    <cellStyle name="Comma 6 3 6 4 2 3" xfId="21812" xr:uid="{88AE2908-8687-4395-B9A2-1E24518F52B9}"/>
    <cellStyle name="Comma 6 3 6 4 2 3 2" xfId="40787" xr:uid="{55A04D2C-8B53-47B5-B299-D3A674CC78FE}"/>
    <cellStyle name="Comma 6 3 6 4 2 4" xfId="28148" xr:uid="{E64960EE-8D84-47B5-9A8C-535992CB09D7}"/>
    <cellStyle name="Comma 6 3 6 4 3" xfId="10956" xr:uid="{90FB24AC-2641-4476-9677-DC6A8E44BE87}"/>
    <cellStyle name="Comma 6 3 6 4 3 2" xfId="43571" xr:uid="{237CB778-24DE-4B62-A153-A3861153E713}"/>
    <cellStyle name="Comma 6 3 6 4 3 3" xfId="30944" xr:uid="{7E43CC34-A775-43A9-93C9-41E0D4CC5400}"/>
    <cellStyle name="Comma 6 3 6 4 4" xfId="18316" xr:uid="{582FDC98-C873-4F10-A82C-344AF8A71936}"/>
    <cellStyle name="Comma 6 3 6 4 4 2" xfId="37290" xr:uid="{639D5CE5-AE6E-4E76-A1D7-D1AAB72E1419}"/>
    <cellStyle name="Comma 6 3 6 4 5" xfId="24651" xr:uid="{63A4B68A-8E41-40B5-BC88-D5D388368972}"/>
    <cellStyle name="Comma 6 3 6 5" xfId="6204" xr:uid="{99062FA5-E4CE-461D-8C30-AD79CE49E241}"/>
    <cellStyle name="Comma 6 3 6 5 2" xfId="13569" xr:uid="{B7F85158-D6D6-487F-88F4-926DE2700641}"/>
    <cellStyle name="Comma 6 3 6 5 2 2" xfId="46185" xr:uid="{1259FC04-C1BE-49F6-AD95-F479ED5CF285}"/>
    <cellStyle name="Comma 6 3 6 5 2 3" xfId="33558" xr:uid="{6C99FCBA-0557-495E-878E-58D1ADC58FFF}"/>
    <cellStyle name="Comma 6 3 6 5 3" xfId="20929" xr:uid="{0021371A-1F5F-43F8-A023-8C523886FE79}"/>
    <cellStyle name="Comma 6 3 6 5 3 2" xfId="39904" xr:uid="{BF84B688-7B67-41AA-A770-0969D83573D2}"/>
    <cellStyle name="Comma 6 3 6 5 4" xfId="27265" xr:uid="{5899C56D-37F0-4E48-B3B0-E46A17F2FFF1}"/>
    <cellStyle name="Comma 6 3 6 6" xfId="10077" xr:uid="{08A31936-9EA8-4054-84A3-792D908C089F}"/>
    <cellStyle name="Comma 6 3 6 6 2" xfId="42690" xr:uid="{401AEA80-50A6-45DB-A625-5CC578FAA14B}"/>
    <cellStyle name="Comma 6 3 6 6 3" xfId="30063" xr:uid="{66F2EB72-B12B-4F60-9919-CB93A056A3E0}"/>
    <cellStyle name="Comma 6 3 6 7" xfId="17437" xr:uid="{991B6C52-B9CF-44C7-8569-BF3526B8B9AE}"/>
    <cellStyle name="Comma 6 3 6 7 2" xfId="36387" xr:uid="{713F192B-0BF4-416F-83BC-849A6106815B}"/>
    <cellStyle name="Comma 6 3 6 8" xfId="23768" xr:uid="{C4EF694E-2753-42AC-A8A9-3100C4F2CB51}"/>
    <cellStyle name="Comma 6 3 7" xfId="4056" xr:uid="{E535613E-6680-457D-B845-1B91B5083BC5}"/>
    <cellStyle name="Comma 6 3 7 2" xfId="7553" xr:uid="{F8DA0D1A-8E28-433F-94AA-0D3B9A527851}"/>
    <cellStyle name="Comma 6 3 7 2 2" xfId="14918" xr:uid="{69BE0180-325D-4D4F-ACB1-97C840F6ED8D}"/>
    <cellStyle name="Comma 6 3 7 2 2 2" xfId="47534" xr:uid="{EDB262AE-B3D5-48A6-963F-5C737B4950FD}"/>
    <cellStyle name="Comma 6 3 7 2 2 3" xfId="34907" xr:uid="{A2A9B22B-EDA3-4EC1-B6A8-B3200A5404AC}"/>
    <cellStyle name="Comma 6 3 7 2 3" xfId="22278" xr:uid="{21B8EAFB-DE2F-4E64-A68F-B10CA1135BF5}"/>
    <cellStyle name="Comma 6 3 7 2 3 2" xfId="41253" xr:uid="{3D8F1566-4184-441D-A2CB-9AE28C450C97}"/>
    <cellStyle name="Comma 6 3 7 2 4" xfId="28614" xr:uid="{D2042B13-ADED-45A9-994A-32A40F1B7AC3}"/>
    <cellStyle name="Comma 6 3 7 3" xfId="4931" xr:uid="{980F6F1A-88A4-487C-807A-F35C19F73C28}"/>
    <cellStyle name="Comma 6 3 7 3 2" xfId="12296" xr:uid="{21C8CD2A-970E-42A2-B701-E55B3A7BFEAD}"/>
    <cellStyle name="Comma 6 3 7 3 2 2" xfId="44912" xr:uid="{D7AE30E6-DAA5-411E-9EA4-0663F5EE75A7}"/>
    <cellStyle name="Comma 6 3 7 3 2 3" xfId="32285" xr:uid="{A06670AA-2308-47A2-958E-849C84BC656F}"/>
    <cellStyle name="Comma 6 3 7 3 3" xfId="19656" xr:uid="{5C6E1E6F-CC1A-4D45-B88B-DDDFA30FF8D4}"/>
    <cellStyle name="Comma 6 3 7 3 3 2" xfId="38631" xr:uid="{65218422-F7EB-400E-9294-6284B37ACFD7}"/>
    <cellStyle name="Comma 6 3 7 3 4" xfId="25992" xr:uid="{F11DDBAE-3F7F-43BF-B330-E7AF0281D80E}"/>
    <cellStyle name="Comma 6 3 7 4" xfId="11422" xr:uid="{3546236B-87D6-4D6A-88F2-7C93D056EF71}"/>
    <cellStyle name="Comma 6 3 7 4 2" xfId="44037" xr:uid="{F741FA4C-B73E-4E36-8565-49FED4A04013}"/>
    <cellStyle name="Comma 6 3 7 4 3" xfId="31410" xr:uid="{DD2F1FE0-2244-4A73-A5CD-99F171DB560E}"/>
    <cellStyle name="Comma 6 3 7 5" xfId="18782" xr:uid="{CEFF29A6-5BC3-459B-807B-94E9D312795A}"/>
    <cellStyle name="Comma 6 3 7 5 2" xfId="37756" xr:uid="{8EF26537-0BA2-4E45-B2B6-3C2AE9C8361A}"/>
    <cellStyle name="Comma 6 3 7 6" xfId="25117" xr:uid="{939966BA-E6E2-4EEF-B767-7276D19A10C8}"/>
    <cellStyle name="Comma 6 3 8" xfId="5816" xr:uid="{33F8859F-ADB5-4A9D-8E7C-20D2C387D0D5}"/>
    <cellStyle name="Comma 6 3 8 2" xfId="13181" xr:uid="{D9391B21-348B-4296-95B0-2E0DD68278B3}"/>
    <cellStyle name="Comma 6 3 8 2 2" xfId="45797" xr:uid="{66EC7585-3FD7-4057-89E6-E20776BF9A60}"/>
    <cellStyle name="Comma 6 3 8 2 3" xfId="33170" xr:uid="{ECA14106-2363-4572-81D0-57976482462A}"/>
    <cellStyle name="Comma 6 3 8 3" xfId="20541" xr:uid="{39ABDA7E-63A8-42B8-827C-2F222C0A6F26}"/>
    <cellStyle name="Comma 6 3 8 3 2" xfId="39516" xr:uid="{387D9258-9D3F-45EF-947D-6BE30EB5EECD}"/>
    <cellStyle name="Comma 6 3 8 4" xfId="26877" xr:uid="{DE3EEDD8-BF47-41F5-90B5-442B0E483485}"/>
    <cellStyle name="Comma 6 3 9" xfId="2152" xr:uid="{44B63F58-4844-4B73-A948-D27483EB4171}"/>
    <cellStyle name="Comma 6 3 9 2" xfId="9689" xr:uid="{39A50311-01DA-4878-AB82-902E801FEC49}"/>
    <cellStyle name="Comma 6 3 9 2 2" xfId="42088" xr:uid="{8F1DA3FC-9B69-421F-8FAD-302E9BE69496}"/>
    <cellStyle name="Comma 6 3 9 3" xfId="17049" xr:uid="{C4575E0F-33AD-46B8-AFBD-EFA1DFF84FFB}"/>
    <cellStyle name="Comma 6 3 9 4" xfId="29449" xr:uid="{6B59AB43-7CEB-4080-B19A-87328029CD60}"/>
    <cellStyle name="Comma 6 4" xfId="870" xr:uid="{591D9204-7ACE-466D-9C7E-B982631807BD}"/>
    <cellStyle name="Comma 6 4 10" xfId="8477" xr:uid="{361D70CE-ADE1-47A0-BF16-FDA8242E5851}"/>
    <cellStyle name="Comma 6 4 10 2" xfId="15842" xr:uid="{26DCC469-11A4-4317-B677-CFFC01CCC9BD}"/>
    <cellStyle name="Comma 6 4 10 2 2" xfId="42409" xr:uid="{6DAC9BB5-B36A-41D2-8BB8-E19F22EA9C88}"/>
    <cellStyle name="Comma 6 4 10 3" xfId="23202" xr:uid="{324BB05A-FF2F-45ED-A640-020405A06536}"/>
    <cellStyle name="Comma 6 4 10 4" xfId="29782" xr:uid="{25C4B8E0-65B0-4707-BE20-D747B8792901}"/>
    <cellStyle name="Comma 6 4 11" xfId="1866" xr:uid="{186231DE-5C4E-4056-AAF2-9216D550DF29}"/>
    <cellStyle name="Comma 6 4 11 2" xfId="9423" xr:uid="{BDA901DB-7A38-4F13-86AE-1314E348ACEA}"/>
    <cellStyle name="Comma 6 4 11 3" xfId="16783" xr:uid="{3D9FAACF-559F-47FC-A7F8-86A636068ACD}"/>
    <cellStyle name="Comma 6 4 11 4" xfId="36096" xr:uid="{486DEC50-71D0-476E-8631-0DA5FA94F3A4}"/>
    <cellStyle name="Comma 6 4 12" xfId="1665" xr:uid="{E42141C8-FA04-4173-AE92-DAA456C5B40B}"/>
    <cellStyle name="Comma 6 4 12 2" xfId="9289" xr:uid="{F12A7EB8-D63B-4C31-AE1C-C2ADC325E910}"/>
    <cellStyle name="Comma 6 4 12 3" xfId="16649" xr:uid="{CA4FE0CB-2E39-4BFB-9D1F-A87FFC7EE464}"/>
    <cellStyle name="Comma 6 4 13" xfId="8725" xr:uid="{664B3899-1A2E-429C-82D5-F90C6BC2F672}"/>
    <cellStyle name="Comma 6 4 14" xfId="16085" xr:uid="{5C40C457-5C8B-43AC-873F-DC12A08CED1F}"/>
    <cellStyle name="Comma 6 4 15" xfId="23485" xr:uid="{569E16CF-6B06-42F1-BFBB-15031C453987}"/>
    <cellStyle name="Comma 6 4 2" xfId="1368" xr:uid="{547A9FAB-C73E-47AB-805B-CB9F5202A89E}"/>
    <cellStyle name="Comma 6 4 2 10" xfId="23640" xr:uid="{204C8E68-7255-43AE-8859-C7E43A8CC82B}"/>
    <cellStyle name="Comma 6 4 2 2" xfId="3025" xr:uid="{7C1D7459-08F3-442C-96FA-ED020367A1A4}"/>
    <cellStyle name="Comma 6 4 2 2 2" xfId="4757" xr:uid="{973B1803-EF72-4055-A986-982C43C58B93}"/>
    <cellStyle name="Comma 6 4 2 2 2 2" xfId="8255" xr:uid="{297A88A4-A7FF-4B36-A131-AB88CFF4D7CB}"/>
    <cellStyle name="Comma 6 4 2 2 2 2 2" xfId="15620" xr:uid="{7812B2DA-16AB-4383-808F-21AB1B1E4731}"/>
    <cellStyle name="Comma 6 4 2 2 2 2 2 2" xfId="48236" xr:uid="{AAF5373A-5838-4DCB-80B8-070D8F4FC340}"/>
    <cellStyle name="Comma 6 4 2 2 2 2 2 3" xfId="35609" xr:uid="{E8188824-78AB-49CD-A2B1-51726D250A0E}"/>
    <cellStyle name="Comma 6 4 2 2 2 2 3" xfId="22980" xr:uid="{7401C415-9383-4A89-B237-CC46CA9A570E}"/>
    <cellStyle name="Comma 6 4 2 2 2 2 3 2" xfId="41955" xr:uid="{8827C8F3-B029-443D-8EE6-96DB836D4012}"/>
    <cellStyle name="Comma 6 4 2 2 2 2 4" xfId="29316" xr:uid="{CC61A25A-03D5-4F2D-B94F-A62125E85CDB}"/>
    <cellStyle name="Comma 6 4 2 2 2 3" xfId="5637" xr:uid="{9869230A-3F1B-4F03-B165-A5A33046E05D}"/>
    <cellStyle name="Comma 6 4 2 2 2 3 2" xfId="13002" xr:uid="{FB70D22F-5ECF-4AC3-A829-961C2741386F}"/>
    <cellStyle name="Comma 6 4 2 2 2 3 2 2" xfId="45618" xr:uid="{D2B179AD-CBEE-4FAC-B40B-8CD74BC50444}"/>
    <cellStyle name="Comma 6 4 2 2 2 3 2 3" xfId="32991" xr:uid="{9DE90F0C-0170-41F0-A38C-EFD8BCC3F102}"/>
    <cellStyle name="Comma 6 4 2 2 2 3 3" xfId="20362" xr:uid="{6722B270-954D-498C-AC3B-4D8F1CC5AF0B}"/>
    <cellStyle name="Comma 6 4 2 2 2 3 3 2" xfId="39337" xr:uid="{176C5401-FFA3-47BB-9CDE-05D0A43A1688}"/>
    <cellStyle name="Comma 6 4 2 2 2 3 4" xfId="26698" xr:uid="{3937B684-339B-4E10-9079-B08F9F04B0D5}"/>
    <cellStyle name="Comma 6 4 2 2 2 4" xfId="12123" xr:uid="{667142F7-FB75-4305-A07A-3FB3E1955C0A}"/>
    <cellStyle name="Comma 6 4 2 2 2 4 2" xfId="44739" xr:uid="{81E1F0A0-A771-43E3-8A3F-A4F2DC0677DA}"/>
    <cellStyle name="Comma 6 4 2 2 2 4 3" xfId="32112" xr:uid="{137E822D-5E9B-4757-8862-B5C591E59748}"/>
    <cellStyle name="Comma 6 4 2 2 2 5" xfId="19483" xr:uid="{E8F1F8B8-B488-4C13-A200-8DA256AEF635}"/>
    <cellStyle name="Comma 6 4 2 2 2 5 2" xfId="38458" xr:uid="{51260347-5CE3-44D4-A525-D43AC37ABB09}"/>
    <cellStyle name="Comma 6 4 2 2 2 6" xfId="25819" xr:uid="{208F7280-8826-4440-8AF2-1F8A1A5AA767}"/>
    <cellStyle name="Comma 6 4 2 2 3" xfId="3901" xr:uid="{4B2978D9-DE21-4936-83F8-BCAECAF15E31}"/>
    <cellStyle name="Comma 6 4 2 2 3 2" xfId="7398" xr:uid="{FDF52D3F-B7EF-473D-B2C6-F59C94D0E133}"/>
    <cellStyle name="Comma 6 4 2 2 3 2 2" xfId="14763" xr:uid="{3592D95C-1AF9-4F7D-85EB-F6526BB7B44A}"/>
    <cellStyle name="Comma 6 4 2 2 3 2 2 2" xfId="47379" xr:uid="{7AABE4CB-0450-46E9-9ED0-C30C7355FFBD}"/>
    <cellStyle name="Comma 6 4 2 2 3 2 2 3" xfId="34752" xr:uid="{38D0BD0F-59BB-4C4E-98F4-6B935C362C0E}"/>
    <cellStyle name="Comma 6 4 2 2 3 2 3" xfId="22123" xr:uid="{D8E23416-0670-436D-B042-B3D982924A97}"/>
    <cellStyle name="Comma 6 4 2 2 3 2 3 2" xfId="41098" xr:uid="{41DF8404-D6BA-4E5A-A5E3-6314259023A4}"/>
    <cellStyle name="Comma 6 4 2 2 3 2 4" xfId="28459" xr:uid="{F2A0DF43-5BD8-45EE-A194-A7DA48B95A96}"/>
    <cellStyle name="Comma 6 4 2 2 3 3" xfId="11267" xr:uid="{32CD1A89-E546-45AE-9C52-C0005CCB0E2A}"/>
    <cellStyle name="Comma 6 4 2 2 3 3 2" xfId="43882" xr:uid="{20691BE3-0721-4FF0-94CC-8950302A991C}"/>
    <cellStyle name="Comma 6 4 2 2 3 3 3" xfId="31255" xr:uid="{98C69488-AB8B-4C53-9883-BB6CE1702DA8}"/>
    <cellStyle name="Comma 6 4 2 2 3 4" xfId="18627" xr:uid="{161A0A6A-5EA4-46BE-8A76-9F8B93EDF288}"/>
    <cellStyle name="Comma 6 4 2 2 3 4 2" xfId="37601" xr:uid="{6C2224CE-7DC6-4BC7-92F4-AFE54582670A}"/>
    <cellStyle name="Comma 6 4 2 2 3 5" xfId="24962" xr:uid="{DFAD4D2D-D4F8-4198-91FF-8E04D6AF0810}"/>
    <cellStyle name="Comma 6 4 2 2 4" xfId="6522" xr:uid="{E0AF75D9-263F-49C8-9688-2AC1281DBAC0}"/>
    <cellStyle name="Comma 6 4 2 2 4 2" xfId="13887" xr:uid="{7AC91063-1E68-46F9-81A7-BABEF2E31854}"/>
    <cellStyle name="Comma 6 4 2 2 4 2 2" xfId="46503" xr:uid="{0E9FE2B8-2D0A-4D3C-A7FE-94F17B0E3894}"/>
    <cellStyle name="Comma 6 4 2 2 4 2 3" xfId="33876" xr:uid="{43CD4B1A-06D5-4256-8F25-BC9C1ECEFDBB}"/>
    <cellStyle name="Comma 6 4 2 2 4 3" xfId="21247" xr:uid="{AE9086EB-FA09-456C-9CBE-2315380D2D15}"/>
    <cellStyle name="Comma 6 4 2 2 4 3 2" xfId="40222" xr:uid="{C84A4B31-BFFF-43C3-8EE6-6BF98E3561CB}"/>
    <cellStyle name="Comma 6 4 2 2 4 4" xfId="27583" xr:uid="{6E9B2F1D-01DA-42E4-A615-92BCA903A2F4}"/>
    <cellStyle name="Comma 6 4 2 2 5" xfId="10393" xr:uid="{F4EBB759-F183-4B89-96D7-C834F2B20360}"/>
    <cellStyle name="Comma 6 4 2 2 5 2" xfId="43006" xr:uid="{D6C5E34A-A6EA-4979-934C-275D29713F27}"/>
    <cellStyle name="Comma 6 4 2 2 5 3" xfId="30379" xr:uid="{27F04D5C-2856-4273-82A2-619C23E11AA6}"/>
    <cellStyle name="Comma 6 4 2 2 6" xfId="17753" xr:uid="{6AE3DC66-F2AC-409B-ACD6-943DF41978D7}"/>
    <cellStyle name="Comma 6 4 2 2 6 2" xfId="36725" xr:uid="{83EED171-F434-432A-B7FA-F9534B61E08B}"/>
    <cellStyle name="Comma 6 4 2 2 7" xfId="24086" xr:uid="{023D0914-E585-48D9-AA89-9A1C3E002B39}"/>
    <cellStyle name="Comma 6 4 2 3" xfId="4317" xr:uid="{D8185C7D-ED69-4C23-B31F-EA4BFD9AD93E}"/>
    <cellStyle name="Comma 6 4 2 3 2" xfId="7814" xr:uid="{C4DF61F2-7AB6-474B-ACE6-B02EB47BFA3F}"/>
    <cellStyle name="Comma 6 4 2 3 2 2" xfId="15179" xr:uid="{570684A9-0483-477B-B1FD-76F17A115049}"/>
    <cellStyle name="Comma 6 4 2 3 2 2 2" xfId="47795" xr:uid="{31B60007-9436-495B-BAD9-DF9BC63253E2}"/>
    <cellStyle name="Comma 6 4 2 3 2 2 3" xfId="35168" xr:uid="{4617833E-0B50-4C06-A042-DB6D12918A78}"/>
    <cellStyle name="Comma 6 4 2 3 2 3" xfId="22539" xr:uid="{32CE0262-A193-49BD-8E75-50D2C13E25F9}"/>
    <cellStyle name="Comma 6 4 2 3 2 3 2" xfId="41514" xr:uid="{73EE57B5-2D46-44A5-A24E-27044A908483}"/>
    <cellStyle name="Comma 6 4 2 3 2 4" xfId="28875" xr:uid="{F8A77454-4F9B-42AD-93DE-E273928BF959}"/>
    <cellStyle name="Comma 6 4 2 3 3" xfId="5195" xr:uid="{AD766786-A87F-425A-86A6-4783E19D05F5}"/>
    <cellStyle name="Comma 6 4 2 3 3 2" xfId="12560" xr:uid="{6B5F1310-55E4-466A-8786-F194B9F52B4C}"/>
    <cellStyle name="Comma 6 4 2 3 3 2 2" xfId="45176" xr:uid="{95624665-0D61-43FE-A586-03E0FEBC1441}"/>
    <cellStyle name="Comma 6 4 2 3 3 2 3" xfId="32549" xr:uid="{06CB65E2-AD40-43B8-87BB-ED3D1E2E5699}"/>
    <cellStyle name="Comma 6 4 2 3 3 3" xfId="19920" xr:uid="{3297665D-5053-4FBC-B13D-604E158C9A64}"/>
    <cellStyle name="Comma 6 4 2 3 3 3 2" xfId="38895" xr:uid="{5CA16C7C-4C80-439C-944F-B2A4780B2D9C}"/>
    <cellStyle name="Comma 6 4 2 3 3 4" xfId="26256" xr:uid="{7DC7F7F8-DBE3-4445-B2DC-2DBB4B45A35F}"/>
    <cellStyle name="Comma 6 4 2 3 4" xfId="11683" xr:uid="{6C69AB77-8D64-4955-8C81-03F4958A84F0}"/>
    <cellStyle name="Comma 6 4 2 3 4 2" xfId="44298" xr:uid="{DB9A8692-83AD-4EB3-8737-A64E22847D7E}"/>
    <cellStyle name="Comma 6 4 2 3 4 3" xfId="31671" xr:uid="{B26EFF8A-3D55-4D07-99B8-2C445AA4B12C}"/>
    <cellStyle name="Comma 6 4 2 3 5" xfId="19043" xr:uid="{B307E3AB-3CF2-4FFF-B1B1-2B9BE1A642AF}"/>
    <cellStyle name="Comma 6 4 2 3 5 2" xfId="38017" xr:uid="{98C80CBD-3316-420E-8096-AF4B7A85A5AD}"/>
    <cellStyle name="Comma 6 4 2 3 6" xfId="25378" xr:uid="{3024ED84-845D-450C-B073-FE368510A9F7}"/>
    <cellStyle name="Comma 6 4 2 4" xfId="3467" xr:uid="{D5CAFAA0-963E-46AB-A933-C44BC5EBFCD9}"/>
    <cellStyle name="Comma 6 4 2 4 2" xfId="6964" xr:uid="{1E25F099-BAAB-4850-B02D-D6BB315546E3}"/>
    <cellStyle name="Comma 6 4 2 4 2 2" xfId="14329" xr:uid="{EB40219A-5FA2-4DAC-AC4E-5ED0D24742D9}"/>
    <cellStyle name="Comma 6 4 2 4 2 2 2" xfId="46945" xr:uid="{83CE7004-FE5F-4924-A562-A4E6A9B82BC2}"/>
    <cellStyle name="Comma 6 4 2 4 2 2 3" xfId="34318" xr:uid="{D99488DF-AF8C-4315-9275-3F3A988A69E3}"/>
    <cellStyle name="Comma 6 4 2 4 2 3" xfId="21689" xr:uid="{AA2373B5-C4E0-44E2-BE96-B2BD6C91E647}"/>
    <cellStyle name="Comma 6 4 2 4 2 3 2" xfId="40664" xr:uid="{713C26D1-9375-462D-B1E4-44FFBC9FDE5E}"/>
    <cellStyle name="Comma 6 4 2 4 2 4" xfId="28025" xr:uid="{172C959E-7A77-4B04-A2F1-21328B483324}"/>
    <cellStyle name="Comma 6 4 2 4 3" xfId="10833" xr:uid="{5B862554-DCC2-46FC-A989-7EC7324090EE}"/>
    <cellStyle name="Comma 6 4 2 4 3 2" xfId="43448" xr:uid="{92E20908-7A7E-421F-B8F2-5001928D4AC7}"/>
    <cellStyle name="Comma 6 4 2 4 3 3" xfId="30821" xr:uid="{44015043-A2E3-4942-8889-7F0F7541992A}"/>
    <cellStyle name="Comma 6 4 2 4 4" xfId="18193" xr:uid="{A93749AA-1280-4EBA-8A2C-10C194A4860D}"/>
    <cellStyle name="Comma 6 4 2 4 4 2" xfId="37167" xr:uid="{024C0987-C042-45C5-9C2E-A9B7FCDAAB3C}"/>
    <cellStyle name="Comma 6 4 2 4 5" xfId="24528" xr:uid="{59D0B031-D9CE-4C89-8DEB-0C43798839A5}"/>
    <cellStyle name="Comma 6 4 2 5" xfId="6080" xr:uid="{3259FD97-0392-4731-8CD0-44047CF8DBCD}"/>
    <cellStyle name="Comma 6 4 2 5 2" xfId="13445" xr:uid="{0A18F6D4-398C-4B48-A2C0-A4A26C2CDEAC}"/>
    <cellStyle name="Comma 6 4 2 5 2 2" xfId="46061" xr:uid="{5FD713C5-A701-459E-A298-26039C36449E}"/>
    <cellStyle name="Comma 6 4 2 5 2 3" xfId="33434" xr:uid="{B0B93BE9-AF19-4315-8717-A6ED478075CA}"/>
    <cellStyle name="Comma 6 4 2 5 3" xfId="20805" xr:uid="{A3D754AE-0F06-4B7E-BFA2-FBCC570AB1FF}"/>
    <cellStyle name="Comma 6 4 2 5 3 2" xfId="39780" xr:uid="{8FC7685A-2166-4385-AAD4-5C13F52417C0}"/>
    <cellStyle name="Comma 6 4 2 5 4" xfId="27141" xr:uid="{FAFB2920-7E88-49D9-A791-9D0BBF9504BA}"/>
    <cellStyle name="Comma 6 4 2 6" xfId="2528" xr:uid="{A4B7A0DB-E5DE-435F-B31C-F1A7F0F8136F}"/>
    <cellStyle name="Comma 6 4 2 6 2" xfId="9953" xr:uid="{56D356BD-EA4C-494B-B553-50E4947E023F}"/>
    <cellStyle name="Comma 6 4 2 6 2 2" xfId="42564" xr:uid="{3BF18F1F-66F3-43C8-A4D0-A7C024414F72}"/>
    <cellStyle name="Comma 6 4 2 6 3" xfId="17313" xr:uid="{E55A3E01-9292-453E-9340-BD647416FE96}"/>
    <cellStyle name="Comma 6 4 2 6 4" xfId="29937" xr:uid="{B57B0BC9-3E02-413C-A73B-414D282D4F93}"/>
    <cellStyle name="Comma 6 4 2 7" xfId="1979" xr:uid="{855FBB6A-0F6E-47A4-9136-13BD07203BCD}"/>
    <cellStyle name="Comma 6 4 2 7 2" xfId="9516" xr:uid="{1A35B725-E68D-4BEF-81DD-FE5C3AD39A24}"/>
    <cellStyle name="Comma 6 4 2 7 3" xfId="16876" xr:uid="{73AA688B-06CA-4DFA-96F3-C745BAECFE8A}"/>
    <cellStyle name="Comma 6 4 2 7 4" xfId="36251" xr:uid="{E4333930-A3D4-4DA9-932C-59B89BFDA8EE}"/>
    <cellStyle name="Comma 6 4 2 8" xfId="9151" xr:uid="{A30ACB03-91C9-4B49-9C82-B0EC5674638A}"/>
    <cellStyle name="Comma 6 4 2 9" xfId="16511" xr:uid="{7B277BFB-A29B-45EF-8362-28E3FB14CF85}"/>
    <cellStyle name="Comma 6 4 3" xfId="1419" xr:uid="{8C40860A-C742-49F3-9D06-64734795B610}"/>
    <cellStyle name="Comma 6 4 3 2" xfId="4482" xr:uid="{F02E5DD1-8972-44EA-AC28-1111307DDAB6}"/>
    <cellStyle name="Comma 6 4 3 2 2" xfId="7980" xr:uid="{6939EE49-5964-449A-928A-80C3F2A260C4}"/>
    <cellStyle name="Comma 6 4 3 2 2 2" xfId="15345" xr:uid="{56900212-F1FD-46C2-86B5-9947F2BDCC3B}"/>
    <cellStyle name="Comma 6 4 3 2 2 2 2" xfId="47961" xr:uid="{18FE5154-B72A-44C6-83D7-2FF5AEF06EEF}"/>
    <cellStyle name="Comma 6 4 3 2 2 2 3" xfId="35334" xr:uid="{8D01F8D9-FE59-426D-9D78-9B63F21C4042}"/>
    <cellStyle name="Comma 6 4 3 2 2 3" xfId="22705" xr:uid="{648C5B75-D3C6-4749-94E4-88399EDA5BA3}"/>
    <cellStyle name="Comma 6 4 3 2 2 3 2" xfId="41680" xr:uid="{5D252749-4DE9-4356-A6CD-51E72C63108E}"/>
    <cellStyle name="Comma 6 4 3 2 2 4" xfId="29041" xr:uid="{37D62172-074B-49CD-98F2-90C7061BD78C}"/>
    <cellStyle name="Comma 6 4 3 2 3" xfId="5362" xr:uid="{F48CDAA1-2EE4-4AEA-BBAE-4A330C8AFA9C}"/>
    <cellStyle name="Comma 6 4 3 2 3 2" xfId="12727" xr:uid="{8CF99E75-D2BB-4E6D-8C7C-8D675E3D472D}"/>
    <cellStyle name="Comma 6 4 3 2 3 2 2" xfId="45343" xr:uid="{2EF99742-0EE1-4680-AE53-9AB1643B6F1A}"/>
    <cellStyle name="Comma 6 4 3 2 3 2 3" xfId="32716" xr:uid="{E3DE3579-C86E-4692-8C21-2A7D42746231}"/>
    <cellStyle name="Comma 6 4 3 2 3 3" xfId="20087" xr:uid="{549DFBCD-1D42-4EDC-BF12-455C6434961A}"/>
    <cellStyle name="Comma 6 4 3 2 3 3 2" xfId="39062" xr:uid="{8F7E8C2E-0389-4962-998E-9BE254B6B0FC}"/>
    <cellStyle name="Comma 6 4 3 2 3 4" xfId="26423" xr:uid="{BDF275CA-80CD-4B1C-AD09-6FC165188E99}"/>
    <cellStyle name="Comma 6 4 3 2 4" xfId="11848" xr:uid="{65A2F329-9A4D-487A-9B55-FF267552AF88}"/>
    <cellStyle name="Comma 6 4 3 2 4 2" xfId="44464" xr:uid="{7A9833D1-4C7A-4598-8682-5AB9DEF36609}"/>
    <cellStyle name="Comma 6 4 3 2 4 3" xfId="31837" xr:uid="{FE2476FC-467B-480F-8A20-E7A4DCB0AB3C}"/>
    <cellStyle name="Comma 6 4 3 2 5" xfId="19208" xr:uid="{A17802DA-B057-4E1A-9A30-D16E6D36E94F}"/>
    <cellStyle name="Comma 6 4 3 2 5 2" xfId="38183" xr:uid="{71772CBC-300D-4EC4-AFBC-710049851279}"/>
    <cellStyle name="Comma 6 4 3 2 6" xfId="25544" xr:uid="{9B13A866-7CEE-43D1-9EF9-FA8528E2740E}"/>
    <cellStyle name="Comma 6 4 3 3" xfId="3632" xr:uid="{B8436DE7-9A2B-4000-A33D-4C46C433FF84}"/>
    <cellStyle name="Comma 6 4 3 3 2" xfId="7129" xr:uid="{E9F4C596-FE44-48C7-A379-EB3C9473ABE4}"/>
    <cellStyle name="Comma 6 4 3 3 2 2" xfId="14494" xr:uid="{E38C8FF3-D315-49D0-B8F3-238DEF9E3864}"/>
    <cellStyle name="Comma 6 4 3 3 2 2 2" xfId="47110" xr:uid="{8F6AA4DE-1792-4992-9067-2374BAAE512E}"/>
    <cellStyle name="Comma 6 4 3 3 2 2 3" xfId="34483" xr:uid="{E7474C8B-EDFE-426A-A946-05F6274DBA25}"/>
    <cellStyle name="Comma 6 4 3 3 2 3" xfId="21854" xr:uid="{EC94094F-92FA-4916-883E-118891B62354}"/>
    <cellStyle name="Comma 6 4 3 3 2 3 2" xfId="40829" xr:uid="{A8F8855D-0E47-45DF-BA6F-7DCCB9A8B862}"/>
    <cellStyle name="Comma 6 4 3 3 2 4" xfId="28190" xr:uid="{835B11A0-352B-4B6A-A383-9F932352A8AD}"/>
    <cellStyle name="Comma 6 4 3 3 3" xfId="10998" xr:uid="{24EC60DC-D12D-45C6-A2C6-1284AD619040}"/>
    <cellStyle name="Comma 6 4 3 3 3 2" xfId="43613" xr:uid="{95DD50D8-56A2-4D82-BE9A-9D2B8F9368A7}"/>
    <cellStyle name="Comma 6 4 3 3 3 3" xfId="30986" xr:uid="{9F26C7C2-30E3-4B1E-9BAA-C7CE2C1E00B1}"/>
    <cellStyle name="Comma 6 4 3 3 4" xfId="18358" xr:uid="{4F652FC7-2DC8-4A6F-92C9-09087E292741}"/>
    <cellStyle name="Comma 6 4 3 3 4 2" xfId="37332" xr:uid="{68B46944-8363-4E42-80B1-8015C78DBF35}"/>
    <cellStyle name="Comma 6 4 3 3 5" xfId="24693" xr:uid="{F9F8C2E8-EED1-4165-A239-E0668537FF65}"/>
    <cellStyle name="Comma 6 4 3 4" xfId="6247" xr:uid="{B797DB33-C5DA-49DF-BABB-A62683505947}"/>
    <cellStyle name="Comma 6 4 3 4 2" xfId="13612" xr:uid="{2605B8BD-5170-43A3-8D57-04E74E58222E}"/>
    <cellStyle name="Comma 6 4 3 4 2 2" xfId="46228" xr:uid="{4145EF47-010B-4995-AA94-3C8D6F35CCC0}"/>
    <cellStyle name="Comma 6 4 3 4 2 3" xfId="33601" xr:uid="{653F9D8D-63B3-4AA0-896C-1C8FD1E86E3B}"/>
    <cellStyle name="Comma 6 4 3 4 3" xfId="20972" xr:uid="{F020C19F-70B7-415A-BD03-0DC6A8C03896}"/>
    <cellStyle name="Comma 6 4 3 4 3 2" xfId="39947" xr:uid="{2DA88DE0-DC84-4E34-B205-3974B4CE7361}"/>
    <cellStyle name="Comma 6 4 3 4 4" xfId="27308" xr:uid="{1BCE8222-A8FA-488D-8988-D01F887B4519}"/>
    <cellStyle name="Comma 6 4 3 5" xfId="2734" xr:uid="{4F0CFE46-3931-4752-8147-5A6D9FA60024}"/>
    <cellStyle name="Comma 6 4 3 5 2" xfId="10119" xr:uid="{381BE19F-2E74-41FD-BE8B-758D41311008}"/>
    <cellStyle name="Comma 6 4 3 5 2 2" xfId="42731" xr:uid="{A4C5383A-B04E-4E24-A014-ABA8D03ADCBA}"/>
    <cellStyle name="Comma 6 4 3 5 3" xfId="17479" xr:uid="{817B9626-1B74-4E1C-A55D-C18517474996}"/>
    <cellStyle name="Comma 6 4 3 5 4" xfId="30104" xr:uid="{E201D8B0-26CB-42E3-8A30-8ED4F864D89A}"/>
    <cellStyle name="Comma 6 4 3 6" xfId="2075" xr:uid="{4A6E1FEF-BA7B-421A-814F-1A62151491EC}"/>
    <cellStyle name="Comma 6 4 3 6 2" xfId="9612" xr:uid="{102D9531-0ECE-4D7C-A165-76040C8EEF4E}"/>
    <cellStyle name="Comma 6 4 3 6 3" xfId="16972" xr:uid="{3A21A680-BCA4-44E2-9C86-0B128663E78C}"/>
    <cellStyle name="Comma 6 4 3 6 4" xfId="36438" xr:uid="{A0DFD93C-E0F3-4359-8C02-74CD7E8630EB}"/>
    <cellStyle name="Comma 6 4 3 7" xfId="9191" xr:uid="{A313047E-51BA-4E48-AF50-9469CBD6F8DC}"/>
    <cellStyle name="Comma 6 4 3 8" xfId="16551" xr:uid="{503F2838-446C-4733-A105-5D2EFFB04478}"/>
    <cellStyle name="Comma 6 4 3 9" xfId="23811" xr:uid="{D117A09C-7950-44F1-AD32-AF0079069888}"/>
    <cellStyle name="Comma 6 4 4" xfId="1085" xr:uid="{FE18E5A3-FB2B-4D68-9485-ADB275D9DF9A}"/>
    <cellStyle name="Comma 6 4 4 2" xfId="3118" xr:uid="{785F5E35-FDFF-47C6-9C7A-03CCEA52F37A}"/>
    <cellStyle name="Comma 6 4 4 2 2" xfId="4849" xr:uid="{0831A9F9-9AC3-40BA-B6F0-41C6B97740FD}"/>
    <cellStyle name="Comma 6 4 4 2 2 2" xfId="8347" xr:uid="{856DBDA4-A252-407B-9D09-00C0CD6BD752}"/>
    <cellStyle name="Comma 6 4 4 2 2 2 2" xfId="15712" xr:uid="{997C020E-0C4E-42D8-807C-182DA5A6A1C8}"/>
    <cellStyle name="Comma 6 4 4 2 2 2 2 2" xfId="48328" xr:uid="{C839023F-A883-4723-B743-6CFA4D42A8F0}"/>
    <cellStyle name="Comma 6 4 4 2 2 2 2 3" xfId="35701" xr:uid="{DB06654C-51A8-4940-9486-5E8642F95353}"/>
    <cellStyle name="Comma 6 4 4 2 2 2 3" xfId="23072" xr:uid="{F2DDB459-6212-4B59-8F74-BE04CB4DA29E}"/>
    <cellStyle name="Comma 6 4 4 2 2 2 3 2" xfId="42047" xr:uid="{1D5AB4B6-0BF8-4712-981B-546381EAE409}"/>
    <cellStyle name="Comma 6 4 4 2 2 2 4" xfId="29408" xr:uid="{E355CFFE-2EE0-4AF4-A56A-30F71AA1353C}"/>
    <cellStyle name="Comma 6 4 4 2 2 3" xfId="5730" xr:uid="{87A09EE6-7157-4BE2-A737-102B70C4AA3B}"/>
    <cellStyle name="Comma 6 4 4 2 2 3 2" xfId="13095" xr:uid="{5A02A154-7AD4-4DDB-BE45-39132FA89CD3}"/>
    <cellStyle name="Comma 6 4 4 2 2 3 2 2" xfId="45711" xr:uid="{67ABBB4C-467A-4032-A2BE-8D2F68F32BE1}"/>
    <cellStyle name="Comma 6 4 4 2 2 3 2 3" xfId="33084" xr:uid="{AF5E5F46-35F9-4242-8F18-3B5E8F16956C}"/>
    <cellStyle name="Comma 6 4 4 2 2 3 3" xfId="20455" xr:uid="{6DE95554-A8D7-4084-8DB0-5E15BD44FD32}"/>
    <cellStyle name="Comma 6 4 4 2 2 3 3 2" xfId="39430" xr:uid="{48BD40F0-407F-4147-9F16-3805A12E36D1}"/>
    <cellStyle name="Comma 6 4 4 2 2 3 4" xfId="26791" xr:uid="{48415D51-1643-46AA-AB69-2B25108F76DC}"/>
    <cellStyle name="Comma 6 4 4 2 2 4" xfId="12215" xr:uid="{1E0ED8AD-A8AD-40A8-AD5C-76507EF07F61}"/>
    <cellStyle name="Comma 6 4 4 2 2 4 2" xfId="44831" xr:uid="{3D343965-CB83-49E6-982A-BEB598520ECC}"/>
    <cellStyle name="Comma 6 4 4 2 2 4 3" xfId="32204" xr:uid="{D2396BE8-B64C-4B98-94A3-56D707210863}"/>
    <cellStyle name="Comma 6 4 4 2 2 5" xfId="19575" xr:uid="{726DCB9B-F310-4262-A604-921451A9ACED}"/>
    <cellStyle name="Comma 6 4 4 2 2 5 2" xfId="38550" xr:uid="{389F77A5-558F-4F46-8418-7755F8062990}"/>
    <cellStyle name="Comma 6 4 4 2 2 6" xfId="25911" xr:uid="{A646B622-7A06-41C5-930F-AB32B8BAD655}"/>
    <cellStyle name="Comma 6 4 4 2 3" xfId="3990" xr:uid="{F66149F3-39D0-45EC-9B50-DD4B62ADEEF2}"/>
    <cellStyle name="Comma 6 4 4 2 3 2" xfId="7487" xr:uid="{6B3E0737-9B5F-4BD4-A4CC-11470E12C23B}"/>
    <cellStyle name="Comma 6 4 4 2 3 2 2" xfId="14852" xr:uid="{86756896-24A9-46B3-A0AE-C9AC402BE09D}"/>
    <cellStyle name="Comma 6 4 4 2 3 2 2 2" xfId="47468" xr:uid="{99C41A61-062A-483D-BB8E-03BDB9B023E5}"/>
    <cellStyle name="Comma 6 4 4 2 3 2 2 3" xfId="34841" xr:uid="{462C2053-0CCF-4CFD-8472-87362B74C34B}"/>
    <cellStyle name="Comma 6 4 4 2 3 2 3" xfId="22212" xr:uid="{075EAA61-FD1D-4D8B-AB13-9091A4222F08}"/>
    <cellStyle name="Comma 6 4 4 2 3 2 3 2" xfId="41187" xr:uid="{7056EC0C-AB61-4FF6-8848-CE740A451EC9}"/>
    <cellStyle name="Comma 6 4 4 2 3 2 4" xfId="28548" xr:uid="{B86E1951-348B-40C9-9BF7-7E4454458532}"/>
    <cellStyle name="Comma 6 4 4 2 3 3" xfId="11356" xr:uid="{DC391284-E498-4E3E-B11E-981248DE05D0}"/>
    <cellStyle name="Comma 6 4 4 2 3 3 2" xfId="43971" xr:uid="{442AF4EB-B634-49E1-BC50-F4A80425F207}"/>
    <cellStyle name="Comma 6 4 4 2 3 3 3" xfId="31344" xr:uid="{CEB0A39B-4EE9-4D65-9491-A1F373043A32}"/>
    <cellStyle name="Comma 6 4 4 2 3 4" xfId="18716" xr:uid="{58FF6527-5107-4611-B0AE-F9E554B4C0EE}"/>
    <cellStyle name="Comma 6 4 4 2 3 4 2" xfId="37690" xr:uid="{12D5E5F0-680D-419D-9A3B-EB70470145A4}"/>
    <cellStyle name="Comma 6 4 4 2 3 5" xfId="25051" xr:uid="{A96F2E34-51CA-49FE-B4A3-54A5E35215C2}"/>
    <cellStyle name="Comma 6 4 4 2 4" xfId="6615" xr:uid="{75150CDF-88B1-4A6A-92D8-A9D12BE0CF0A}"/>
    <cellStyle name="Comma 6 4 4 2 4 2" xfId="13980" xr:uid="{19047A6B-9B77-41BF-A0E0-BFA78FADC051}"/>
    <cellStyle name="Comma 6 4 4 2 4 2 2" xfId="46596" xr:uid="{940276CE-2DB3-48A8-960C-868AF0E557BC}"/>
    <cellStyle name="Comma 6 4 4 2 4 2 3" xfId="33969" xr:uid="{9BBB76FC-045C-45F0-9B67-9B025F61FF82}"/>
    <cellStyle name="Comma 6 4 4 2 4 3" xfId="21340" xr:uid="{0C6F2980-FA21-42FF-8AB9-429885FADF9F}"/>
    <cellStyle name="Comma 6 4 4 2 4 3 2" xfId="40315" xr:uid="{1CF03790-F92E-4A94-B918-E740D2C0F038}"/>
    <cellStyle name="Comma 6 4 4 2 4 4" xfId="27676" xr:uid="{698CECC5-8A56-45FB-8700-2C9F6B98675E}"/>
    <cellStyle name="Comma 6 4 4 2 5" xfId="10484" xr:uid="{6520D12E-866A-467D-B0E3-BD22953B6B5F}"/>
    <cellStyle name="Comma 6 4 4 2 5 2" xfId="43099" xr:uid="{A4600116-CA7A-48FB-817D-AC829C7EBAF2}"/>
    <cellStyle name="Comma 6 4 4 2 5 3" xfId="30472" xr:uid="{6F4FF5C4-F7B3-4682-97E5-B339745BC5C5}"/>
    <cellStyle name="Comma 6 4 4 2 6" xfId="17844" xr:uid="{817CBA1B-B793-49BC-940A-D33459417689}"/>
    <cellStyle name="Comma 6 4 4 2 6 2" xfId="36818" xr:uid="{99C25C05-0551-424F-BB3F-2D41CF2F8F4A}"/>
    <cellStyle name="Comma 6 4 4 2 7" xfId="24179" xr:uid="{7A871DBE-E5FF-4301-AFD1-672782C3BA81}"/>
    <cellStyle name="Comma 6 4 4 3" xfId="4475" xr:uid="{9901D267-D62E-4AEE-8A6A-45ECB9D94C9C}"/>
    <cellStyle name="Comma 6 4 4 3 2" xfId="7973" xr:uid="{0037DD4C-DD31-4FE2-A576-982242D2B5D9}"/>
    <cellStyle name="Comma 6 4 4 3 2 2" xfId="15338" xr:uid="{FCA9DB71-BAC4-480B-A06B-D55ACD9B9860}"/>
    <cellStyle name="Comma 6 4 4 3 2 2 2" xfId="47954" xr:uid="{C79DA46F-0022-4CAB-B50F-762E4CA71717}"/>
    <cellStyle name="Comma 6 4 4 3 2 2 3" xfId="35327" xr:uid="{7C025148-2E54-4750-8640-E7AAE26CFC18}"/>
    <cellStyle name="Comma 6 4 4 3 2 3" xfId="22698" xr:uid="{2ECEB25F-6E24-4B9B-902E-55260A994FEC}"/>
    <cellStyle name="Comma 6 4 4 3 2 3 2" xfId="41673" xr:uid="{33068D54-3E37-4DCE-9746-EEA171A07671}"/>
    <cellStyle name="Comma 6 4 4 3 2 4" xfId="29034" xr:uid="{36F25726-95D8-425F-85B7-FB62F9967E27}"/>
    <cellStyle name="Comma 6 4 4 3 3" xfId="5355" xr:uid="{93DD442D-FB48-43BE-8AD5-2EF6FFD4E498}"/>
    <cellStyle name="Comma 6 4 4 3 3 2" xfId="12720" xr:uid="{996CEE7C-9292-4464-8F3E-E7DB33731E78}"/>
    <cellStyle name="Comma 6 4 4 3 3 2 2" xfId="45336" xr:uid="{3E20B069-558F-4BD8-9D4C-12CF2C9A12A9}"/>
    <cellStyle name="Comma 6 4 4 3 3 2 3" xfId="32709" xr:uid="{662AF7DE-0B5F-4FED-A936-9689E19DCF77}"/>
    <cellStyle name="Comma 6 4 4 3 3 3" xfId="20080" xr:uid="{D651A887-DCDF-4D20-A0C1-316B8D9476BB}"/>
    <cellStyle name="Comma 6 4 4 3 3 3 2" xfId="39055" xr:uid="{3DA3D088-9706-4D8E-999B-6AEF8405736B}"/>
    <cellStyle name="Comma 6 4 4 3 3 4" xfId="26416" xr:uid="{EC0EC53B-0E71-4902-A5F1-42BE0F0DCAD5}"/>
    <cellStyle name="Comma 6 4 4 3 4" xfId="11841" xr:uid="{F0B418B6-5390-4A71-AD00-29704CAAD347}"/>
    <cellStyle name="Comma 6 4 4 3 4 2" xfId="44457" xr:uid="{8AFC8773-AC40-494E-8528-A164D06019FA}"/>
    <cellStyle name="Comma 6 4 4 3 4 3" xfId="31830" xr:uid="{6D71D7F1-A904-4C1F-8891-BDCE5B7D75A4}"/>
    <cellStyle name="Comma 6 4 4 3 5" xfId="19201" xr:uid="{B6F441D5-7C85-43A3-9174-23A90581C58E}"/>
    <cellStyle name="Comma 6 4 4 3 5 2" xfId="38176" xr:uid="{32FC7310-5583-40A6-9D75-5D451740B06F}"/>
    <cellStyle name="Comma 6 4 4 3 6" xfId="25537" xr:uid="{98FA9B20-37FF-4FDD-9AA1-A6EAE1B4E7BD}"/>
    <cellStyle name="Comma 6 4 4 4" xfId="3625" xr:uid="{E9A6EBC2-4D55-45E2-9D75-6AA8F69D7D73}"/>
    <cellStyle name="Comma 6 4 4 4 2" xfId="7122" xr:uid="{BCFE12FE-874D-4EB9-8779-820DA0CBC6D1}"/>
    <cellStyle name="Comma 6 4 4 4 2 2" xfId="14487" xr:uid="{AA4F6B05-9E0D-453A-A892-2834311D5B80}"/>
    <cellStyle name="Comma 6 4 4 4 2 2 2" xfId="47103" xr:uid="{74BD4EF9-70A7-4A9F-8034-CDD6CC8C0FD3}"/>
    <cellStyle name="Comma 6 4 4 4 2 2 3" xfId="34476" xr:uid="{54D96B90-1EF1-42BF-8BCD-5E54DADDC939}"/>
    <cellStyle name="Comma 6 4 4 4 2 3" xfId="21847" xr:uid="{777E3953-FEA0-45D7-B880-B64874398267}"/>
    <cellStyle name="Comma 6 4 4 4 2 3 2" xfId="40822" xr:uid="{E9533ECF-CD14-4E0F-9723-9E2F888C2E72}"/>
    <cellStyle name="Comma 6 4 4 4 2 4" xfId="28183" xr:uid="{2BCBCD30-7AB8-4C0C-866E-3CA237AC7F6B}"/>
    <cellStyle name="Comma 6 4 4 4 3" xfId="10991" xr:uid="{A45BD863-7756-450F-8E24-FB73E88905DA}"/>
    <cellStyle name="Comma 6 4 4 4 3 2" xfId="43606" xr:uid="{8BD4D721-58FB-4A61-B219-FCA0A959D019}"/>
    <cellStyle name="Comma 6 4 4 4 3 3" xfId="30979" xr:uid="{60874890-6DA2-4B8B-8096-DCA5B9ECD287}"/>
    <cellStyle name="Comma 6 4 4 4 4" xfId="18351" xr:uid="{647389BD-18A9-443D-9D5E-D82477074295}"/>
    <cellStyle name="Comma 6 4 4 4 4 2" xfId="37325" xr:uid="{BA6D21EF-5298-47AB-9C18-3451DC14FD1F}"/>
    <cellStyle name="Comma 6 4 4 4 5" xfId="24686" xr:uid="{BE5BF69C-6DC3-4230-9541-6ED7CB8A531D}"/>
    <cellStyle name="Comma 6 4 4 5" xfId="6240" xr:uid="{CD76EC8B-4E18-4915-8CE2-A15EDCE440AB}"/>
    <cellStyle name="Comma 6 4 4 5 2" xfId="13605" xr:uid="{C9610AAB-5B9A-4F19-A7C3-641B8372FAD4}"/>
    <cellStyle name="Comma 6 4 4 5 2 2" xfId="46221" xr:uid="{5E7BDE73-4C91-41BE-BA2E-9C15BC64AAB0}"/>
    <cellStyle name="Comma 6 4 4 5 2 3" xfId="33594" xr:uid="{BB140BEE-E27A-4AA7-BC64-F05450A28A63}"/>
    <cellStyle name="Comma 6 4 4 5 3" xfId="20965" xr:uid="{E38CF39D-961D-4349-A90F-F43689082619}"/>
    <cellStyle name="Comma 6 4 4 5 3 2" xfId="39940" xr:uid="{379965BF-E4B6-45CF-B96B-1AC9047FAF98}"/>
    <cellStyle name="Comma 6 4 4 5 4" xfId="27301" xr:uid="{7C36AD13-6647-42A1-A850-057879DAB614}"/>
    <cellStyle name="Comma 6 4 4 6" xfId="2720" xr:uid="{007D9CAF-029F-4D7D-AB88-45F7F80D6118}"/>
    <cellStyle name="Comma 6 4 4 6 2" xfId="10112" xr:uid="{B5FFA9FC-EFF9-4726-8537-7DC0F55DF923}"/>
    <cellStyle name="Comma 6 4 4 6 2 2" xfId="42724" xr:uid="{17AB6D67-E765-4AFC-A7C8-619E6192170A}"/>
    <cellStyle name="Comma 6 4 4 6 3" xfId="17472" xr:uid="{4F1B5AF5-1DCD-46D3-A8B8-A18192CBE84E}"/>
    <cellStyle name="Comma 6 4 4 6 4" xfId="30097" xr:uid="{2A8B0946-603E-4AFF-9E82-2A44A87BAA4A}"/>
    <cellStyle name="Comma 6 4 4 7" xfId="8894" xr:uid="{469A99E9-E403-478C-9F31-B5DDFF84AA10}"/>
    <cellStyle name="Comma 6 4 4 7 2" xfId="36424" xr:uid="{9D6C1601-3AD8-4C52-92CC-FA615853D07D}"/>
    <cellStyle name="Comma 6 4 4 8" xfId="16254" xr:uid="{169653C2-9EFE-4094-BA5C-A100424213FF}"/>
    <cellStyle name="Comma 6 4 4 9" xfId="23804" xr:uid="{8E2991A4-9208-4753-9C3F-D7CBDA75D177}"/>
    <cellStyle name="Comma 6 4 5" xfId="2870" xr:uid="{66661B8B-5E77-4564-BAF3-D86F6E6D73F8}"/>
    <cellStyle name="Comma 6 4 5 2" xfId="4602" xr:uid="{AB476DF1-C18E-4BAF-B3C5-F6F783828019}"/>
    <cellStyle name="Comma 6 4 5 2 2" xfId="8100" xr:uid="{BB01CD31-9464-4A9E-B4BF-6E3D17385F85}"/>
    <cellStyle name="Comma 6 4 5 2 2 2" xfId="15465" xr:uid="{420EC24E-EDB1-41A2-9958-D435E323A86C}"/>
    <cellStyle name="Comma 6 4 5 2 2 2 2" xfId="48081" xr:uid="{571E2EB1-4020-44ED-8E1F-E83338B120E6}"/>
    <cellStyle name="Comma 6 4 5 2 2 2 3" xfId="35454" xr:uid="{742464F7-F687-4D52-9333-ECBB690B4BE8}"/>
    <cellStyle name="Comma 6 4 5 2 2 3" xfId="22825" xr:uid="{C88EF2C8-C394-40C3-80BB-8ABA82A8C018}"/>
    <cellStyle name="Comma 6 4 5 2 2 3 2" xfId="41800" xr:uid="{A9B61E9A-6669-4C5F-B4B5-067476264143}"/>
    <cellStyle name="Comma 6 4 5 2 2 4" xfId="29161" xr:uid="{986277DE-53C9-44C6-BE13-449C646D8445}"/>
    <cellStyle name="Comma 6 4 5 2 3" xfId="5482" xr:uid="{571FE4E6-E2FE-4ED3-AC0B-E74F60F35A11}"/>
    <cellStyle name="Comma 6 4 5 2 3 2" xfId="12847" xr:uid="{EE6C91F7-D9E9-4132-9E18-440560EA7FAA}"/>
    <cellStyle name="Comma 6 4 5 2 3 2 2" xfId="45463" xr:uid="{490297A2-C21F-427D-AFDE-24A539B38847}"/>
    <cellStyle name="Comma 6 4 5 2 3 2 3" xfId="32836" xr:uid="{0E19A052-640D-44AA-BC58-447974835C6E}"/>
    <cellStyle name="Comma 6 4 5 2 3 3" xfId="20207" xr:uid="{66B209C9-B93C-49D1-9D4F-EC213D06C253}"/>
    <cellStyle name="Comma 6 4 5 2 3 3 2" xfId="39182" xr:uid="{51D527BA-7E27-4BCA-BA44-72319F3BCB2B}"/>
    <cellStyle name="Comma 6 4 5 2 3 4" xfId="26543" xr:uid="{D26DD74D-1049-4CEF-9183-F95969ACF5D9}"/>
    <cellStyle name="Comma 6 4 5 2 4" xfId="11968" xr:uid="{3BF0F447-879A-435B-B3E5-4C48120CE9F8}"/>
    <cellStyle name="Comma 6 4 5 2 4 2" xfId="44584" xr:uid="{4EE5A84E-EB21-4003-9B06-6F5870C4AD8F}"/>
    <cellStyle name="Comma 6 4 5 2 4 3" xfId="31957" xr:uid="{C8CCB1EA-889E-4A36-816C-B1978A86BE79}"/>
    <cellStyle name="Comma 6 4 5 2 5" xfId="19328" xr:uid="{C42CC0F8-AC9F-43AC-9C68-B396E8913466}"/>
    <cellStyle name="Comma 6 4 5 2 5 2" xfId="38303" xr:uid="{6DB82384-FB75-49FA-8EDA-D7547FA26916}"/>
    <cellStyle name="Comma 6 4 5 2 6" xfId="25664" xr:uid="{0A9F6F2B-E78A-43E8-A145-D306C69F57EA}"/>
    <cellStyle name="Comma 6 4 5 3" xfId="3747" xr:uid="{1A5CE8B0-9F32-4DFC-B763-201522714F40}"/>
    <cellStyle name="Comma 6 4 5 3 2" xfId="7244" xr:uid="{401642E9-5EE9-4A67-B1EF-F63C96B91F19}"/>
    <cellStyle name="Comma 6 4 5 3 2 2" xfId="14609" xr:uid="{0D0CC1EA-91FA-46D4-871A-10BCD8D8FE57}"/>
    <cellStyle name="Comma 6 4 5 3 2 2 2" xfId="47225" xr:uid="{A9833E09-8D6F-4BB9-961B-E3B1DBEFB459}"/>
    <cellStyle name="Comma 6 4 5 3 2 2 3" xfId="34598" xr:uid="{425643B9-771A-49A6-859A-DAA409ADF0EB}"/>
    <cellStyle name="Comma 6 4 5 3 2 3" xfId="21969" xr:uid="{69C54CFA-FE14-48F0-92A6-D7D8240991EF}"/>
    <cellStyle name="Comma 6 4 5 3 2 3 2" xfId="40944" xr:uid="{6BA953F4-E709-4BBA-9BAF-6A36A824ECEF}"/>
    <cellStyle name="Comma 6 4 5 3 2 4" xfId="28305" xr:uid="{9EC385B1-16FA-4F14-87E7-5279C9FBA76A}"/>
    <cellStyle name="Comma 6 4 5 3 3" xfId="11113" xr:uid="{35110B70-2CE6-47D3-80F4-4AB8D85CF6AB}"/>
    <cellStyle name="Comma 6 4 5 3 3 2" xfId="43728" xr:uid="{223B344E-385F-4201-AC9B-2C9CA401D83E}"/>
    <cellStyle name="Comma 6 4 5 3 3 3" xfId="31101" xr:uid="{6DCAAC4C-7B09-4D27-96ED-F4DB65ED7ACF}"/>
    <cellStyle name="Comma 6 4 5 3 4" xfId="18473" xr:uid="{E8719208-B613-4C57-8B48-58CAD2202572}"/>
    <cellStyle name="Comma 6 4 5 3 4 2" xfId="37447" xr:uid="{6030E491-AECD-43F6-B328-669FFD315FAE}"/>
    <cellStyle name="Comma 6 4 5 3 5" xfId="24808" xr:uid="{286FF058-C89C-4043-AA98-00DC0F65E883}"/>
    <cellStyle name="Comma 6 4 5 4" xfId="6367" xr:uid="{CADA028C-5AEB-4762-B37A-C4011ADE37CE}"/>
    <cellStyle name="Comma 6 4 5 4 2" xfId="13732" xr:uid="{07B32FF1-D133-4BB5-9A5A-54CBA907EAAB}"/>
    <cellStyle name="Comma 6 4 5 4 2 2" xfId="46348" xr:uid="{B65DF489-D3BA-42A4-AEF5-EF1CCB2C67A3}"/>
    <cellStyle name="Comma 6 4 5 4 2 3" xfId="33721" xr:uid="{8EDEA8D6-65A1-4C86-8642-70AD4BF71380}"/>
    <cellStyle name="Comma 6 4 5 4 3" xfId="21092" xr:uid="{D04E5863-A80D-40EB-BE0B-149D73A82D6A}"/>
    <cellStyle name="Comma 6 4 5 4 3 2" xfId="40067" xr:uid="{04987594-394E-47BE-9537-5738F31FFD98}"/>
    <cellStyle name="Comma 6 4 5 4 4" xfId="27428" xr:uid="{F4EF889F-FA49-49F1-8594-0FE188A4E5AB}"/>
    <cellStyle name="Comma 6 4 5 5" xfId="10238" xr:uid="{6B45EC2E-B764-41AE-AEF6-E7D654F844BE}"/>
    <cellStyle name="Comma 6 4 5 5 2" xfId="42851" xr:uid="{A5FF6FBC-6044-44E8-A9FC-54033B51846E}"/>
    <cellStyle name="Comma 6 4 5 5 3" xfId="30224" xr:uid="{F85EA1C4-B1AB-4E9D-BC74-D1CBBD17B601}"/>
    <cellStyle name="Comma 6 4 5 6" xfId="17598" xr:uid="{B5CAB108-FC9E-4999-98A5-4CE15FB77D41}"/>
    <cellStyle name="Comma 6 4 5 6 2" xfId="36570" xr:uid="{77D39793-9A00-40F6-A81D-FFA4018C6064}"/>
    <cellStyle name="Comma 6 4 5 7" xfId="23931" xr:uid="{0DB4B1DC-98D4-4DEB-9450-CBC08D180EB0}"/>
    <cellStyle name="Comma 6 4 6" xfId="4163" xr:uid="{F639D7B0-3C27-404D-B201-56A23F023CDF}"/>
    <cellStyle name="Comma 6 4 6 2" xfId="7660" xr:uid="{F7DE380B-02EB-40CF-A823-4C63D73CEF2B}"/>
    <cellStyle name="Comma 6 4 6 2 2" xfId="15025" xr:uid="{79F21BCD-2CA1-4C0E-8870-97BCB3F0E7FE}"/>
    <cellStyle name="Comma 6 4 6 2 2 2" xfId="47641" xr:uid="{F0FC08F2-1A16-43C3-A485-A17357457992}"/>
    <cellStyle name="Comma 6 4 6 2 2 3" xfId="35014" xr:uid="{9A471C81-BF6B-4BD3-8A2E-C85981E28645}"/>
    <cellStyle name="Comma 6 4 6 2 3" xfId="22385" xr:uid="{C5E51E1A-8043-4820-9440-0EBF9851E757}"/>
    <cellStyle name="Comma 6 4 6 2 3 2" xfId="41360" xr:uid="{167FC321-57E7-44EE-9C05-6BDD6F2FF3AF}"/>
    <cellStyle name="Comma 6 4 6 2 4" xfId="28721" xr:uid="{389F7A3D-F0A6-4CF4-A88C-4A6E6D0B7610}"/>
    <cellStyle name="Comma 6 4 6 3" xfId="5040" xr:uid="{37EF0CC8-AF3D-4635-A7FA-FDBF57006408}"/>
    <cellStyle name="Comma 6 4 6 3 2" xfId="12405" xr:uid="{3EA5D502-834A-4353-AB71-27028C5F2726}"/>
    <cellStyle name="Comma 6 4 6 3 2 2" xfId="45021" xr:uid="{D82AE871-64CE-427A-AE9D-ED77FF1AECDA}"/>
    <cellStyle name="Comma 6 4 6 3 2 3" xfId="32394" xr:uid="{7C380857-A957-41E4-A43E-607DA70BC00C}"/>
    <cellStyle name="Comma 6 4 6 3 3" xfId="19765" xr:uid="{6B7BC19B-415E-4867-9444-888E4BBCE973}"/>
    <cellStyle name="Comma 6 4 6 3 3 2" xfId="38740" xr:uid="{7A0AB8DB-7733-4731-BF5D-73925F3A6612}"/>
    <cellStyle name="Comma 6 4 6 3 4" xfId="26101" xr:uid="{C9C16DE6-D0A4-4961-8A06-102F699787CA}"/>
    <cellStyle name="Comma 6 4 6 4" xfId="11529" xr:uid="{F0C5DCE5-48B1-4D54-ABE4-6CC75CD4F961}"/>
    <cellStyle name="Comma 6 4 6 4 2" xfId="44144" xr:uid="{23AA0B13-F82D-4309-8CDE-183711FE4FF8}"/>
    <cellStyle name="Comma 6 4 6 4 3" xfId="31517" xr:uid="{7C359656-5BF3-49C8-819A-1FA72BA6B854}"/>
    <cellStyle name="Comma 6 4 6 5" xfId="18889" xr:uid="{5F3CCD14-CBD9-4AF0-BC5C-CCE07CDBADB5}"/>
    <cellStyle name="Comma 6 4 6 5 2" xfId="37863" xr:uid="{16507265-B24B-4854-A33C-CDE5B1147A23}"/>
    <cellStyle name="Comma 6 4 6 6" xfId="25224" xr:uid="{DD9C9350-FD8E-401B-A207-D5B5996DF553}"/>
    <cellStyle name="Comma 6 4 7" xfId="3313" xr:uid="{50975641-D7CA-4E39-A859-660E46C31847}"/>
    <cellStyle name="Comma 6 4 7 2" xfId="6810" xr:uid="{7A3ADCA7-1520-4162-BC64-3E88DFB15A31}"/>
    <cellStyle name="Comma 6 4 7 2 2" xfId="14175" xr:uid="{497BE919-11AB-48AB-AD00-91FB0B014819}"/>
    <cellStyle name="Comma 6 4 7 2 2 2" xfId="46791" xr:uid="{4AE45571-CEE2-4CBF-BD97-590F41EF6797}"/>
    <cellStyle name="Comma 6 4 7 2 2 3" xfId="34164" xr:uid="{844A4EB2-53A1-40E7-B139-42001F5868E7}"/>
    <cellStyle name="Comma 6 4 7 2 3" xfId="21535" xr:uid="{4DFA3E8A-F788-4ADE-95BD-80B6EEE16D5A}"/>
    <cellStyle name="Comma 6 4 7 2 3 2" xfId="40510" xr:uid="{18F5E706-3E09-4B08-97B0-DE75024425CB}"/>
    <cellStyle name="Comma 6 4 7 2 4" xfId="27871" xr:uid="{2AA7D278-AAD6-435D-8890-744706B9592F}"/>
    <cellStyle name="Comma 6 4 7 3" xfId="10679" xr:uid="{3909765B-3789-4BE2-A98D-EC24294CAD40}"/>
    <cellStyle name="Comma 6 4 7 3 2" xfId="43294" xr:uid="{86208F6F-1F48-45C2-B18B-FC543C671211}"/>
    <cellStyle name="Comma 6 4 7 3 3" xfId="30667" xr:uid="{61064921-3517-4FA1-B026-6554FD4873EA}"/>
    <cellStyle name="Comma 6 4 7 4" xfId="18039" xr:uid="{E2001778-2026-41A4-9B44-BDE23A4F4C78}"/>
    <cellStyle name="Comma 6 4 7 4 2" xfId="37013" xr:uid="{429CCFF9-C22E-4521-804D-E051799E6931}"/>
    <cellStyle name="Comma 6 4 7 5" xfId="24374" xr:uid="{A5B5DB78-4DAA-44B9-9FF3-AEBD210E5B58}"/>
    <cellStyle name="Comma 6 4 8" xfId="5925" xr:uid="{9EC74F5B-8120-4D70-8095-E4080A239755}"/>
    <cellStyle name="Comma 6 4 8 2" xfId="13290" xr:uid="{2BF239EE-D057-4C6C-B578-A03BD22ACD64}"/>
    <cellStyle name="Comma 6 4 8 2 2" xfId="45906" xr:uid="{1E17FF0A-0088-420A-8C14-B4F664015FEA}"/>
    <cellStyle name="Comma 6 4 8 2 3" xfId="33279" xr:uid="{30EAF510-C921-4BA9-8C20-DFBE8A885EF5}"/>
    <cellStyle name="Comma 6 4 8 3" xfId="20650" xr:uid="{0369A092-0A1B-437F-8ED7-0D0F5CD166E2}"/>
    <cellStyle name="Comma 6 4 8 3 2" xfId="39625" xr:uid="{FE80773B-777A-428C-AC41-95629AB43253}"/>
    <cellStyle name="Comma 6 4 8 4" xfId="26986" xr:uid="{DDD58D36-54BC-4A14-9690-DC403C2E6A51}"/>
    <cellStyle name="Comma 6 4 9" xfId="2373" xr:uid="{B018CCA2-D54A-4565-BD69-48694AC9CC29}"/>
    <cellStyle name="Comma 6 4 9 2" xfId="9798" xr:uid="{55290962-7552-4D32-A0CF-161645953D98}"/>
    <cellStyle name="Comma 6 4 9 2 2" xfId="42146" xr:uid="{8CF144CE-D064-4684-9DE3-CE1D55EA9C1E}"/>
    <cellStyle name="Comma 6 4 9 3" xfId="17158" xr:uid="{6C1DCE9A-202F-4814-B540-F41DE141F2DB}"/>
    <cellStyle name="Comma 6 4 9 4" xfId="29511" xr:uid="{417B85B6-18AE-4C81-990F-F421F6270EC4}"/>
    <cellStyle name="Comma 6 5" xfId="789" xr:uid="{4B3D050D-5D88-4996-9661-46F2FA14383D}"/>
    <cellStyle name="Comma 6 5 10" xfId="8703" xr:uid="{B012F528-78BB-41A1-8492-AB13CB9E4B1C}"/>
    <cellStyle name="Comma 6 5 11" xfId="16063" xr:uid="{BEC2D494-B253-42B9-91EC-109905DE9234}"/>
    <cellStyle name="Comma 6 5 12" xfId="23564" xr:uid="{0DE5AC37-B9E7-42EC-9852-4B5AA20AD606}"/>
    <cellStyle name="Comma 6 5 2" xfId="1354" xr:uid="{B9C22B13-EAE8-4921-A22F-E79A7EEC62EF}"/>
    <cellStyle name="Comma 6 5 2 2" xfId="2745" xr:uid="{6AA39D5B-D5E2-4AB1-A0E4-3953EDD8C66E}"/>
    <cellStyle name="Comma 6 5 2 3" xfId="9137" xr:uid="{1F8D667A-C04D-4773-B8FC-F455F4D8AC72}"/>
    <cellStyle name="Comma 6 5 2 4" xfId="16497" xr:uid="{9103504F-4ED7-4F4B-A92A-17B1FE73D13D}"/>
    <cellStyle name="Comma 6 5 3" xfId="1428" xr:uid="{2653051C-4039-4850-8929-7BD9987BF124}"/>
    <cellStyle name="Comma 6 5 3 2" xfId="4681" xr:uid="{54E388EF-2305-4521-A659-95F44F029EFE}"/>
    <cellStyle name="Comma 6 5 3 2 2" xfId="8179" xr:uid="{F9272D7B-70F3-4928-9FB5-8271E7626EE9}"/>
    <cellStyle name="Comma 6 5 3 2 2 2" xfId="15544" xr:uid="{C02D1D57-870E-4EF7-823E-73C445A4A164}"/>
    <cellStyle name="Comma 6 5 3 2 2 2 2" xfId="48160" xr:uid="{A7039C1F-ACEF-4E68-BC2B-09CB54D9610D}"/>
    <cellStyle name="Comma 6 5 3 2 2 2 3" xfId="35533" xr:uid="{F938FB4B-C9C6-4BB3-BF21-BBC61DB7A3A1}"/>
    <cellStyle name="Comma 6 5 3 2 2 3" xfId="22904" xr:uid="{4C2DB009-4204-4D0B-8423-63669176ED8E}"/>
    <cellStyle name="Comma 6 5 3 2 2 3 2" xfId="41879" xr:uid="{ABB6BF6F-C6C4-46E4-8B21-E7AC0B25138E}"/>
    <cellStyle name="Comma 6 5 3 2 2 4" xfId="29240" xr:uid="{F0C45AEE-52EE-40E3-8603-385AE519230B}"/>
    <cellStyle name="Comma 6 5 3 2 3" xfId="5561" xr:uid="{12B60CC5-CD4B-404B-BDF5-7570CE6C8581}"/>
    <cellStyle name="Comma 6 5 3 2 3 2" xfId="12926" xr:uid="{A1925585-1819-4F4A-9B85-5190B6199EBF}"/>
    <cellStyle name="Comma 6 5 3 2 3 2 2" xfId="45542" xr:uid="{6CCF76D7-8686-47C9-9151-D3B687911743}"/>
    <cellStyle name="Comma 6 5 3 2 3 2 3" xfId="32915" xr:uid="{96AF0255-01A2-4852-9C18-406083B89192}"/>
    <cellStyle name="Comma 6 5 3 2 3 3" xfId="20286" xr:uid="{4B3C13D8-F18D-4709-8DDE-602883BB6D44}"/>
    <cellStyle name="Comma 6 5 3 2 3 3 2" xfId="39261" xr:uid="{38D14DE3-7132-491B-AD21-642FAC57B787}"/>
    <cellStyle name="Comma 6 5 3 2 3 4" xfId="26622" xr:uid="{A69D25EF-0AB5-4F2C-858F-D063B3311B77}"/>
    <cellStyle name="Comma 6 5 3 2 4" xfId="12047" xr:uid="{68CA0D4F-503C-4C7E-96A3-9767252A757F}"/>
    <cellStyle name="Comma 6 5 3 2 4 2" xfId="44663" xr:uid="{13C2982D-2B8C-4C5A-8641-B676355B144B}"/>
    <cellStyle name="Comma 6 5 3 2 4 3" xfId="32036" xr:uid="{B6DA670C-9378-430B-B82B-BF0E9B8C593C}"/>
    <cellStyle name="Comma 6 5 3 2 5" xfId="19407" xr:uid="{1D9E7894-7BB9-488A-B262-B4E340A5FE0E}"/>
    <cellStyle name="Comma 6 5 3 2 5 2" xfId="38382" xr:uid="{6E3EE29F-668E-4C43-8173-8D0E7D0AF6DD}"/>
    <cellStyle name="Comma 6 5 3 2 6" xfId="25743" xr:uid="{AC41C966-73C7-4210-852F-7221C3BF0AB2}"/>
    <cellStyle name="Comma 6 5 3 3" xfId="3826" xr:uid="{59794B95-2F81-4FCE-A543-5731F5245BCD}"/>
    <cellStyle name="Comma 6 5 3 3 2" xfId="7323" xr:uid="{78A8CB0F-477A-40EB-AE31-C3B012663A2C}"/>
    <cellStyle name="Comma 6 5 3 3 2 2" xfId="14688" xr:uid="{832A6AD8-E711-486F-B60D-CA1231061D2C}"/>
    <cellStyle name="Comma 6 5 3 3 2 2 2" xfId="47304" xr:uid="{4BBB9BF7-1B79-4325-AD1B-F4BC3123A429}"/>
    <cellStyle name="Comma 6 5 3 3 2 2 3" xfId="34677" xr:uid="{00E04379-C778-4DA9-8C79-920C03473BB0}"/>
    <cellStyle name="Comma 6 5 3 3 2 3" xfId="22048" xr:uid="{FB76D4FF-94F5-45D1-A35F-08A513CA52CA}"/>
    <cellStyle name="Comma 6 5 3 3 2 3 2" xfId="41023" xr:uid="{D41A09E1-6B3A-4164-9932-5346E35D7E9B}"/>
    <cellStyle name="Comma 6 5 3 3 2 4" xfId="28384" xr:uid="{915E4352-CE07-4AF7-B4BB-7CB8F6B723B1}"/>
    <cellStyle name="Comma 6 5 3 3 3" xfId="11192" xr:uid="{0CC71C67-B59F-47D8-82D9-A22C07593581}"/>
    <cellStyle name="Comma 6 5 3 3 3 2" xfId="43807" xr:uid="{52258AF6-7DA8-43D9-8CB2-E39EDB0A9803}"/>
    <cellStyle name="Comma 6 5 3 3 3 3" xfId="31180" xr:uid="{098D27D6-DAF6-4624-8C20-B3290CEDBA6F}"/>
    <cellStyle name="Comma 6 5 3 3 4" xfId="18552" xr:uid="{05819408-AC17-4E9B-87B9-0D8477BB5A0C}"/>
    <cellStyle name="Comma 6 5 3 3 4 2" xfId="37526" xr:uid="{6A5BEFD1-E02D-4AE6-8641-BC22B273146F}"/>
    <cellStyle name="Comma 6 5 3 3 5" xfId="24887" xr:uid="{A3F0E87F-C64C-4625-8094-17CD692A27B9}"/>
    <cellStyle name="Comma 6 5 3 4" xfId="6446" xr:uid="{1A243C5A-97F7-4F63-9A73-F60E8109A21D}"/>
    <cellStyle name="Comma 6 5 3 4 2" xfId="13811" xr:uid="{E237BC67-4D83-4749-B7DA-E3F263F57A1C}"/>
    <cellStyle name="Comma 6 5 3 4 2 2" xfId="46427" xr:uid="{E1B15190-014B-4FBC-BD25-2FD12DA233DF}"/>
    <cellStyle name="Comma 6 5 3 4 2 3" xfId="33800" xr:uid="{4AC8CC48-B070-4FE9-ACB8-6414CB5E5954}"/>
    <cellStyle name="Comma 6 5 3 4 3" xfId="21171" xr:uid="{9701B70C-6261-474E-A9CC-8867C0B5E868}"/>
    <cellStyle name="Comma 6 5 3 4 3 2" xfId="40146" xr:uid="{E6D394B8-BD70-41DD-A88A-BF0C38909EE1}"/>
    <cellStyle name="Comma 6 5 3 4 4" xfId="27507" xr:uid="{83FF0048-B89C-4DBC-9064-BF0CDEED05E9}"/>
    <cellStyle name="Comma 6 5 3 5" xfId="2949" xr:uid="{8A8C5383-9B9F-4B30-A2AE-18DAD14EBF6A}"/>
    <cellStyle name="Comma 6 5 3 5 2" xfId="10317" xr:uid="{77D1053A-C40B-46C6-B270-8FF575613715}"/>
    <cellStyle name="Comma 6 5 3 5 2 2" xfId="42930" xr:uid="{240AFDAD-E616-468A-B85E-FCEEA1631B2A}"/>
    <cellStyle name="Comma 6 5 3 5 3" xfId="17677" xr:uid="{98F57DF0-17E5-40A4-906D-15960F073C5F}"/>
    <cellStyle name="Comma 6 5 3 5 4" xfId="30303" xr:uid="{8B9ECE6B-16CB-48F1-BCF7-18366BC8C586}"/>
    <cellStyle name="Comma 6 5 3 6" xfId="9196" xr:uid="{9D1B7C01-2F39-4235-880C-18E1CB75EDFE}"/>
    <cellStyle name="Comma 6 5 3 6 2" xfId="36649" xr:uid="{BC4ABBE6-9BB2-4986-804B-25330CD25661}"/>
    <cellStyle name="Comma 6 5 3 7" xfId="16556" xr:uid="{7307ECFD-8214-4BBE-9786-4B21478EA726}"/>
    <cellStyle name="Comma 6 5 3 8" xfId="24010" xr:uid="{AC95AC54-15C5-479D-AFA5-997948AE2E4B}"/>
    <cellStyle name="Comma 6 5 4" xfId="1063" xr:uid="{398FD374-3746-4EC3-B095-048BD407D26A}"/>
    <cellStyle name="Comma 6 5 4 2" xfId="4858" xr:uid="{255C6C64-4F4D-497E-9D34-24C7991E6E3E}"/>
    <cellStyle name="Comma 6 5 4 2 2" xfId="8356" xr:uid="{834AF843-55B2-4822-BA00-24D5788DE378}"/>
    <cellStyle name="Comma 6 5 4 2 2 2" xfId="15721" xr:uid="{F7F46388-2C44-47C6-B09C-2ABD9DB0BFCD}"/>
    <cellStyle name="Comma 6 5 4 2 2 2 2" xfId="48337" xr:uid="{8CA77A60-00A3-4580-8926-850EECB0A8EA}"/>
    <cellStyle name="Comma 6 5 4 2 2 2 3" xfId="35710" xr:uid="{04A91243-7549-4E7F-8414-2CFDA51BF36D}"/>
    <cellStyle name="Comma 6 5 4 2 2 3" xfId="23081" xr:uid="{5794BA7E-902A-4204-B3DC-578AE03B9893}"/>
    <cellStyle name="Comma 6 5 4 2 2 3 2" xfId="42056" xr:uid="{5F95ADD2-0B21-45B9-A18F-620B965A7A76}"/>
    <cellStyle name="Comma 6 5 4 2 2 4" xfId="29417" xr:uid="{9155F8F5-9670-4214-B289-E70FE848FF08}"/>
    <cellStyle name="Comma 6 5 4 2 3" xfId="5739" xr:uid="{173D02C4-5BD5-4E91-BD82-375F2D4DEF5E}"/>
    <cellStyle name="Comma 6 5 4 2 3 2" xfId="13104" xr:uid="{5E2A064B-2F49-4386-8DD4-BE522CCB2092}"/>
    <cellStyle name="Comma 6 5 4 2 3 2 2" xfId="45720" xr:uid="{00310C1E-B639-47C3-9C9F-F1660639C3DF}"/>
    <cellStyle name="Comma 6 5 4 2 3 2 3" xfId="33093" xr:uid="{FECFA264-00C7-440D-BADF-7867126C1547}"/>
    <cellStyle name="Comma 6 5 4 2 3 3" xfId="20464" xr:uid="{62510D7B-BE2E-46C0-986C-DAAD8EA7506E}"/>
    <cellStyle name="Comma 6 5 4 2 3 3 2" xfId="39439" xr:uid="{7E347D2C-35F1-4BC5-B0FD-E687EFA1D66E}"/>
    <cellStyle name="Comma 6 5 4 2 3 4" xfId="26800" xr:uid="{C1EA35E1-C802-453C-9B80-1345B91AA26D}"/>
    <cellStyle name="Comma 6 5 4 2 4" xfId="12224" xr:uid="{3ADD72F1-1AD0-4205-B780-E4FF16ADE6DA}"/>
    <cellStyle name="Comma 6 5 4 2 4 2" xfId="44840" xr:uid="{F09A6078-F444-4511-826B-CC09A51984AB}"/>
    <cellStyle name="Comma 6 5 4 2 4 3" xfId="32213" xr:uid="{2DC8DA1F-D833-410C-B7F3-87919A3F2405}"/>
    <cellStyle name="Comma 6 5 4 2 5" xfId="19584" xr:uid="{1BBCBE83-05AD-4D2B-B7C5-A1B8F9A161F3}"/>
    <cellStyle name="Comma 6 5 4 2 5 2" xfId="38559" xr:uid="{6352666A-7060-44BB-B191-7228007312FB}"/>
    <cellStyle name="Comma 6 5 4 2 6" xfId="25920" xr:uid="{9941DA43-0DF7-442A-810C-C219433E19DF}"/>
    <cellStyle name="Comma 6 5 4 3" xfId="4241" xr:uid="{CCD01FFD-E4AF-4344-94E3-E216ABB7EBC9}"/>
    <cellStyle name="Comma 6 5 4 3 2" xfId="7738" xr:uid="{3378CDEA-C246-4975-9687-31E319EFBAC6}"/>
    <cellStyle name="Comma 6 5 4 3 2 2" xfId="15103" xr:uid="{43DAFF57-A761-4837-BF6A-2B2C233EA02E}"/>
    <cellStyle name="Comma 6 5 4 3 2 2 2" xfId="47719" xr:uid="{CABC9950-4BBF-493B-84FF-0704CB5FDB54}"/>
    <cellStyle name="Comma 6 5 4 3 2 2 3" xfId="35092" xr:uid="{E4CC3ED5-FF23-4578-8A93-B82721629D7E}"/>
    <cellStyle name="Comma 6 5 4 3 2 3" xfId="22463" xr:uid="{2102AFF4-4FDA-44D4-BBA3-3CF703DBE8F2}"/>
    <cellStyle name="Comma 6 5 4 3 2 3 2" xfId="41438" xr:uid="{318011EF-4625-44BC-B318-06DCC2E131DD}"/>
    <cellStyle name="Comma 6 5 4 3 2 4" xfId="28799" xr:uid="{CCD033E5-3201-4528-93B2-7AEACD76B72F}"/>
    <cellStyle name="Comma 6 5 4 3 3" xfId="11607" xr:uid="{A9AB9DFE-229E-41BD-BAFF-DD34F403647E}"/>
    <cellStyle name="Comma 6 5 4 3 3 2" xfId="44222" xr:uid="{E72AFB96-2531-4609-A22A-25416F64F06E}"/>
    <cellStyle name="Comma 6 5 4 3 3 3" xfId="31595" xr:uid="{C723A924-E884-4FF0-8F7A-6522367B209D}"/>
    <cellStyle name="Comma 6 5 4 3 4" xfId="18967" xr:uid="{07EEC1E2-AE4E-4A4C-8DDC-A0B8410F58A2}"/>
    <cellStyle name="Comma 6 5 4 3 4 2" xfId="37941" xr:uid="{2A28F1D6-F247-452A-AF37-F14A33CA0596}"/>
    <cellStyle name="Comma 6 5 4 3 5" xfId="25302" xr:uid="{F1BF4FAF-7808-4091-AE84-6C8C9D23E764}"/>
    <cellStyle name="Comma 6 5 4 4" xfId="6629" xr:uid="{2423BA5D-47D4-465A-88AF-BFEA78B00FCB}"/>
    <cellStyle name="Comma 6 5 4 4 2" xfId="13994" xr:uid="{ACA700AB-F03B-460C-B1B2-207F02CAB418}"/>
    <cellStyle name="Comma 6 5 4 4 2 2" xfId="46610" xr:uid="{BB7CDDCB-9604-483F-A20A-95AE91433249}"/>
    <cellStyle name="Comma 6 5 4 4 2 3" xfId="33983" xr:uid="{4CE83C16-3806-4811-866C-2BC9A01383AA}"/>
    <cellStyle name="Comma 6 5 4 4 3" xfId="21354" xr:uid="{C1BD7ABB-E4E3-4B31-A2FE-D8499B9FC52C}"/>
    <cellStyle name="Comma 6 5 4 4 3 2" xfId="40329" xr:uid="{21F2F248-9BBC-4E86-8751-B008E11CF458}"/>
    <cellStyle name="Comma 6 5 4 4 4" xfId="27690" xr:uid="{39E198E3-EF21-423E-A362-C66B1C6C1C70}"/>
    <cellStyle name="Comma 6 5 4 5" xfId="5119" xr:uid="{5CE0EF6E-1D30-4300-8EF7-D10C8B18B769}"/>
    <cellStyle name="Comma 6 5 4 5 2" xfId="12484" xr:uid="{002D749B-F89F-4AF8-882B-B3A57B51214B}"/>
    <cellStyle name="Comma 6 5 4 5 2 2" xfId="45100" xr:uid="{FC51994C-2B69-43A6-B02B-F92E8F2BEFC2}"/>
    <cellStyle name="Comma 6 5 4 5 2 3" xfId="32473" xr:uid="{626A7C39-DE31-4D65-BC74-6A84CA979B97}"/>
    <cellStyle name="Comma 6 5 4 5 3" xfId="19844" xr:uid="{1BFBCD7E-34EE-4907-8659-A48F6F1C7EB1}"/>
    <cellStyle name="Comma 6 5 4 5 3 2" xfId="38819" xr:uid="{9AF5FE6A-A1D4-4982-AB57-3EEEF56EDBC1}"/>
    <cellStyle name="Comma 6 5 4 5 4" xfId="26180" xr:uid="{6D4B3EE4-0EB3-44E3-813E-AE35057481E0}"/>
    <cellStyle name="Comma 6 5 4 6" xfId="3132" xr:uid="{9550C085-98EC-4C90-BAFB-F0B8EB55C770}"/>
    <cellStyle name="Comma 6 5 4 6 2" xfId="10498" xr:uid="{6289540A-76C0-470A-940E-F9CBA2F71846}"/>
    <cellStyle name="Comma 6 5 4 6 2 2" xfId="43113" xr:uid="{5157416B-13EA-4D0D-A029-7D17F76C9AFA}"/>
    <cellStyle name="Comma 6 5 4 6 3" xfId="17858" xr:uid="{EFEB8606-3877-4E69-ADC4-31ACFEBEDBB8}"/>
    <cellStyle name="Comma 6 5 4 6 4" xfId="30486" xr:uid="{FBDEC2E7-CBF6-4E12-9B38-D00D3DE8315B}"/>
    <cellStyle name="Comma 6 5 4 7" xfId="8872" xr:uid="{6C54F2EF-6DE4-4F0B-A1C3-ED8E9518DFE2}"/>
    <cellStyle name="Comma 6 5 4 7 2" xfId="36832" xr:uid="{BEFF8DB3-0A4D-4601-9CAF-03BC11EC024E}"/>
    <cellStyle name="Comma 6 5 4 8" xfId="16232" xr:uid="{7B32D3C7-629F-4A2E-9EA5-EA333874887C}"/>
    <cellStyle name="Comma 6 5 4 9" xfId="24193" xr:uid="{9D1AA01C-BCCC-4019-8085-73BB6F9B797B}"/>
    <cellStyle name="Comma 6 5 5" xfId="3391" xr:uid="{57C771C4-76C4-42B9-9F11-7E896F03876D}"/>
    <cellStyle name="Comma 6 5 5 2" xfId="6888" xr:uid="{695B802E-0FF4-41B7-AE82-21F5BD71E140}"/>
    <cellStyle name="Comma 6 5 5 2 2" xfId="14253" xr:uid="{3A4F93B5-9470-4149-B298-1F0FC8BBA3A1}"/>
    <cellStyle name="Comma 6 5 5 2 2 2" xfId="46869" xr:uid="{247BFFDE-C6BA-40BF-A867-1774229D207E}"/>
    <cellStyle name="Comma 6 5 5 2 2 3" xfId="34242" xr:uid="{0DFD2C55-756D-44C9-BEBD-59A958551963}"/>
    <cellStyle name="Comma 6 5 5 2 3" xfId="21613" xr:uid="{10574365-B8AE-49F6-B1DD-8E687B8B87DA}"/>
    <cellStyle name="Comma 6 5 5 2 3 2" xfId="40588" xr:uid="{9C61A41F-59D0-4392-B36D-40B2CA176440}"/>
    <cellStyle name="Comma 6 5 5 2 4" xfId="27949" xr:uid="{9C320315-565B-40B5-A9E5-42AE1A4381F9}"/>
    <cellStyle name="Comma 6 5 5 3" xfId="10757" xr:uid="{FA7D0929-666D-4DBA-B480-01AE46025DE2}"/>
    <cellStyle name="Comma 6 5 5 3 2" xfId="43372" xr:uid="{A101F6BE-FD2E-4CF3-A500-997302658F98}"/>
    <cellStyle name="Comma 6 5 5 3 3" xfId="30745" xr:uid="{A131461B-BF5C-42C1-9D58-EDEDED488088}"/>
    <cellStyle name="Comma 6 5 5 4" xfId="18117" xr:uid="{86B3CEF9-FFB3-4049-BEA0-B17DE61F1F2A}"/>
    <cellStyle name="Comma 6 5 5 4 2" xfId="37091" xr:uid="{D482DE00-E8F0-41D8-AE1D-6049CDEB8D44}"/>
    <cellStyle name="Comma 6 5 5 5" xfId="24452" xr:uid="{8CBEBBFE-9499-4B35-B5D0-4E6D9882E3EF}"/>
    <cellStyle name="Comma 6 5 6" xfId="6004" xr:uid="{83CE4A43-6A7C-4E01-91C7-DD70CC43C5A9}"/>
    <cellStyle name="Comma 6 5 6 2" xfId="13369" xr:uid="{5C5975B6-3126-4F3E-9769-5655F8660DFD}"/>
    <cellStyle name="Comma 6 5 6 2 2" xfId="45985" xr:uid="{4C9B488A-304A-43A2-BCD3-2BB7D083B104}"/>
    <cellStyle name="Comma 6 5 6 2 3" xfId="33358" xr:uid="{D8D232B0-031A-4FEA-9C43-8D1EBC6108F0}"/>
    <cellStyle name="Comma 6 5 6 3" xfId="20729" xr:uid="{013CFE03-FD99-420F-8067-12EB6AC2F82B}"/>
    <cellStyle name="Comma 6 5 6 3 2" xfId="39704" xr:uid="{4EDD4E4D-4AAC-40B6-ADC7-0EAAC0095054}"/>
    <cellStyle name="Comma 6 5 6 4" xfId="27065" xr:uid="{429127EF-A0A7-411F-A433-D48A6D64EA42}"/>
    <cellStyle name="Comma 6 5 7" xfId="2452" xr:uid="{87D267A7-EA9C-45C3-AFBE-CDFB03AB315E}"/>
    <cellStyle name="Comma 6 5 7 2" xfId="9877" xr:uid="{C451D267-B73D-4344-8492-8A83CB0648B2}"/>
    <cellStyle name="Comma 6 5 7 2 2" xfId="42170" xr:uid="{48A7E851-5176-420B-BC83-CAC78D775EAB}"/>
    <cellStyle name="Comma 6 5 7 3" xfId="17237" xr:uid="{DF25E1C8-38D6-4187-8446-9A93A3DD221F}"/>
    <cellStyle name="Comma 6 5 7 4" xfId="29536" xr:uid="{79DAECFA-BF96-4BA6-9DC0-8D12287A58D9}"/>
    <cellStyle name="Comma 6 5 8" xfId="1885" xr:uid="{67CE2176-3B76-41DF-AA7C-B6690B89DC24}"/>
    <cellStyle name="Comma 6 5 8 2" xfId="42488" xr:uid="{B70B9B00-BD27-42F9-95B3-85F52C994AE6}"/>
    <cellStyle name="Comma 6 5 8 3" xfId="29861" xr:uid="{41C0FBE2-F301-4675-8E89-5ADBE73C3BFF}"/>
    <cellStyle name="Comma 6 5 9" xfId="1699" xr:uid="{ABF306A7-B351-4353-9F4B-EB2BE76D5211}"/>
    <cellStyle name="Comma 6 5 9 2" xfId="9313" xr:uid="{13EAECB1-452F-436D-8119-37310CDF2702}"/>
    <cellStyle name="Comma 6 5 9 3" xfId="16673" xr:uid="{59D46D71-C621-45C2-849B-226DE179FAF8}"/>
    <cellStyle name="Comma 6 5 9 4" xfId="36175" xr:uid="{2A33A375-82CB-4CD2-A181-6524EE2319D2}"/>
    <cellStyle name="Comma 6 6" xfId="940" xr:uid="{E74A3A52-34FA-4A31-9A3C-5F67F728DCC7}"/>
    <cellStyle name="Comma 6 6 10" xfId="23409" xr:uid="{FC2644E8-DED5-40E8-B55C-F5649FFCBCEE}"/>
    <cellStyle name="Comma 6 6 2" xfId="2794" xr:uid="{DCE0539A-B65C-4EBA-88CF-D26D9E25C2AB}"/>
    <cellStyle name="Comma 6 6 2 2" xfId="4528" xr:uid="{6261A574-72E6-4FD1-BD9B-88167B1A1D0E}"/>
    <cellStyle name="Comma 6 6 2 2 2" xfId="8026" xr:uid="{05B9BD7A-DB8A-4FD3-B902-A2FC64630AD4}"/>
    <cellStyle name="Comma 6 6 2 2 2 2" xfId="15391" xr:uid="{C14F6641-5E29-4FA7-978F-25920EFE7FBF}"/>
    <cellStyle name="Comma 6 6 2 2 2 2 2" xfId="48007" xr:uid="{44AA80BA-9554-41D7-9741-E8936267F522}"/>
    <cellStyle name="Comma 6 6 2 2 2 2 3" xfId="35380" xr:uid="{05226053-0921-4474-BC18-4A130B50575D}"/>
    <cellStyle name="Comma 6 6 2 2 2 3" xfId="22751" xr:uid="{D2BF9466-807B-4214-8866-89CDF82287FD}"/>
    <cellStyle name="Comma 6 6 2 2 2 3 2" xfId="41726" xr:uid="{5D957A9A-DAEE-4775-A09D-DBDF2951D0F4}"/>
    <cellStyle name="Comma 6 6 2 2 2 4" xfId="29087" xr:uid="{74CF44E1-68C3-429C-93A6-BD19959AF708}"/>
    <cellStyle name="Comma 6 6 2 2 3" xfId="5408" xr:uid="{8B64B0A0-51D1-4B2C-9E2F-D8A2FE26B83F}"/>
    <cellStyle name="Comma 6 6 2 2 3 2" xfId="12773" xr:uid="{8B31F9EF-2B16-4EEE-BF39-369A05EA1A5D}"/>
    <cellStyle name="Comma 6 6 2 2 3 2 2" xfId="45389" xr:uid="{70A784F7-3881-4B79-AA2B-503ADF96ED53}"/>
    <cellStyle name="Comma 6 6 2 2 3 2 3" xfId="32762" xr:uid="{CA194A2F-E47D-42D6-B22D-15FAD1044B80}"/>
    <cellStyle name="Comma 6 6 2 2 3 3" xfId="20133" xr:uid="{E1408C80-615E-43B4-8BED-5BCAFB82A6AC}"/>
    <cellStyle name="Comma 6 6 2 2 3 3 2" xfId="39108" xr:uid="{342FC934-6516-4574-AFC6-9722B7D0E2E4}"/>
    <cellStyle name="Comma 6 6 2 2 3 4" xfId="26469" xr:uid="{E29A0190-5283-4140-A4C4-5B3D5DFC6208}"/>
    <cellStyle name="Comma 6 6 2 2 4" xfId="11894" xr:uid="{7F9EBAF5-C4C2-4DFE-A57B-90745BE0814E}"/>
    <cellStyle name="Comma 6 6 2 2 4 2" xfId="44510" xr:uid="{48708A12-5800-431D-A9B0-6E667D3E8763}"/>
    <cellStyle name="Comma 6 6 2 2 4 3" xfId="31883" xr:uid="{CBFC0963-DBE9-443D-AD89-7BF6F50203DA}"/>
    <cellStyle name="Comma 6 6 2 2 5" xfId="19254" xr:uid="{F14512BF-B640-4BC3-8D9F-77823A48B981}"/>
    <cellStyle name="Comma 6 6 2 2 5 2" xfId="38229" xr:uid="{5FFD45DD-66E7-4BA5-BADC-5F1867108770}"/>
    <cellStyle name="Comma 6 6 2 2 6" xfId="25590" xr:uid="{6384DD50-26E7-4A44-83EF-628B59BFAD39}"/>
    <cellStyle name="Comma 6 6 2 3" xfId="3674" xr:uid="{5782E8E7-4A46-4F8C-9C52-B561311362BD}"/>
    <cellStyle name="Comma 6 6 2 3 2" xfId="7171" xr:uid="{381EE152-C700-4CFF-8355-9569F08CD0E5}"/>
    <cellStyle name="Comma 6 6 2 3 2 2" xfId="14536" xr:uid="{9314BAB9-D9A6-45B9-80B2-B5F603780C99}"/>
    <cellStyle name="Comma 6 6 2 3 2 2 2" xfId="47152" xr:uid="{724B8809-53F7-4373-9F82-1F4E6D63A833}"/>
    <cellStyle name="Comma 6 6 2 3 2 2 3" xfId="34525" xr:uid="{856A1B71-51B1-4377-A6DA-F5AB2078DFE0}"/>
    <cellStyle name="Comma 6 6 2 3 2 3" xfId="21896" xr:uid="{DC35995A-D4A7-46B6-AC87-FA5D2EE5EA16}"/>
    <cellStyle name="Comma 6 6 2 3 2 3 2" xfId="40871" xr:uid="{EE26D0E3-71BF-49BD-A18D-1DC322920D80}"/>
    <cellStyle name="Comma 6 6 2 3 2 4" xfId="28232" xr:uid="{1F6A04FD-A7D4-42F9-8E5D-AAB0446531C2}"/>
    <cellStyle name="Comma 6 6 2 3 3" xfId="11040" xr:uid="{AFAAFB12-937F-4563-B508-58145E99CAD4}"/>
    <cellStyle name="Comma 6 6 2 3 3 2" xfId="43655" xr:uid="{E8AB8413-9746-4A78-8E91-3350847C15EA}"/>
    <cellStyle name="Comma 6 6 2 3 3 3" xfId="31028" xr:uid="{6C56785D-3D81-4E15-8F8F-05FC79D0A3DA}"/>
    <cellStyle name="Comma 6 6 2 3 4" xfId="18400" xr:uid="{5F4D2F22-ADA8-4264-9BBD-7D32802E3754}"/>
    <cellStyle name="Comma 6 6 2 3 4 2" xfId="37374" xr:uid="{8CF3D5DD-98D0-4C75-A9A9-B2DAB4C16B26}"/>
    <cellStyle name="Comma 6 6 2 3 5" xfId="24735" xr:uid="{DFFFD5CA-51B2-4B9F-99BB-7CD52840EFF1}"/>
    <cellStyle name="Comma 6 6 2 4" xfId="6293" xr:uid="{6A8704A1-7E12-4CCF-AC8D-CFEC2FCD3A91}"/>
    <cellStyle name="Comma 6 6 2 4 2" xfId="13658" xr:uid="{8F3396B6-BC42-4514-9579-28C775C1EFAE}"/>
    <cellStyle name="Comma 6 6 2 4 2 2" xfId="46274" xr:uid="{80B11EE2-E8CA-487A-BCEB-73737FBB1AD4}"/>
    <cellStyle name="Comma 6 6 2 4 2 3" xfId="33647" xr:uid="{D1AE2B12-52B6-44D6-AABE-CD5F6FF28BD3}"/>
    <cellStyle name="Comma 6 6 2 4 3" xfId="21018" xr:uid="{F9E5D272-A1EB-4E16-89B0-F7CCBF1C66D7}"/>
    <cellStyle name="Comma 6 6 2 4 3 2" xfId="39993" xr:uid="{A40CA6AE-AC63-46DF-BC48-F2874996A3AD}"/>
    <cellStyle name="Comma 6 6 2 4 4" xfId="27354" xr:uid="{530CF349-E174-4162-A362-91E14E26E515}"/>
    <cellStyle name="Comma 6 6 2 5" xfId="10164" xr:uid="{AEBEDD65-207F-4194-8735-DB6AA813D810}"/>
    <cellStyle name="Comma 6 6 2 5 2" xfId="42777" xr:uid="{642348BF-FDEF-4085-857E-591A3234EEBD}"/>
    <cellStyle name="Comma 6 6 2 5 3" xfId="30150" xr:uid="{1BC315D7-B17B-40F0-A81D-F9BAD6A45D44}"/>
    <cellStyle name="Comma 6 6 2 6" xfId="17524" xr:uid="{48938FE5-B268-40A3-948D-2D43208E21A3}"/>
    <cellStyle name="Comma 6 6 2 6 2" xfId="36496" xr:uid="{4185EACE-A13A-4948-BE7B-6C4661963C1C}"/>
    <cellStyle name="Comma 6 6 2 7" xfId="23857" xr:uid="{855AE317-6389-48E4-ADBD-455DF85F29EA}"/>
    <cellStyle name="Comma 6 6 3" xfId="4090" xr:uid="{FABA876D-60F9-4480-B083-2CE8FE10EB22}"/>
    <cellStyle name="Comma 6 6 3 2" xfId="7587" xr:uid="{2BFDBC3A-7E7F-4228-91EF-3A904A71C1B5}"/>
    <cellStyle name="Comma 6 6 3 2 2" xfId="14952" xr:uid="{D401074F-8482-4D9A-BCED-BF7F7AA43E3C}"/>
    <cellStyle name="Comma 6 6 3 2 2 2" xfId="47568" xr:uid="{9BEE5135-35F5-4EF4-89EE-BA844437A8B7}"/>
    <cellStyle name="Comma 6 6 3 2 2 3" xfId="34941" xr:uid="{0072C04C-3114-4151-876E-53F4C7B20BC6}"/>
    <cellStyle name="Comma 6 6 3 2 3" xfId="22312" xr:uid="{6A73C860-8F69-4496-AA29-067E0B53FED0}"/>
    <cellStyle name="Comma 6 6 3 2 3 2" xfId="41287" xr:uid="{61913032-5D60-480C-A9F9-DDA68A635137}"/>
    <cellStyle name="Comma 6 6 3 2 4" xfId="28648" xr:uid="{2B7AE134-FDF6-4354-B439-7B86090E53B9}"/>
    <cellStyle name="Comma 6 6 3 3" xfId="4965" xr:uid="{332904D4-FBCD-4218-BF8E-23C91DACD0AA}"/>
    <cellStyle name="Comma 6 6 3 3 2" xfId="12330" xr:uid="{923374E0-20D8-4018-A4CA-9382C3996A4F}"/>
    <cellStyle name="Comma 6 6 3 3 2 2" xfId="44946" xr:uid="{393C6211-4707-44F9-94BA-63DFC0AF4518}"/>
    <cellStyle name="Comma 6 6 3 3 2 3" xfId="32319" xr:uid="{7326481E-EEEC-4434-8F05-3FC847E818D7}"/>
    <cellStyle name="Comma 6 6 3 3 3" xfId="19690" xr:uid="{79C83AC3-31C2-4AA9-A810-2BC45D7C257F}"/>
    <cellStyle name="Comma 6 6 3 3 3 2" xfId="38665" xr:uid="{A2C5AD3E-5BC3-46AF-ABB7-BACBD6F17245}"/>
    <cellStyle name="Comma 6 6 3 3 4" xfId="26026" xr:uid="{33A8FE4F-5704-40CF-82F6-6A1FC12771F9}"/>
    <cellStyle name="Comma 6 6 3 4" xfId="11456" xr:uid="{C5F33D2C-A5F1-4CFF-89E2-2E336C577C6F}"/>
    <cellStyle name="Comma 6 6 3 4 2" xfId="44071" xr:uid="{420EAC45-F09C-476C-BE0B-71E59753F080}"/>
    <cellStyle name="Comma 6 6 3 4 3" xfId="31444" xr:uid="{08EAAA37-1A9B-47F7-B581-76DF4895FF5D}"/>
    <cellStyle name="Comma 6 6 3 5" xfId="18816" xr:uid="{F6788E43-9574-4CFB-A93A-70FE98787741}"/>
    <cellStyle name="Comma 6 6 3 5 2" xfId="37790" xr:uid="{61F8D14D-E198-419A-AE5E-DF258C3AC478}"/>
    <cellStyle name="Comma 6 6 3 6" xfId="25151" xr:uid="{D1CC39D9-339F-499C-9A1E-9E9F26902954}"/>
    <cellStyle name="Comma 6 6 4" xfId="3240" xr:uid="{C7EBC27C-AB40-411A-9302-DDBEDC0C0969}"/>
    <cellStyle name="Comma 6 6 4 2" xfId="6737" xr:uid="{3FF4A263-3C21-44A3-B25F-DC8FD5544B58}"/>
    <cellStyle name="Comma 6 6 4 2 2" xfId="14102" xr:uid="{AE1AB172-41A4-4562-8CE6-BDF52E5F672A}"/>
    <cellStyle name="Comma 6 6 4 2 2 2" xfId="46718" xr:uid="{66B895D4-C73A-47D2-91C9-C1FC372DDD62}"/>
    <cellStyle name="Comma 6 6 4 2 2 3" xfId="34091" xr:uid="{DB105C52-C29D-4FAA-AB8E-6663C2C7F5A1}"/>
    <cellStyle name="Comma 6 6 4 2 3" xfId="21462" xr:uid="{E031119A-2FA0-40CF-A24A-7E8F19C9C433}"/>
    <cellStyle name="Comma 6 6 4 2 3 2" xfId="40437" xr:uid="{7BCE58B5-9B30-4C0D-8E7D-7D6D70BD18F1}"/>
    <cellStyle name="Comma 6 6 4 2 4" xfId="27798" xr:uid="{DCBB9221-B1BB-4E41-8802-B77BDFA7079D}"/>
    <cellStyle name="Comma 6 6 4 3" xfId="10606" xr:uid="{724A19E8-3EE3-43EF-9CDF-1666BE99C6F7}"/>
    <cellStyle name="Comma 6 6 4 3 2" xfId="43221" xr:uid="{FFDDF1CE-42FE-414D-87CE-7FFFA40E4997}"/>
    <cellStyle name="Comma 6 6 4 3 3" xfId="30594" xr:uid="{580EE304-6792-4DBB-AAD0-324158C3C440}"/>
    <cellStyle name="Comma 6 6 4 4" xfId="17966" xr:uid="{E050A7F9-F5CB-4B7C-A5EE-CBFBE8CE2107}"/>
    <cellStyle name="Comma 6 6 4 4 2" xfId="36940" xr:uid="{755B4008-99AC-4A37-8ED0-6E3563783E85}"/>
    <cellStyle name="Comma 6 6 4 5" xfId="24301" xr:uid="{2FBD8F03-F133-4697-96A1-E8BD718CDA8D}"/>
    <cellStyle name="Comma 6 6 5" xfId="5850" xr:uid="{2D4F8753-0072-4A8F-924D-7C65FD9752D6}"/>
    <cellStyle name="Comma 6 6 5 2" xfId="13215" xr:uid="{BD7A439D-3EC7-4FB6-BFFF-71CEC211AB55}"/>
    <cellStyle name="Comma 6 6 5 2 2" xfId="45831" xr:uid="{DDE16A44-9E46-455C-8A09-3F37147674FB}"/>
    <cellStyle name="Comma 6 6 5 2 3" xfId="33204" xr:uid="{46F422B7-E975-4641-A0C5-E802DD417AD1}"/>
    <cellStyle name="Comma 6 6 5 3" xfId="20575" xr:uid="{48EB1F83-81D8-4E41-A706-359DE8D6999F}"/>
    <cellStyle name="Comma 6 6 5 3 2" xfId="39550" xr:uid="{51710605-4EC7-449E-B332-01DA4946A0AF}"/>
    <cellStyle name="Comma 6 6 5 4" xfId="26911" xr:uid="{422E1A3C-01F7-4F83-B9FA-2F59449A071C}"/>
    <cellStyle name="Comma 6 6 6" xfId="8368" xr:uid="{7DD0975E-04F3-4DBC-BB93-B3BCE208B08F}"/>
    <cellStyle name="Comma 6 6 6 2" xfId="15733" xr:uid="{672953FF-BFD5-4E25-8101-429DBA3B9476}"/>
    <cellStyle name="Comma 6 6 6 2 2" xfId="48349" xr:uid="{A3255FFB-A673-4E92-BE7C-D8A54DB4A164}"/>
    <cellStyle name="Comma 6 6 6 2 3" xfId="35722" xr:uid="{3F31DD09-0B88-4B8A-B31C-142ACD7C0A88}"/>
    <cellStyle name="Comma 6 6 6 3" xfId="23093" xr:uid="{C2EE7064-AFBC-41AF-A9ED-0FC1DAD65844}"/>
    <cellStyle name="Comma 6 6 6 3 2" xfId="42068" xr:uid="{86B57BC6-C021-4AAE-BE6C-FC59A1BF371D}"/>
    <cellStyle name="Comma 6 6 6 4" xfId="29429" xr:uid="{2C0AC2DB-90AF-4826-A462-D1CDCD5E1DB2}"/>
    <cellStyle name="Comma 6 6 7" xfId="2218" xr:uid="{2F08C50F-D6CC-4C7F-BE11-EFE5C5241E9D}"/>
    <cellStyle name="Comma 6 6 7 2" xfId="9723" xr:uid="{70477BEA-5556-40BA-8E18-43B63392C4D9}"/>
    <cellStyle name="Comma 6 6 7 2 2" xfId="42190" xr:uid="{5048C630-92AB-479A-8195-07F8BE253402}"/>
    <cellStyle name="Comma 6 6 7 3" xfId="17083" xr:uid="{E91FF322-D9E6-4E5B-88A6-6E9FE169D1AD}"/>
    <cellStyle name="Comma 6 6 7 4" xfId="29556" xr:uid="{688BA1E5-E81D-4B71-A9B0-7AE6FC395382}"/>
    <cellStyle name="Comma 6 6 8" xfId="1904" xr:uid="{7822F23F-C186-40B0-9170-E745CEFFDE98}"/>
    <cellStyle name="Comma 6 6 8 2" xfId="9442" xr:uid="{BCFD4128-C755-43E6-AB04-916F29DF8063}"/>
    <cellStyle name="Comma 6 6 8 2 2" xfId="42334" xr:uid="{7D8DF6A6-2C6A-4B7B-A93C-72A9BF8CAD60}"/>
    <cellStyle name="Comma 6 6 8 3" xfId="16802" xr:uid="{FF77E728-BDBF-4814-A63D-60DB868B8691}"/>
    <cellStyle name="Comma 6 6 8 4" xfId="29707" xr:uid="{D0216968-FBE0-4428-A0AF-28E6B264A71B}"/>
    <cellStyle name="Comma 6 6 9" xfId="1719" xr:uid="{BF84CCA5-27C5-4A26-A095-53A5C90A66B2}"/>
    <cellStyle name="Comma 6 6 9 2" xfId="9333" xr:uid="{2469D59F-153E-43B1-BF10-1F169A6D8F64}"/>
    <cellStyle name="Comma 6 6 9 3" xfId="16693" xr:uid="{230F2721-FCCD-4A93-9958-BF91C3CA31B5}"/>
    <cellStyle name="Comma 6 6 9 4" xfId="35976" xr:uid="{52C0D92B-F3AF-4AF6-A787-73A5D6C76B1F}"/>
    <cellStyle name="Comma 6 7" xfId="675" xr:uid="{797001D7-20DD-4166-A1D6-1DE054D4C417}"/>
    <cellStyle name="Comma 6 7 2" xfId="1337" xr:uid="{4A09E763-9353-4ED8-BC6D-FB585E0C2860}"/>
    <cellStyle name="Comma 6 7 2 2" xfId="7898" xr:uid="{BFD2D3A9-1D93-4303-B434-180383DF3600}"/>
    <cellStyle name="Comma 6 7 2 2 2" xfId="15263" xr:uid="{EB73E00D-F4D1-4EF7-9482-CDBC392518E3}"/>
    <cellStyle name="Comma 6 7 2 2 2 2" xfId="47879" xr:uid="{23CF67A8-7457-460C-8343-4972D1724CBE}"/>
    <cellStyle name="Comma 6 7 2 2 2 3" xfId="35252" xr:uid="{CCC97763-A617-4578-BA23-1627A9E24CCB}"/>
    <cellStyle name="Comma 6 7 2 2 3" xfId="22623" xr:uid="{8DC95021-56F0-4C66-BCDB-1AC52B648529}"/>
    <cellStyle name="Comma 6 7 2 2 3 2" xfId="41598" xr:uid="{5591CC71-D57B-4D52-A148-178D0358975C}"/>
    <cellStyle name="Comma 6 7 2 2 4" xfId="28959" xr:uid="{CC759B7A-4D4A-47F9-AF80-81D0A21FE217}"/>
    <cellStyle name="Comma 6 7 2 3" xfId="5280" xr:uid="{D91A2D3C-FD5A-4DC1-9C5F-D263DEBC0693}"/>
    <cellStyle name="Comma 6 7 2 3 2" xfId="12645" xr:uid="{FE645EF5-3E92-4D92-94B8-14A1F3E212F9}"/>
    <cellStyle name="Comma 6 7 2 3 2 2" xfId="45261" xr:uid="{2BC30822-3895-4199-97B2-9BD0E78C6ED9}"/>
    <cellStyle name="Comma 6 7 2 3 2 3" xfId="32634" xr:uid="{1D414008-8932-403C-B0FB-D07AF83D79AB}"/>
    <cellStyle name="Comma 6 7 2 3 3" xfId="20005" xr:uid="{FA30AC4D-B8EE-46E6-9232-680025B30791}"/>
    <cellStyle name="Comma 6 7 2 3 3 2" xfId="38980" xr:uid="{B264FEF5-D44C-4376-AA1F-B97785E4DE51}"/>
    <cellStyle name="Comma 6 7 2 3 4" xfId="26341" xr:uid="{8F506E76-B63A-4147-AE44-E486C63E97F3}"/>
    <cellStyle name="Comma 6 7 2 4" xfId="4401" xr:uid="{7238B5CC-F61F-40DB-8206-35D1DED19C2C}"/>
    <cellStyle name="Comma 6 7 2 4 2" xfId="11767" xr:uid="{22767B20-77B2-43FA-8C8F-C7768BDF5D4F}"/>
    <cellStyle name="Comma 6 7 2 4 2 2" xfId="44382" xr:uid="{0E46DA1C-BFED-4A91-8E1D-AB7A86897B2E}"/>
    <cellStyle name="Comma 6 7 2 4 3" xfId="19127" xr:uid="{FAC94401-A328-4A56-920D-BAA729732ECD}"/>
    <cellStyle name="Comma 6 7 2 4 4" xfId="31755" xr:uid="{E8707DDD-F747-480B-8BAE-D0A258469423}"/>
    <cellStyle name="Comma 6 7 2 5" xfId="9121" xr:uid="{9AB6743F-EDD1-4A37-840C-EAB904149BC5}"/>
    <cellStyle name="Comma 6 7 2 5 2" xfId="38101" xr:uid="{E971AA1B-A5DA-4AD8-99DB-F74D127396B5}"/>
    <cellStyle name="Comma 6 7 2 6" xfId="16481" xr:uid="{11A74E6D-D33F-4582-A981-32465800DD7B}"/>
    <cellStyle name="Comma 6 7 2 7" xfId="25462" xr:uid="{6A62BA1E-90C6-4259-A8A8-BCF2F059FF72}"/>
    <cellStyle name="Comma 6 7 3" xfId="1034" xr:uid="{C0DE0DB4-02C3-46C3-B165-D3A15B0DA4F5}"/>
    <cellStyle name="Comma 6 7 3 2" xfId="7048" xr:uid="{4D5BC0E9-DC7D-47DA-B050-B5D753E0EDEC}"/>
    <cellStyle name="Comma 6 7 3 2 2" xfId="14413" xr:uid="{ED98E578-DEEE-46BF-A3FD-843F6EFF44CA}"/>
    <cellStyle name="Comma 6 7 3 2 2 2" xfId="47029" xr:uid="{807D78AC-2D3D-44E7-B623-652FBCE45F64}"/>
    <cellStyle name="Comma 6 7 3 2 2 3" xfId="34402" xr:uid="{DE817452-2634-45D5-88C2-0B9FF25DBFC8}"/>
    <cellStyle name="Comma 6 7 3 2 3" xfId="21773" xr:uid="{647B68DA-8636-43BA-9D7F-E10DC48CB4F0}"/>
    <cellStyle name="Comma 6 7 3 2 3 2" xfId="40748" xr:uid="{79E6FF2C-4DCF-46A1-85C7-89D3CA9A3536}"/>
    <cellStyle name="Comma 6 7 3 2 4" xfId="28109" xr:uid="{6303923B-FBC3-4FCC-8FB7-5386BDB707DA}"/>
    <cellStyle name="Comma 6 7 3 3" xfId="3551" xr:uid="{A0627FE9-B261-4837-BB3F-46F0D1710B08}"/>
    <cellStyle name="Comma 6 7 3 3 2" xfId="10917" xr:uid="{C0389CA5-3694-4E2B-B3A6-776F28FF6BD5}"/>
    <cellStyle name="Comma 6 7 3 3 2 2" xfId="43532" xr:uid="{B75D40C6-CDA2-477F-8E6F-A58B584EB743}"/>
    <cellStyle name="Comma 6 7 3 3 3" xfId="18277" xr:uid="{64BEF180-47E5-4E46-BA4A-B3846D9248C3}"/>
    <cellStyle name="Comma 6 7 3 3 4" xfId="30905" xr:uid="{32BFC030-3C48-4A8A-8826-9A649ABBC464}"/>
    <cellStyle name="Comma 6 7 3 4" xfId="8843" xr:uid="{EC464A24-5388-4F2B-9CF6-C138B1B5576E}"/>
    <cellStyle name="Comma 6 7 3 4 2" xfId="37251" xr:uid="{F4CE71DA-885A-4928-9264-F70242703183}"/>
    <cellStyle name="Comma 6 7 3 5" xfId="16203" xr:uid="{EDBCDF1D-ECB0-4DB7-B4D6-8A8D92EE176B}"/>
    <cellStyle name="Comma 6 7 3 6" xfId="24612" xr:uid="{96F7F608-0A86-4CAF-BD02-A45DF0ED8F8B}"/>
    <cellStyle name="Comma 6 7 4" xfId="6165" xr:uid="{334DAE50-69B5-4367-A9A4-82344E2B3337}"/>
    <cellStyle name="Comma 6 7 4 2" xfId="13530" xr:uid="{D6B9217A-7CA8-449C-90E8-C84A95B28E4D}"/>
    <cellStyle name="Comma 6 7 4 2 2" xfId="46146" xr:uid="{14633CD1-0344-45B2-800D-81974D53B1FB}"/>
    <cellStyle name="Comma 6 7 4 2 3" xfId="33519" xr:uid="{5D207F0C-7EE9-4E64-A70D-F56FA3B68FB8}"/>
    <cellStyle name="Comma 6 7 4 3" xfId="20890" xr:uid="{F50C7397-1AC7-4F49-B72B-04012A622F9E}"/>
    <cellStyle name="Comma 6 7 4 3 2" xfId="39865" xr:uid="{6800D710-02C8-4B78-8739-2B14694DB280}"/>
    <cellStyle name="Comma 6 7 4 4" xfId="27226" xr:uid="{98B0F573-3E4E-4F96-933C-479E357DF2BB}"/>
    <cellStyle name="Comma 6 7 5" xfId="2639" xr:uid="{D6D38FA8-0F6F-47D3-8468-E690B48ECAA7}"/>
    <cellStyle name="Comma 6 7 5 2" xfId="10038" xr:uid="{45179F0F-E27C-4EA1-8E71-D8362A02372D}"/>
    <cellStyle name="Comma 6 7 5 2 2" xfId="42224" xr:uid="{08FF8CD9-5BDD-4546-AC51-10393242BE1B}"/>
    <cellStyle name="Comma 6 7 5 3" xfId="17398" xr:uid="{9E6FA78D-C60C-4256-A389-AFF6C8C98DD5}"/>
    <cellStyle name="Comma 6 7 5 4" xfId="29596" xr:uid="{CEAD86EC-213C-4045-BB19-CD071489092B}"/>
    <cellStyle name="Comma 6 7 6" xfId="2001" xr:uid="{4366302F-E10B-4296-9B62-B07866B5EAC1}"/>
    <cellStyle name="Comma 6 7 6 2" xfId="9538" xr:uid="{A71D4A58-F2F3-4161-B2B2-BF23B6251367}"/>
    <cellStyle name="Comma 6 7 6 2 2" xfId="42652" xr:uid="{43F4E965-2215-4A32-8C8E-C42031A86F28}"/>
    <cellStyle name="Comma 6 7 6 3" xfId="16898" xr:uid="{C98D7D5D-DF7F-49D7-8178-F7A8CC3CE87E}"/>
    <cellStyle name="Comma 6 7 6 4" xfId="30025" xr:uid="{A0ACC0C8-0AE2-4950-BD89-510C88A83026}"/>
    <cellStyle name="Comma 6 7 7" xfId="8674" xr:uid="{4DC8FF7F-5E9D-49B9-A957-7B20A96AD767}"/>
    <cellStyle name="Comma 6 7 7 2" xfId="36346" xr:uid="{81123623-64C1-47F6-A762-8E5AA1C8412C}"/>
    <cellStyle name="Comma 6 7 8" xfId="16034" xr:uid="{03A60E5E-3692-443F-957E-BF40F74338B1}"/>
    <cellStyle name="Comma 6 7 9" xfId="23729" xr:uid="{D7F71152-0F00-4AA1-9132-3C446B935037}"/>
    <cellStyle name="Comma 6 8" xfId="640" xr:uid="{14432C63-E976-425A-9BA8-F14127C144F3}"/>
    <cellStyle name="Comma 6 8 2" xfId="1322" xr:uid="{C13664F6-4F3B-4836-A4DE-95D0C449DC63}"/>
    <cellStyle name="Comma 6 8 2 2" xfId="7492" xr:uid="{F7540F6B-D983-4C08-9B9B-67B41B737DF6}"/>
    <cellStyle name="Comma 6 8 2 2 2" xfId="14857" xr:uid="{6CD41A63-1E46-4A50-8AF7-DDBBA023C346}"/>
    <cellStyle name="Comma 6 8 2 2 2 2" xfId="47473" xr:uid="{3799EAF8-092E-41AC-BA9B-EFCA5F268327}"/>
    <cellStyle name="Comma 6 8 2 2 3" xfId="22217" xr:uid="{8F9CE105-B90D-4F2F-944B-16B417526001}"/>
    <cellStyle name="Comma 6 8 2 2 4" xfId="34846" xr:uid="{2F810317-F6EF-45F4-8AE0-8733D235FAB7}"/>
    <cellStyle name="Comma 6 8 2 3" xfId="9106" xr:uid="{F8DCE822-159F-4737-9273-32B736F848E6}"/>
    <cellStyle name="Comma 6 8 2 3 2" xfId="41192" xr:uid="{E8A65FF7-4213-492A-AB1C-8C7CDD6FC0ED}"/>
    <cellStyle name="Comma 6 8 2 4" xfId="16466" xr:uid="{FB5C230F-FA7B-468B-AA77-A89BBFA3979F}"/>
    <cellStyle name="Comma 6 8 2 5" xfId="28553" xr:uid="{660C7627-B929-4393-ACBD-A4B6DB3916AF}"/>
    <cellStyle name="Comma 6 8 3" xfId="1012" xr:uid="{A8059514-2FAD-4CF4-95D8-53F45774D88B}"/>
    <cellStyle name="Comma 6 8 3 2" xfId="4869" xr:uid="{CFB6B787-84BC-4CB8-93BA-3156BE2F369D}"/>
    <cellStyle name="Comma 6 8 3 2 2" xfId="12234" xr:uid="{E7CB720B-EC4B-4FCC-B432-17CB7892E6F1}"/>
    <cellStyle name="Comma 6 8 3 2 2 2" xfId="44850" xr:uid="{13050CF3-C813-4F0D-AA44-F9EFBCBEADEC}"/>
    <cellStyle name="Comma 6 8 3 2 3" xfId="19594" xr:uid="{8E97DCCC-0062-4A91-BC5F-B34693436CE1}"/>
    <cellStyle name="Comma 6 8 3 2 4" xfId="32223" xr:uid="{BF4821CD-53D6-4E93-BE0B-1D631EBF99F0}"/>
    <cellStyle name="Comma 6 8 3 3" xfId="8821" xr:uid="{ABA699C8-D02A-4E61-9BBB-DDDA87AFF353}"/>
    <cellStyle name="Comma 6 8 3 3 2" xfId="38569" xr:uid="{79E660DE-732D-4D73-8EE8-FC3B5CCFF548}"/>
    <cellStyle name="Comma 6 8 3 4" xfId="16181" xr:uid="{2725DE3D-68C5-43F3-B8A5-D052B0F31ECD}"/>
    <cellStyle name="Comma 6 8 3 5" xfId="25930" xr:uid="{AFB0DCBD-4017-47C6-83CC-4FCC89DD0F1B}"/>
    <cellStyle name="Comma 6 8 4" xfId="3995" xr:uid="{814FDE7F-E2B5-48DC-BB6A-0BC0334BA74B}"/>
    <cellStyle name="Comma 6 8 4 2" xfId="11361" xr:uid="{7EBE6ED0-1EDF-4A08-84F0-8500872998C3}"/>
    <cellStyle name="Comma 6 8 4 2 2" xfId="43976" xr:uid="{DA0FB5E1-C7A2-40AC-B33C-2ED129CF6AD1}"/>
    <cellStyle name="Comma 6 8 4 3" xfId="18721" xr:uid="{DED14311-79C7-4DE7-BDE7-D8F879CBFDFE}"/>
    <cellStyle name="Comma 6 8 4 4" xfId="31349" xr:uid="{40CF03E2-56F8-4195-AF9A-C0DDE5C37870}"/>
    <cellStyle name="Comma 6 8 5" xfId="8652" xr:uid="{2B57B268-BCD3-420E-9C5E-8214FD5E10CD}"/>
    <cellStyle name="Comma 6 8 5 2" xfId="37695" xr:uid="{46FE0F74-45F5-4CEA-8DA4-A30D65E50A84}"/>
    <cellStyle name="Comma 6 8 6" xfId="16012" xr:uid="{EDFCBB9A-652C-4352-A8B3-25589A032EC9}"/>
    <cellStyle name="Comma 6 8 7" xfId="25056" xr:uid="{73A46C40-4140-4C57-B063-7EA126C8B191}"/>
    <cellStyle name="Comma 6 9" xfId="611" xr:uid="{EA703B12-AF7B-4AD0-8B88-FB0AF4F4B4A8}"/>
    <cellStyle name="Comma 6 9 2" xfId="1215" xr:uid="{84B860C3-D40F-45D4-993B-A4764E8EFCAA}"/>
    <cellStyle name="Comma 6 9 2 2" xfId="6644" xr:uid="{E723F09F-AFE9-4DFD-91C6-5DD7E1BCCBAC}"/>
    <cellStyle name="Comma 6 9 2 2 2" xfId="14009" xr:uid="{67500B28-BB18-47AD-8FC0-A67F98410520}"/>
    <cellStyle name="Comma 6 9 2 2 2 2" xfId="46625" xr:uid="{EDC09496-5223-4C5A-A2FC-148640625877}"/>
    <cellStyle name="Comma 6 9 2 2 3" xfId="21369" xr:uid="{890B5611-C4AA-4847-837A-37D008408F39}"/>
    <cellStyle name="Comma 6 9 2 2 4" xfId="33998" xr:uid="{087A06FE-D79F-4714-B97D-0BD9405D30F5}"/>
    <cellStyle name="Comma 6 9 2 3" xfId="9011" xr:uid="{47D04696-436D-4CED-B09A-35E976D9DD12}"/>
    <cellStyle name="Comma 6 9 2 3 2" xfId="40344" xr:uid="{9D9F43A8-5358-403D-8EE2-D863D49FD309}"/>
    <cellStyle name="Comma 6 9 2 4" xfId="16371" xr:uid="{2487213F-CC79-4F2C-9B7B-DBE36985FD22}"/>
    <cellStyle name="Comma 6 9 2 5" xfId="27705" xr:uid="{0C127550-301E-47B8-B078-F2166BE3385C}"/>
    <cellStyle name="Comma 6 9 3" xfId="3147" xr:uid="{197BC476-9E84-4453-9051-E6CAAEDF12F5}"/>
    <cellStyle name="Comma 6 9 3 2" xfId="10513" xr:uid="{4E27837F-91BE-437A-9564-39EEFF717B01}"/>
    <cellStyle name="Comma 6 9 3 2 2" xfId="43128" xr:uid="{15F79CC0-D186-4316-872F-CB0F238A240D}"/>
    <cellStyle name="Comma 6 9 3 3" xfId="17873" xr:uid="{4BB2E643-45A5-4961-A510-EABA9D437766}"/>
    <cellStyle name="Comma 6 9 3 4" xfId="30501" xr:uid="{BAD13D4D-6D81-4E1D-8E00-EC3880911C44}"/>
    <cellStyle name="Comma 6 9 4" xfId="8640" xr:uid="{D85E4B7F-8D45-48B3-A1ED-52131734BDE1}"/>
    <cellStyle name="Comma 6 9 4 2" xfId="36847" xr:uid="{91D50C69-452A-46E7-BF46-F470CE6ACE74}"/>
    <cellStyle name="Comma 6 9 5" xfId="16000" xr:uid="{FBBDD127-F1B0-4D11-8B9E-F19924C2D5B8}"/>
    <cellStyle name="Comma 6 9 6" xfId="24208" xr:uid="{3124AD37-507F-41FF-984F-4559204D6A44}"/>
    <cellStyle name="Comma 64" xfId="1874" xr:uid="{16B5AE9B-25F7-4851-BADF-63BFB1CC6631}"/>
    <cellStyle name="Comma 64 2" xfId="1985" xr:uid="{1D4358E0-751A-4A6B-A68F-4CDB4DEF7AA5}"/>
    <cellStyle name="Comma 64 2 2" xfId="7986" xr:uid="{E2EB8EC6-D9D8-4C5F-867C-09D1E3FE9817}"/>
    <cellStyle name="Comma 64 2 2 2" xfId="15351" xr:uid="{C398E759-E5C1-4304-9920-61FE5C8C06FD}"/>
    <cellStyle name="Comma 64 2 2 2 2" xfId="47967" xr:uid="{8CBD8D77-90E1-4CA1-A29A-4D740729F534}"/>
    <cellStyle name="Comma 64 2 2 2 3" xfId="35340" xr:uid="{CFC13842-AA8C-4CB1-8985-F7E0C15303BF}"/>
    <cellStyle name="Comma 64 2 2 3" xfId="22711" xr:uid="{8D9224BE-F93D-4B5E-8840-80E0652645AC}"/>
    <cellStyle name="Comma 64 2 2 3 2" xfId="41686" xr:uid="{1700E8C6-C8EF-424C-B84C-C6E064C55CC0}"/>
    <cellStyle name="Comma 64 2 2 4" xfId="29047" xr:uid="{796C6AE3-A6BE-41F3-8584-6E9AD7EACF9E}"/>
    <cellStyle name="Comma 64 2 3" xfId="5368" xr:uid="{C2C99F5A-A356-4032-A7C2-BF68C04E9E89}"/>
    <cellStyle name="Comma 64 2 3 2" xfId="12733" xr:uid="{F509F945-BFB5-4B68-9C59-813D2C653E94}"/>
    <cellStyle name="Comma 64 2 3 2 2" xfId="45349" xr:uid="{DC321161-1C43-4A39-982D-E8BE9C340FAA}"/>
    <cellStyle name="Comma 64 2 3 2 3" xfId="32722" xr:uid="{CA21B0F4-FDB8-4109-89BA-F68F70719C4F}"/>
    <cellStyle name="Comma 64 2 3 3" xfId="20093" xr:uid="{6BDBCDE1-5828-4FFE-94B0-37A9EB2AA6C2}"/>
    <cellStyle name="Comma 64 2 3 3 2" xfId="39068" xr:uid="{B6681D99-438C-4F82-A063-6DD7B3803533}"/>
    <cellStyle name="Comma 64 2 3 4" xfId="26429" xr:uid="{C951D2BE-9EC0-42AF-B15A-967CEE53502A}"/>
    <cellStyle name="Comma 64 2 4" xfId="4488" xr:uid="{F46CBEA0-5B44-45AD-808E-3B8ED9074FCC}"/>
    <cellStyle name="Comma 64 2 4 2" xfId="11854" xr:uid="{F716B6CC-9EC7-4D79-8E43-70E8D9D5FACD}"/>
    <cellStyle name="Comma 64 2 4 2 2" xfId="44470" xr:uid="{787F6F99-7965-46F9-8387-2A201E90974F}"/>
    <cellStyle name="Comma 64 2 4 3" xfId="19214" xr:uid="{D518D129-97BB-46D9-BF3C-9FBA2491C6DB}"/>
    <cellStyle name="Comma 64 2 4 4" xfId="31843" xr:uid="{F5326FE0-456A-4CC5-82E2-9B87CB5817D8}"/>
    <cellStyle name="Comma 64 2 5" xfId="9522" xr:uid="{644B93CD-98F6-47E4-84BA-1C4F0B2B9FEE}"/>
    <cellStyle name="Comma 64 2 5 2" xfId="38189" xr:uid="{0124BAE8-4736-4B7D-8076-933BE31EA8E8}"/>
    <cellStyle name="Comma 64 2 6" xfId="16882" xr:uid="{548F44BD-9888-433F-80FF-3A5B2BD45C48}"/>
    <cellStyle name="Comma 64 2 7" xfId="25550" xr:uid="{16AEC513-297C-49AD-B8C7-E9BCB683DEE2}"/>
    <cellStyle name="Comma 64 3" xfId="2081" xr:uid="{90B94024-4FC2-451F-97C3-DD532E663A4A}"/>
    <cellStyle name="Comma 64 3 2" xfId="7135" xr:uid="{58837688-799C-4289-9FB4-02A4320B15D4}"/>
    <cellStyle name="Comma 64 3 2 2" xfId="14500" xr:uid="{81D85129-A8B7-4310-ADC6-817993AF99C8}"/>
    <cellStyle name="Comma 64 3 2 2 2" xfId="47116" xr:uid="{87091E18-14A4-4CC1-B7D0-EAF7EF17A9BC}"/>
    <cellStyle name="Comma 64 3 2 2 3" xfId="34489" xr:uid="{14CC8151-B497-4DF3-9CE5-F499FF3546F0}"/>
    <cellStyle name="Comma 64 3 2 3" xfId="21860" xr:uid="{D50E7C93-CC81-43C2-A9A5-D86436C91501}"/>
    <cellStyle name="Comma 64 3 2 3 2" xfId="40835" xr:uid="{9E3598C2-236F-430F-AC4A-036392D72B5B}"/>
    <cellStyle name="Comma 64 3 2 4" xfId="28196" xr:uid="{1DC324CF-24B2-4542-99BA-9A62DF63256F}"/>
    <cellStyle name="Comma 64 3 3" xfId="3638" xr:uid="{3D933C8A-54F3-4A04-80DC-8FD26B65F25D}"/>
    <cellStyle name="Comma 64 3 3 2" xfId="11004" xr:uid="{FBFECA41-56F9-4364-9082-582CD6893F72}"/>
    <cellStyle name="Comma 64 3 3 2 2" xfId="43619" xr:uid="{B4861BEE-2CFF-4D2B-A10B-F892E6BB9732}"/>
    <cellStyle name="Comma 64 3 3 3" xfId="18364" xr:uid="{9B7079C7-BDE0-40D1-9735-E73BBA0DDC2D}"/>
    <cellStyle name="Comma 64 3 3 4" xfId="30992" xr:uid="{D716543A-FA47-41A1-B822-28ABF008381C}"/>
    <cellStyle name="Comma 64 3 4" xfId="9618" xr:uid="{525004FE-AD8A-401B-ADA0-F6D0BAEA3B81}"/>
    <cellStyle name="Comma 64 3 4 2" xfId="37338" xr:uid="{E8351087-FC73-47E3-BDEA-9B6F5EF706BB}"/>
    <cellStyle name="Comma 64 3 5" xfId="16978" xr:uid="{7CE4E344-DA41-4839-9EB0-EA7037B8E90B}"/>
    <cellStyle name="Comma 64 3 6" xfId="24699" xr:uid="{ECA7BD96-0487-4120-8198-C2EA7BAE454C}"/>
    <cellStyle name="Comma 64 4" xfId="6253" xr:uid="{792C3145-8487-4617-93D0-A9F9AF81E5C5}"/>
    <cellStyle name="Comma 64 4 2" xfId="13618" xr:uid="{5892CA2C-B488-4D57-8492-E4E0B7A83499}"/>
    <cellStyle name="Comma 64 4 2 2" xfId="46234" xr:uid="{01C41D0F-AF1B-4947-86FB-870237D4EBDC}"/>
    <cellStyle name="Comma 64 4 2 3" xfId="33607" xr:uid="{AC9B7AB3-4023-4DB7-9BFF-A6C66A470CEB}"/>
    <cellStyle name="Comma 64 4 3" xfId="20978" xr:uid="{4F7119F0-6F4A-44A3-B298-A0F0962F5BC5}"/>
    <cellStyle name="Comma 64 4 3 2" xfId="39953" xr:uid="{DE253632-AE74-4001-AAB3-C4C990A9D71A}"/>
    <cellStyle name="Comma 64 4 4" xfId="27314" xr:uid="{8930632E-4CC9-4489-BE94-F75419D5E967}"/>
    <cellStyle name="Comma 64 5" xfId="2742" xr:uid="{6C044934-D031-4297-9D3B-6584CAED49B3}"/>
    <cellStyle name="Comma 64 5 2" xfId="10125" xr:uid="{C5771F69-3B8C-41C8-B4D3-3D642FA5C255}"/>
    <cellStyle name="Comma 64 5 2 2" xfId="42737" xr:uid="{399D8328-3AC3-4616-B822-233DC53231D7}"/>
    <cellStyle name="Comma 64 5 3" xfId="17485" xr:uid="{2DC901E3-7E91-44F1-99B9-8ADFD473483F}"/>
    <cellStyle name="Comma 64 5 4" xfId="30110" xr:uid="{1813CBB6-F5E0-40DC-8F05-408E28AEDB9E}"/>
    <cellStyle name="Comma 64 6" xfId="8483" xr:uid="{A29EEFE7-E973-4E97-9AE9-962B065043D1}"/>
    <cellStyle name="Comma 64 6 2" xfId="15848" xr:uid="{F96343B6-1990-4E4E-989A-E8BFA10C4079}"/>
    <cellStyle name="Comma 64 6 3" xfId="23208" xr:uid="{F5E0BD36-22C4-4582-82C2-88D06924DAAC}"/>
    <cellStyle name="Comma 64 6 4" xfId="36446" xr:uid="{B1B5301A-8D83-45EB-AD70-8F806CF42D16}"/>
    <cellStyle name="Comma 64 7" xfId="9427" xr:uid="{90CE08FC-3630-4B7F-A1C5-6210BE2E716B}"/>
    <cellStyle name="Comma 64 8" xfId="16787" xr:uid="{1BF90400-3A4D-425F-A080-DBBCD09FECE0}"/>
    <cellStyle name="Comma 64 9" xfId="23817" xr:uid="{6A529B42-6E1C-4BB7-8E64-F6024033C0A5}"/>
    <cellStyle name="Comma 7" xfId="186" xr:uid="{491C2F57-5791-4E9B-832B-9D9AB1E1D3D3}"/>
    <cellStyle name="Comma 7 10" xfId="1575" xr:uid="{7FF29762-D80D-4E25-8BB3-7C1FDE5CA0C0}"/>
    <cellStyle name="Comma 7 10 2" xfId="2777" xr:uid="{459FBF02-EA5D-4CD7-8A1E-1317A40CAEE7}"/>
    <cellStyle name="Comma 7 10 2 2" xfId="4511" xr:uid="{9FFB8727-980C-4741-8AAF-8E1B35529A9B}"/>
    <cellStyle name="Comma 7 10 2 2 2" xfId="8009" xr:uid="{FFA2B1DA-53ED-46F1-80B2-F5284E07CB45}"/>
    <cellStyle name="Comma 7 10 2 2 2 2" xfId="15374" xr:uid="{862BACFF-483D-47F3-A0E9-2C412643F5EF}"/>
    <cellStyle name="Comma 7 10 2 2 2 2 2" xfId="8384" xr:uid="{9546E90A-49B1-4092-B631-FC4BBAE3E8BC}"/>
    <cellStyle name="Comma 7 10 2 2 2 2 2 2" xfId="15749" xr:uid="{8971F097-6103-4678-A815-7701E19210BC}"/>
    <cellStyle name="Comma 7 10 2 2 2 2 2 2 2" xfId="48365" xr:uid="{B6A707ED-2C48-4357-9A15-4535F9DDAA8E}"/>
    <cellStyle name="Comma 7 10 2 2 2 2 2 2 3" xfId="35738" xr:uid="{99C87F3E-ED9F-4C97-A213-35A255AF7736}"/>
    <cellStyle name="Comma 7 10 2 2 2 2 2 3" xfId="23109" xr:uid="{8B3E1B2B-FB54-411A-A1CF-54CC249168D2}"/>
    <cellStyle name="Comma 7 10 2 2 2 2 2 3 2" xfId="42084" xr:uid="{E058DF61-A9B9-429D-8B94-F482F1160C01}"/>
    <cellStyle name="Comma 7 10 2 2 2 2 2 4" xfId="29445" xr:uid="{1E201BA3-005D-4BAF-A36B-1EEFE17F7960}"/>
    <cellStyle name="Comma 7 10 2 2 2 2 3" xfId="47990" xr:uid="{707475BE-1F2C-4B55-A250-36B05A886055}"/>
    <cellStyle name="Comma 7 10 2 2 2 2 4" xfId="35363" xr:uid="{4B5B3F2C-8B52-43B0-B670-E3D94C0C9B9E}"/>
    <cellStyle name="Comma 7 10 2 2 2 3" xfId="22734" xr:uid="{55706769-F0D6-42D0-AE1A-C24147C02A15}"/>
    <cellStyle name="Comma 7 10 2 2 2 3 2" xfId="41709" xr:uid="{AF1DB4F1-9A8E-438B-ABFC-BD3E575DD712}"/>
    <cellStyle name="Comma 7 10 2 2 2 4" xfId="29070" xr:uid="{1558BBE6-41EF-4A2A-82D7-7101DFFCC100}"/>
    <cellStyle name="Comma 7 10 2 2 3" xfId="5391" xr:uid="{844584E3-F32F-440D-87D1-6EA72365A692}"/>
    <cellStyle name="Comma 7 10 2 2 3 2" xfId="12756" xr:uid="{04DE8595-D04D-49A8-A903-1823BF620321}"/>
    <cellStyle name="Comma 7 10 2 2 3 2 2" xfId="45372" xr:uid="{79C1F1D8-E1EE-4F2D-8BFE-8C31D96929C2}"/>
    <cellStyle name="Comma 7 10 2 2 3 2 3" xfId="32745" xr:uid="{45DF3AC7-383C-43E3-BD10-E67E483B9588}"/>
    <cellStyle name="Comma 7 10 2 2 3 3" xfId="20116" xr:uid="{F901A791-DBB1-4604-9AE5-8A58983A1338}"/>
    <cellStyle name="Comma 7 10 2 2 3 3 2" xfId="39091" xr:uid="{8876FA62-F3E1-40DA-BFE9-BAC3413B7DFE}"/>
    <cellStyle name="Comma 7 10 2 2 3 4" xfId="26452" xr:uid="{5238F88F-5BFA-4FE8-A687-92C2ADF3AC92}"/>
    <cellStyle name="Comma 7 10 2 2 4" xfId="11877" xr:uid="{7B6DE3D7-4259-4B8B-AAE4-56349EAE9E40}"/>
    <cellStyle name="Comma 7 10 2 2 4 2" xfId="44493" xr:uid="{DCE7790F-7B0F-4334-806B-585ABE80D14B}"/>
    <cellStyle name="Comma 7 10 2 2 4 3" xfId="31866" xr:uid="{CF4101E8-1A7C-4E91-BEB9-9DF342C82B43}"/>
    <cellStyle name="Comma 7 10 2 2 5" xfId="19237" xr:uid="{A66CE104-0EFA-4DCE-B6C6-25ED47B766C3}"/>
    <cellStyle name="Comma 7 10 2 2 5 2" xfId="38212" xr:uid="{1687707A-8F9F-4108-B002-F40A93835477}"/>
    <cellStyle name="Comma 7 10 2 2 6" xfId="25573" xr:uid="{37F56E25-332C-4DA4-8AAA-9756956693DE}"/>
    <cellStyle name="Comma 7 10 2 3" xfId="3657" xr:uid="{626675FF-0D12-4F5C-A19E-A0999A19B3A6}"/>
    <cellStyle name="Comma 7 10 2 3 2" xfId="7154" xr:uid="{6F2ED9D5-1D19-4088-BA10-5B1785103CEB}"/>
    <cellStyle name="Comma 7 10 2 3 2 2" xfId="14519" xr:uid="{3F6E47BD-7687-46A9-BD32-44B364E0B75C}"/>
    <cellStyle name="Comma 7 10 2 3 2 2 2" xfId="47135" xr:uid="{AB0ACD78-3BF9-437C-80EA-744654D5D9F8}"/>
    <cellStyle name="Comma 7 10 2 3 2 2 3" xfId="34508" xr:uid="{A05120E6-C3BE-4563-AC4E-845DC1BC497F}"/>
    <cellStyle name="Comma 7 10 2 3 2 3" xfId="21879" xr:uid="{1B131BF2-4918-4FBF-B12E-9BFAA526E365}"/>
    <cellStyle name="Comma 7 10 2 3 2 3 2" xfId="40854" xr:uid="{E28A8B0F-F303-484F-88CE-F78323A67250}"/>
    <cellStyle name="Comma 7 10 2 3 2 4" xfId="28215" xr:uid="{ED3D032A-9EA7-4F07-A686-4AAC848C50BF}"/>
    <cellStyle name="Comma 7 10 2 3 3" xfId="11023" xr:uid="{366EE960-62EF-4E3F-8930-93A65BDFF059}"/>
    <cellStyle name="Comma 7 10 2 3 3 2" xfId="43638" xr:uid="{611B816A-79AF-49BD-963B-F5BD5446F702}"/>
    <cellStyle name="Comma 7 10 2 3 3 3" xfId="31011" xr:uid="{BF12C777-E1BA-45C4-BE93-76C62B4939FA}"/>
    <cellStyle name="Comma 7 10 2 3 4" xfId="18383" xr:uid="{765DE537-DD71-49F0-9337-FAB58E4F876C}"/>
    <cellStyle name="Comma 7 10 2 3 4 2" xfId="37357" xr:uid="{73BE4F78-F894-4808-8AD8-765059B3D0C1}"/>
    <cellStyle name="Comma 7 10 2 3 5" xfId="24718" xr:uid="{D9B5A69C-3826-4EAE-83F6-64A2983290F8}"/>
    <cellStyle name="Comma 7 10 2 4" xfId="6276" xr:uid="{15FDE878-A24A-4656-B467-1944E01C77D0}"/>
    <cellStyle name="Comma 7 10 2 4 2" xfId="13641" xr:uid="{FF7EDCB5-11B9-45E5-B99D-C64AEF4CAB58}"/>
    <cellStyle name="Comma 7 10 2 4 2 2" xfId="46257" xr:uid="{6C2D16CD-8A71-454D-90D5-E5930C1E68C6}"/>
    <cellStyle name="Comma 7 10 2 4 2 3" xfId="33630" xr:uid="{09C870E5-B9A2-4204-B6F9-5F418166F2A5}"/>
    <cellStyle name="Comma 7 10 2 4 3" xfId="21001" xr:uid="{91528E1A-6E88-4A4C-AF6B-0619E58244AA}"/>
    <cellStyle name="Comma 7 10 2 4 3 2" xfId="39976" xr:uid="{841E2F10-3B61-4368-B106-CD86B83D107C}"/>
    <cellStyle name="Comma 7 10 2 4 4" xfId="27337" xr:uid="{EA790A7A-F38F-496E-9298-9A4867A1C802}"/>
    <cellStyle name="Comma 7 10 2 5" xfId="10147" xr:uid="{5DE357B8-89AA-45F0-823C-1FD8D8C885F1}"/>
    <cellStyle name="Comma 7 10 2 5 2" xfId="42760" xr:uid="{6B226E46-C9B7-40AD-BAE2-D15EE2DB08DF}"/>
    <cellStyle name="Comma 7 10 2 5 3" xfId="30133" xr:uid="{62279A05-4A6E-4D6D-9902-A9E83ADB20D8}"/>
    <cellStyle name="Comma 7 10 2 6" xfId="17507" xr:uid="{DC153E12-B3DC-4D13-8125-727623040343}"/>
    <cellStyle name="Comma 7 10 2 6 2" xfId="36479" xr:uid="{D9EE2303-059F-4A8A-841A-339961BD7AAD}"/>
    <cellStyle name="Comma 7 10 2 7" xfId="23840" xr:uid="{280F730D-DD40-435A-B092-15AF9210442A}"/>
    <cellStyle name="Comma 7 10 3" xfId="4072" xr:uid="{6C8F4CBF-AF26-4614-917E-736642EB2BBD}"/>
    <cellStyle name="Comma 7 10 3 2" xfId="7569" xr:uid="{77CAD386-5191-44FB-A01E-F4534C69DE44}"/>
    <cellStyle name="Comma 7 10 3 2 2" xfId="14934" xr:uid="{1AB56F92-0EFB-46AA-9F95-365AE1928204}"/>
    <cellStyle name="Comma 7 10 3 2 2 2" xfId="47550" xr:uid="{C2F3A6AF-3DA6-4683-B72F-23F4DEE46CB2}"/>
    <cellStyle name="Comma 7 10 3 2 2 3" xfId="34923" xr:uid="{D141F6A3-C0E2-4B8A-88CB-438C2D9E760B}"/>
    <cellStyle name="Comma 7 10 3 2 3" xfId="22294" xr:uid="{8B90CA92-C4F7-49F3-9A0B-348A51434FDE}"/>
    <cellStyle name="Comma 7 10 3 2 3 2" xfId="41269" xr:uid="{4AEE1599-58D4-46D4-A0AA-C3B14385FE60}"/>
    <cellStyle name="Comma 7 10 3 2 4" xfId="28630" xr:uid="{18D751AC-074F-4673-A4E1-EBD64BAF8694}"/>
    <cellStyle name="Comma 7 10 3 3" xfId="4947" xr:uid="{5078DF2B-CD87-4352-8A0A-4B69A14ACE58}"/>
    <cellStyle name="Comma 7 10 3 3 2" xfId="12312" xr:uid="{70405216-94B8-4978-AD9D-B23B9AB87939}"/>
    <cellStyle name="Comma 7 10 3 3 2 2" xfId="44928" xr:uid="{65FAB9BC-3A56-4198-BB8B-BA2B7181674F}"/>
    <cellStyle name="Comma 7 10 3 3 2 3" xfId="32301" xr:uid="{D8BAF4C4-C77C-45A7-8E55-95BA5DE9714A}"/>
    <cellStyle name="Comma 7 10 3 3 3" xfId="19672" xr:uid="{6FB79F1A-BE93-45CB-B085-71DCE5D360DA}"/>
    <cellStyle name="Comma 7 10 3 3 3 2" xfId="38647" xr:uid="{D26E47D9-11F6-4085-95D6-83148E73EA06}"/>
    <cellStyle name="Comma 7 10 3 3 4" xfId="26008" xr:uid="{327F7F28-D72A-4267-9743-0C36AB40A0F9}"/>
    <cellStyle name="Comma 7 10 3 4" xfId="11438" xr:uid="{AA1FCA53-E1BC-4CEC-88E9-8224A89A340F}"/>
    <cellStyle name="Comma 7 10 3 4 2" xfId="44053" xr:uid="{D3901B1F-3183-4C45-ADBE-7F933B818686}"/>
    <cellStyle name="Comma 7 10 3 4 3" xfId="31426" xr:uid="{DA0B219D-1633-4458-AB7A-8CFA25E7FC3F}"/>
    <cellStyle name="Comma 7 10 3 5" xfId="18798" xr:uid="{512D7750-879E-4BCD-A7F1-D7A2CD1842BE}"/>
    <cellStyle name="Comma 7 10 3 5 2" xfId="37772" xr:uid="{2C0C98D9-9D45-42EA-8A3E-F3854D8BD5EB}"/>
    <cellStyle name="Comma 7 10 3 6" xfId="25133" xr:uid="{8C81952C-58D0-4262-B673-1FF5BB241F5A}"/>
    <cellStyle name="Comma 7 10 4" xfId="3222" xr:uid="{AA5B4E51-76A5-470B-B972-AA085CA0B96A}"/>
    <cellStyle name="Comma 7 10 4 2" xfId="6719" xr:uid="{EA1D26B5-CD35-480A-AC00-FDE58E494C65}"/>
    <cellStyle name="Comma 7 10 4 2 2" xfId="14084" xr:uid="{0C6ABDD8-1186-4548-AFEE-528EA1ED21C8}"/>
    <cellStyle name="Comma 7 10 4 2 2 2" xfId="46700" xr:uid="{014605E8-0BC0-4D04-B6FD-4175C64F303E}"/>
    <cellStyle name="Comma 7 10 4 2 2 3" xfId="34073" xr:uid="{97A86AA7-8E97-4236-9B45-4BEA97C3AFE5}"/>
    <cellStyle name="Comma 7 10 4 2 3" xfId="21444" xr:uid="{738E998F-D611-4B6F-B352-5C0B38AB868C}"/>
    <cellStyle name="Comma 7 10 4 2 3 2" xfId="40419" xr:uid="{6A571A53-DD1B-4207-A45A-47A0A2C93C9F}"/>
    <cellStyle name="Comma 7 10 4 2 4" xfId="27780" xr:uid="{870ABA38-99A5-4BE9-A8B0-FE62FBD99569}"/>
    <cellStyle name="Comma 7 10 4 3" xfId="10588" xr:uid="{4B6BB6D7-21DD-4230-AEA4-B2B2FDD6C440}"/>
    <cellStyle name="Comma 7 10 4 3 2" xfId="43203" xr:uid="{A20EB2FB-7790-4D78-8F20-AFF405E9B6ED}"/>
    <cellStyle name="Comma 7 10 4 3 3" xfId="30576" xr:uid="{83FB3F3F-BB4E-4EC2-B612-6A77ABBB177A}"/>
    <cellStyle name="Comma 7 10 4 4" xfId="17948" xr:uid="{43B4F4A9-CD4E-4A95-842E-EFD31ACD843D}"/>
    <cellStyle name="Comma 7 10 4 4 2" xfId="36922" xr:uid="{816FC83C-02B4-49D6-836F-E577392544D5}"/>
    <cellStyle name="Comma 7 10 4 5" xfId="24283" xr:uid="{CC5636BE-F01C-4FF5-8BAA-C53DAB2381B4}"/>
    <cellStyle name="Comma 7 10 5" xfId="5832" xr:uid="{7AA0FF4F-4BA7-4BF5-AE96-81CC651E4BC5}"/>
    <cellStyle name="Comma 7 10 5 2" xfId="13197" xr:uid="{563BA506-3A31-4987-853B-7B460E3FE072}"/>
    <cellStyle name="Comma 7 10 5 2 2" xfId="45813" xr:uid="{032D5DC6-2FDE-4B44-8582-DE70799F1E93}"/>
    <cellStyle name="Comma 7 10 5 2 3" xfId="33186" xr:uid="{A646C64D-A72B-4843-8C04-CA398E927056}"/>
    <cellStyle name="Comma 7 10 5 3" xfId="20557" xr:uid="{550483A0-79B3-42E1-B8D8-C9EC28B6411A}"/>
    <cellStyle name="Comma 7 10 5 3 2" xfId="39532" xr:uid="{EE3C9D0B-16E7-4CCA-81CA-79C474CF823C}"/>
    <cellStyle name="Comma 7 10 5 4" xfId="26893" xr:uid="{95E613E7-BEA8-4D50-931E-460BAFD1E033}"/>
    <cellStyle name="Comma 7 10 6" xfId="2189" xr:uid="{6862C44A-91EF-4AD5-BDA9-2C18F63F0BEB}"/>
    <cellStyle name="Comma 7 10 6 2" xfId="9705" xr:uid="{B9D47CAD-EFF4-4B2F-865F-5A835BC5BB8F}"/>
    <cellStyle name="Comma 7 10 6 2 2" xfId="42316" xr:uid="{187A4091-9269-48E9-A912-B2C0A94FC2F0}"/>
    <cellStyle name="Comma 7 10 6 3" xfId="17065" xr:uid="{E9131DEF-853A-416F-9021-1A0BC8655BB6}"/>
    <cellStyle name="Comma 7 10 6 4" xfId="29689" xr:uid="{9C313E8A-96DA-4E80-AC6F-981AF5DACA04}"/>
    <cellStyle name="Comma 7 10 7" xfId="9237" xr:uid="{8D0BA212-0660-49CA-BC0F-8FC1C9DED5D5}"/>
    <cellStyle name="Comma 7 10 7 2" xfId="35958" xr:uid="{619C127E-48A8-4FAE-976C-302619D0E88F}"/>
    <cellStyle name="Comma 7 10 8" xfId="16597" xr:uid="{819FC115-B554-4724-98C7-7BD6ECD48B16}"/>
    <cellStyle name="Comma 7 10 9" xfId="23390" xr:uid="{094473E4-F051-4591-9202-4E6BC3B8079C}"/>
    <cellStyle name="Comma 7 11" xfId="2260" xr:uid="{E025F9A7-57C6-47B5-8DA2-FE1B24072D76}"/>
    <cellStyle name="Comma 7 11 2" xfId="2816" xr:uid="{89DF047C-FCF5-46F5-97B6-773E1FC85B4D}"/>
    <cellStyle name="Comma 7 11 2 2" xfId="4550" xr:uid="{BEB464EC-20ED-4D09-9F71-E186EC6EE70A}"/>
    <cellStyle name="Comma 7 11 2 2 2" xfId="8048" xr:uid="{F2B8D687-48EF-4647-9AEF-5F86CF597FBB}"/>
    <cellStyle name="Comma 7 11 2 2 2 2" xfId="15413" xr:uid="{293197D1-6ED8-413C-9D07-E2BD81CF3644}"/>
    <cellStyle name="Comma 7 11 2 2 2 2 2" xfId="48029" xr:uid="{CA0B8420-8ED9-40D6-AD5F-F6B43D25404D}"/>
    <cellStyle name="Comma 7 11 2 2 2 2 3" xfId="35402" xr:uid="{12D95C94-8E59-4169-BA3D-304E60C81A91}"/>
    <cellStyle name="Comma 7 11 2 2 2 3" xfId="22773" xr:uid="{B8612D51-4C5A-4032-8718-00532F906405}"/>
    <cellStyle name="Comma 7 11 2 2 2 3 2" xfId="41748" xr:uid="{99376534-A6B7-4E37-A79E-2E704B352C34}"/>
    <cellStyle name="Comma 7 11 2 2 2 4" xfId="29109" xr:uid="{E37ADD2A-AC11-405D-AD95-5F8C570C5C2B}"/>
    <cellStyle name="Comma 7 11 2 2 3" xfId="5430" xr:uid="{F9D27DA3-3A33-4C84-9305-53816B9D46E5}"/>
    <cellStyle name="Comma 7 11 2 2 3 2" xfId="12795" xr:uid="{CA4B0FAC-CC31-4BA3-8250-CAC54D0F66A6}"/>
    <cellStyle name="Comma 7 11 2 2 3 2 2" xfId="45411" xr:uid="{A67E6E19-0860-4272-AC7E-A051156CECC3}"/>
    <cellStyle name="Comma 7 11 2 2 3 2 3" xfId="32784" xr:uid="{87BBFE5B-4A71-429A-BA9A-B17F10A28E1C}"/>
    <cellStyle name="Comma 7 11 2 2 3 3" xfId="20155" xr:uid="{C1773EFD-C05F-4DB4-B8CB-9C4F8AC41937}"/>
    <cellStyle name="Comma 7 11 2 2 3 3 2" xfId="39130" xr:uid="{B23C3668-6DA5-4FFF-AC0E-53148477C0BE}"/>
    <cellStyle name="Comma 7 11 2 2 3 4" xfId="26491" xr:uid="{7D897309-B6AA-491C-B07D-87CDCD1B4250}"/>
    <cellStyle name="Comma 7 11 2 2 4" xfId="11916" xr:uid="{3A7941A3-297A-456D-9485-7E8968F5BE4A}"/>
    <cellStyle name="Comma 7 11 2 2 4 2" xfId="44532" xr:uid="{A3F95C5E-4BB2-43C4-8FE3-4E92A27A61B4}"/>
    <cellStyle name="Comma 7 11 2 2 4 3" xfId="31905" xr:uid="{2AC9CBF8-7145-41AA-A858-B271E9673713}"/>
    <cellStyle name="Comma 7 11 2 2 5" xfId="19276" xr:uid="{AFE48072-A481-4D3D-B720-453A2F76026C}"/>
    <cellStyle name="Comma 7 11 2 2 5 2" xfId="38251" xr:uid="{F93F5880-C192-48FB-91DB-12DB590B0805}"/>
    <cellStyle name="Comma 7 11 2 2 6" xfId="25612" xr:uid="{BF4159E2-5D1A-4E9D-A251-B7FFDF39CC35}"/>
    <cellStyle name="Comma 7 11 2 3" xfId="3696" xr:uid="{EA095E29-F1F1-437E-8A1D-AC263FFC8BBC}"/>
    <cellStyle name="Comma 7 11 2 3 2" xfId="7193" xr:uid="{D9D6CFDC-3C77-4886-BBC2-C683AE4ABBD8}"/>
    <cellStyle name="Comma 7 11 2 3 2 2" xfId="14558" xr:uid="{C6C66E4B-E7F2-493F-B439-D529920AC2BE}"/>
    <cellStyle name="Comma 7 11 2 3 2 2 2" xfId="47174" xr:uid="{50584BE8-8ACC-4E4F-AE27-B7F3305DE2A5}"/>
    <cellStyle name="Comma 7 11 2 3 2 2 3" xfId="34547" xr:uid="{2A12EE76-384E-4F46-8644-CB06389B5CA1}"/>
    <cellStyle name="Comma 7 11 2 3 2 3" xfId="21918" xr:uid="{774C4359-78FD-46B1-A4E1-947052F47012}"/>
    <cellStyle name="Comma 7 11 2 3 2 3 2" xfId="40893" xr:uid="{A4985B02-1798-4860-8A7B-8601DC6B6924}"/>
    <cellStyle name="Comma 7 11 2 3 2 4" xfId="28254" xr:uid="{B8E429AF-D732-4EBA-BE3A-D66F8EF3C243}"/>
    <cellStyle name="Comma 7 11 2 3 3" xfId="11062" xr:uid="{5827436F-7002-4FDE-876F-0D8E576EEF3B}"/>
    <cellStyle name="Comma 7 11 2 3 3 2" xfId="43677" xr:uid="{5DAB76CE-6E46-42B1-9346-C96474798151}"/>
    <cellStyle name="Comma 7 11 2 3 3 3" xfId="31050" xr:uid="{F78A9C9D-6169-4D38-B9B2-75B96D0A9A18}"/>
    <cellStyle name="Comma 7 11 2 3 4" xfId="18422" xr:uid="{36314996-4A7E-4640-A1EC-CF0C05D73BB7}"/>
    <cellStyle name="Comma 7 11 2 3 4 2" xfId="37396" xr:uid="{DA9D5869-8F82-425B-880A-4C4BA739F66D}"/>
    <cellStyle name="Comma 7 11 2 3 5" xfId="24757" xr:uid="{B01994D3-9254-4034-BAFD-889C6CAABB9F}"/>
    <cellStyle name="Comma 7 11 2 4" xfId="6315" xr:uid="{1647E80C-2D9B-4D29-890F-1F33D6087308}"/>
    <cellStyle name="Comma 7 11 2 4 2" xfId="13680" xr:uid="{38A9815B-0625-4CB7-B31C-FF7AB2EE6183}"/>
    <cellStyle name="Comma 7 11 2 4 2 2" xfId="46296" xr:uid="{7CE53E58-2500-4FAB-B2BC-182E09006235}"/>
    <cellStyle name="Comma 7 11 2 4 2 3" xfId="33669" xr:uid="{45CF3454-81C7-4696-BC1F-5FCEB0C5C713}"/>
    <cellStyle name="Comma 7 11 2 4 3" xfId="21040" xr:uid="{14C62189-59F7-4E43-B7D0-1100D72E53C2}"/>
    <cellStyle name="Comma 7 11 2 4 3 2" xfId="40015" xr:uid="{C2AE78F8-9F3A-40F8-B4B9-4C4F29A3DE72}"/>
    <cellStyle name="Comma 7 11 2 4 4" xfId="27376" xr:uid="{9F81CD43-602D-4AF8-9AAA-700A72EB98DB}"/>
    <cellStyle name="Comma 7 11 2 5" xfId="10186" xr:uid="{23B719DE-4981-44CD-A890-90AFE33D604B}"/>
    <cellStyle name="Comma 7 11 2 5 2" xfId="42799" xr:uid="{A20EC5E4-4818-4BEC-8AB0-9964DC6993AB}"/>
    <cellStyle name="Comma 7 11 2 5 3" xfId="30172" xr:uid="{B764EE09-7BD9-434A-9366-E8690E30A254}"/>
    <cellStyle name="Comma 7 11 2 6" xfId="17546" xr:uid="{7C57DAAA-D017-435A-AEB0-7A7A9C57C81F}"/>
    <cellStyle name="Comma 7 11 2 6 2" xfId="36518" xr:uid="{2A15D147-60E1-4001-80F9-28F033FB0F82}"/>
    <cellStyle name="Comma 7 11 2 7" xfId="23879" xr:uid="{99B495FA-4617-488E-A125-F03E4C9D7BEC}"/>
    <cellStyle name="Comma 7 11 3" xfId="4112" xr:uid="{7E9E0DD4-8EDB-4F25-A5BB-C401E2A688FF}"/>
    <cellStyle name="Comma 7 11 3 2" xfId="7609" xr:uid="{0CCB85A2-D009-4A37-A666-B4E168DC8E39}"/>
    <cellStyle name="Comma 7 11 3 2 2" xfId="14974" xr:uid="{0927895C-36D0-4A48-8A87-B8F936EAF0B1}"/>
    <cellStyle name="Comma 7 11 3 2 2 2" xfId="47590" xr:uid="{5F3405E4-ED0C-43BC-9550-EEB51958ADBF}"/>
    <cellStyle name="Comma 7 11 3 2 2 3" xfId="34963" xr:uid="{5F24927D-B9ED-4753-BDC7-39B8C8FC9E2E}"/>
    <cellStyle name="Comma 7 11 3 2 3" xfId="22334" xr:uid="{1E90227D-4430-407A-B87E-40348A68A7E7}"/>
    <cellStyle name="Comma 7 11 3 2 3 2" xfId="41309" xr:uid="{1EE675AD-10D6-42AC-BCE6-4690AB893E2E}"/>
    <cellStyle name="Comma 7 11 3 2 4" xfId="28670" xr:uid="{6D811804-0796-4005-B1B8-777A8B51B0B2}"/>
    <cellStyle name="Comma 7 11 3 3" xfId="4987" xr:uid="{540C8289-36AF-46F9-A365-D6209C2058E7}"/>
    <cellStyle name="Comma 7 11 3 3 2" xfId="12352" xr:uid="{9098BD5C-2170-48FF-9F00-025C1FF2280F}"/>
    <cellStyle name="Comma 7 11 3 3 2 2" xfId="44968" xr:uid="{A2823F96-0CE0-427E-B0D5-C5CAAF94582E}"/>
    <cellStyle name="Comma 7 11 3 3 2 3" xfId="32341" xr:uid="{19ED54EB-A4D8-4BB1-B764-792D244A4A5F}"/>
    <cellStyle name="Comma 7 11 3 3 3" xfId="19712" xr:uid="{35D949C4-F91C-4C38-9753-56916E8B5C2A}"/>
    <cellStyle name="Comma 7 11 3 3 3 2" xfId="38687" xr:uid="{1E9CBD13-7594-4AAF-839E-BE313949329C}"/>
    <cellStyle name="Comma 7 11 3 3 4" xfId="26048" xr:uid="{E32D0BE8-B156-4F1C-AFD9-B7E43EFDA489}"/>
    <cellStyle name="Comma 7 11 3 4" xfId="11478" xr:uid="{8C63B5BA-CD4E-4569-AEA8-335590DE2547}"/>
    <cellStyle name="Comma 7 11 3 4 2" xfId="44093" xr:uid="{E4585647-65B4-4F80-8466-4AE944ED59F7}"/>
    <cellStyle name="Comma 7 11 3 4 3" xfId="31466" xr:uid="{E9FD9831-9BFC-4FE1-8F11-FD0A57443361}"/>
    <cellStyle name="Comma 7 11 3 5" xfId="18838" xr:uid="{5B5BB53D-40C1-4553-8BBA-BE0C347E8F75}"/>
    <cellStyle name="Comma 7 11 3 5 2" xfId="37812" xr:uid="{039803D8-41F1-455E-960B-03EDE8AD3E5F}"/>
    <cellStyle name="Comma 7 11 3 6" xfId="25173" xr:uid="{B16DFD5E-2E18-4B11-86B8-68AB45EB6E4F}"/>
    <cellStyle name="Comma 7 11 4" xfId="3262" xr:uid="{C3ABBB78-AD57-418B-9AD2-BF004F66BAFF}"/>
    <cellStyle name="Comma 7 11 4 2" xfId="6759" xr:uid="{298C3004-DA52-4B67-B7AA-0AC4666704FC}"/>
    <cellStyle name="Comma 7 11 4 2 2" xfId="14124" xr:uid="{570C4FBA-1E70-40A1-9249-D90748250BD0}"/>
    <cellStyle name="Comma 7 11 4 2 2 2" xfId="46740" xr:uid="{C1681546-B673-419C-B8B2-CE835B93829E}"/>
    <cellStyle name="Comma 7 11 4 2 2 3" xfId="34113" xr:uid="{1A405A19-50C5-4285-BEF5-E6D7DF288BB5}"/>
    <cellStyle name="Comma 7 11 4 2 3" xfId="21484" xr:uid="{8271438C-605C-4A32-B7CB-4C32F8EDB2E1}"/>
    <cellStyle name="Comma 7 11 4 2 3 2" xfId="40459" xr:uid="{A94DBE0F-89B5-4BE9-8185-A50B4E2AB29D}"/>
    <cellStyle name="Comma 7 11 4 2 4" xfId="27820" xr:uid="{6DC9B2B3-9964-4135-A4EB-FC665260FE76}"/>
    <cellStyle name="Comma 7 11 4 3" xfId="10628" xr:uid="{0C69CFE4-7018-42FF-A5BC-4ABEB59B4AC1}"/>
    <cellStyle name="Comma 7 11 4 3 2" xfId="43243" xr:uid="{75626C6B-478D-473F-B1F5-2960B1EA802C}"/>
    <cellStyle name="Comma 7 11 4 3 3" xfId="30616" xr:uid="{752F614F-3381-4BE7-9012-127EA3101F1C}"/>
    <cellStyle name="Comma 7 11 4 4" xfId="17988" xr:uid="{00D096AB-8479-4460-B045-5DE8A120DA41}"/>
    <cellStyle name="Comma 7 11 4 4 2" xfId="36962" xr:uid="{9CBEB8C8-139B-4D90-9CE0-DF70249FE466}"/>
    <cellStyle name="Comma 7 11 4 5" xfId="24323" xr:uid="{13086B9D-91DE-4C94-8AD1-095AE3D91F08}"/>
    <cellStyle name="Comma 7 11 5" xfId="5872" xr:uid="{AA47CF7E-3B35-4549-9FAA-BCC758EADF02}"/>
    <cellStyle name="Comma 7 11 5 2" xfId="13237" xr:uid="{AA48E15F-4516-4B4E-9395-F9C2CF1835AE}"/>
    <cellStyle name="Comma 7 11 5 2 2" xfId="45853" xr:uid="{5D35BE4D-648A-4D0B-A9EE-AFE9550761AC}"/>
    <cellStyle name="Comma 7 11 5 2 3" xfId="33226" xr:uid="{A158F8D3-8905-4B5F-B6DA-E445EFAEAD3F}"/>
    <cellStyle name="Comma 7 11 5 3" xfId="20597" xr:uid="{EA5C138D-45AB-4C54-9757-3A7C4F83D60A}"/>
    <cellStyle name="Comma 7 11 5 3 2" xfId="39572" xr:uid="{6468E71A-3AC4-4404-BBAF-4F50E9C9EF5B}"/>
    <cellStyle name="Comma 7 11 5 4" xfId="26933" xr:uid="{5B718683-1FFA-463E-8E7B-C188756BAE2A}"/>
    <cellStyle name="Comma 7 11 6" xfId="9745" xr:uid="{DFB7A883-E690-4D56-941F-F6CF8C846507}"/>
    <cellStyle name="Comma 7 11 6 2" xfId="42356" xr:uid="{54D2403C-2F11-4851-981F-72C21060404C}"/>
    <cellStyle name="Comma 7 11 6 3" xfId="29729" xr:uid="{81C2D2EF-977A-48C3-94DF-612CE899A5D5}"/>
    <cellStyle name="Comma 7 11 7" xfId="17105" xr:uid="{95AB46EE-344E-4D87-B1E4-9E31FBF89DD1}"/>
    <cellStyle name="Comma 7 11 7 2" xfId="36006" xr:uid="{9E88822C-1F09-42A3-83FA-A93F77B0AF94}"/>
    <cellStyle name="Comma 7 11 8" xfId="23431" xr:uid="{A7CC78AD-4089-4AD8-AE36-6B03FAED6A2A}"/>
    <cellStyle name="Comma 7 12" xfId="2671" xr:uid="{BB881A41-16EE-49DB-95C6-E498B0DEE484}"/>
    <cellStyle name="Comma 7 12 2" xfId="4430" xr:uid="{BEA74C69-4BF8-4FB8-B8E0-50C7E9B1DEE9}"/>
    <cellStyle name="Comma 7 12 2 2" xfId="7927" xr:uid="{489572DB-FED5-420F-95BF-AEA8E1FC6C41}"/>
    <cellStyle name="Comma 7 12 2 2 2" xfId="15292" xr:uid="{8915396D-5664-4D5B-B4B1-BC19F3B19847}"/>
    <cellStyle name="Comma 7 12 2 2 2 2" xfId="47908" xr:uid="{2D3300CA-A45B-4800-8CEC-8A51F7D8E273}"/>
    <cellStyle name="Comma 7 12 2 2 2 3" xfId="35281" xr:uid="{B4A19E06-8149-48B4-987D-9969A2F67253}"/>
    <cellStyle name="Comma 7 12 2 2 3" xfId="22652" xr:uid="{6B6D320D-B3C6-4E8D-B1BE-F404AC528F40}"/>
    <cellStyle name="Comma 7 12 2 2 3 2" xfId="41627" xr:uid="{071AE51A-7C07-4941-9436-7CCB7EE5F730}"/>
    <cellStyle name="Comma 7 12 2 2 4" xfId="28988" xr:uid="{5DAFDB36-B083-4EA9-915A-810A64743E1A}"/>
    <cellStyle name="Comma 7 12 2 3" xfId="5309" xr:uid="{82124724-3EA4-4E4C-95EB-D8A7BAA28CAB}"/>
    <cellStyle name="Comma 7 12 2 3 2" xfId="12674" xr:uid="{E08B315F-CECF-4429-9999-0B1C98EB05E2}"/>
    <cellStyle name="Comma 7 12 2 3 2 2" xfId="45290" xr:uid="{93FE828E-01AC-48D0-B87C-8D14BD8AC7C2}"/>
    <cellStyle name="Comma 7 12 2 3 2 3" xfId="32663" xr:uid="{98759999-0DC5-431E-B67C-018C0BCFD721}"/>
    <cellStyle name="Comma 7 12 2 3 3" xfId="20034" xr:uid="{DBEC771A-3F5B-43B8-8356-5FAB48965AC7}"/>
    <cellStyle name="Comma 7 12 2 3 3 2" xfId="39009" xr:uid="{1EEB5A6E-7D0F-4850-9629-12F69ECE7144}"/>
    <cellStyle name="Comma 7 12 2 3 4" xfId="26370" xr:uid="{800E728A-7885-4F60-8F71-336B8836A180}"/>
    <cellStyle name="Comma 7 12 2 4" xfId="11796" xr:uid="{C47FDFAF-1377-4AF6-B613-4BF575166A44}"/>
    <cellStyle name="Comma 7 12 2 4 2" xfId="44411" xr:uid="{DE818633-1F1F-4A4B-93F9-BDF3AE8843F9}"/>
    <cellStyle name="Comma 7 12 2 4 3" xfId="31784" xr:uid="{974DE520-6526-402D-AC34-5476F0D2FA8B}"/>
    <cellStyle name="Comma 7 12 2 5" xfId="19156" xr:uid="{66445995-78A8-46B2-A0E1-52EAAC45D624}"/>
    <cellStyle name="Comma 7 12 2 5 2" xfId="38130" xr:uid="{E5F9A83E-C5D6-4DAE-A998-8461D6D50427}"/>
    <cellStyle name="Comma 7 12 2 6" xfId="25491" xr:uid="{AE93A878-863A-4485-940F-B79998DCE38B}"/>
    <cellStyle name="Comma 7 12 3" xfId="3580" xr:uid="{81FDCCB6-FDD3-40F9-9BE7-CE952A390D59}"/>
    <cellStyle name="Comma 7 12 3 2" xfId="7077" xr:uid="{090DE19C-BAE0-4954-8FF2-E2AC18B13E91}"/>
    <cellStyle name="Comma 7 12 3 2 2" xfId="14442" xr:uid="{7FC81034-CB93-416A-B3C8-2CBC509D574D}"/>
    <cellStyle name="Comma 7 12 3 2 2 2" xfId="47058" xr:uid="{6EF1B96E-9216-49FD-8585-AB56B151DE26}"/>
    <cellStyle name="Comma 7 12 3 2 2 3" xfId="34431" xr:uid="{060257AE-E4AF-4089-83CF-EB2A8B6048D7}"/>
    <cellStyle name="Comma 7 12 3 2 3" xfId="21802" xr:uid="{E7325345-E9DD-4258-8EC1-19F8A0EF1E34}"/>
    <cellStyle name="Comma 7 12 3 2 3 2" xfId="40777" xr:uid="{A8F909D1-CE40-4BEB-8469-D50E1E8DD23C}"/>
    <cellStyle name="Comma 7 12 3 2 4" xfId="28138" xr:uid="{CB7A772A-C69E-4749-BB18-5182B00AC781}"/>
    <cellStyle name="Comma 7 12 3 3" xfId="10946" xr:uid="{B1F5D9DE-3620-471F-B185-A2679F7D6221}"/>
    <cellStyle name="Comma 7 12 3 3 2" xfId="43561" xr:uid="{49559425-EE8B-4063-A3C6-F2F1B87DB666}"/>
    <cellStyle name="Comma 7 12 3 3 3" xfId="30934" xr:uid="{113A4261-49C9-4A9F-A0CA-E17DA118BC2A}"/>
    <cellStyle name="Comma 7 12 3 4" xfId="18306" xr:uid="{7FF59D1A-EB0C-4EE4-9D26-741813EA7C90}"/>
    <cellStyle name="Comma 7 12 3 4 2" xfId="37280" xr:uid="{EFF391F7-CD55-4E87-8644-7384A2045CB1}"/>
    <cellStyle name="Comma 7 12 3 5" xfId="24641" xr:uid="{2595B03C-CA17-4C6F-9AA9-D250052DE356}"/>
    <cellStyle name="Comma 7 12 4" xfId="6194" xr:uid="{607201D8-F22D-4D84-83CF-C61968A225A2}"/>
    <cellStyle name="Comma 7 12 4 2" xfId="13559" xr:uid="{8BE9C643-A6D4-4AEE-8B63-87DC6FBF4B15}"/>
    <cellStyle name="Comma 7 12 4 2 2" xfId="46175" xr:uid="{F57E136A-862E-4651-9ABE-0170C7220664}"/>
    <cellStyle name="Comma 7 12 4 2 3" xfId="33548" xr:uid="{10DDDDF4-31A5-4852-9474-3A45356CFB42}"/>
    <cellStyle name="Comma 7 12 4 3" xfId="20919" xr:uid="{0D9AB029-0D67-4C4B-BFAD-1B8B8B54A100}"/>
    <cellStyle name="Comma 7 12 4 3 2" xfId="39894" xr:uid="{3EE22595-3F55-49E9-B4B8-C62B467636D7}"/>
    <cellStyle name="Comma 7 12 4 4" xfId="27255" xr:uid="{80F81EA8-0377-4CB9-A805-4EDC3B78E847}"/>
    <cellStyle name="Comma 7 12 5" xfId="10067" xr:uid="{776A3475-B8B9-4B46-A6F7-9ECCE4014359}"/>
    <cellStyle name="Comma 7 12 5 2" xfId="42680" xr:uid="{CE0597F5-B03C-4761-B7D8-0C1468DB76CB}"/>
    <cellStyle name="Comma 7 12 5 3" xfId="30053" xr:uid="{D1DD226B-B16C-48C8-B770-233C53B4F388}"/>
    <cellStyle name="Comma 7 12 6" xfId="17427" xr:uid="{5355617A-A8C1-4FA2-AEB8-A23EB3DB12BF}"/>
    <cellStyle name="Comma 7 12 6 2" xfId="36376" xr:uid="{F5053633-B986-45C5-8DFB-F9BE64BBBA34}"/>
    <cellStyle name="Comma 7 12 7" xfId="23758" xr:uid="{C89D452B-FA7E-4863-AFB1-5A4B72B8C8CC}"/>
    <cellStyle name="Comma 7 13" xfId="4023" xr:uid="{6905B9B9-979C-4FC7-A2C8-1DC8D9DAE38F}"/>
    <cellStyle name="Comma 7 13 2" xfId="7520" xr:uid="{8F184521-D9FF-49FA-8293-6185FABC4C0A}"/>
    <cellStyle name="Comma 7 13 2 2" xfId="14885" xr:uid="{FBB75303-4C92-4B06-9692-7E8CE934009C}"/>
    <cellStyle name="Comma 7 13 2 2 2" xfId="47501" xr:uid="{08419D4F-156C-40E3-AD05-C6D12E7CAB68}"/>
    <cellStyle name="Comma 7 13 2 2 3" xfId="34874" xr:uid="{CA175D70-0990-4C9A-8E60-4AF312AC14EF}"/>
    <cellStyle name="Comma 7 13 2 3" xfId="22245" xr:uid="{D54A16BA-B673-44BE-A133-3AA9D459EDD6}"/>
    <cellStyle name="Comma 7 13 2 3 2" xfId="41220" xr:uid="{9ED3393A-4DAB-4730-A164-6A5327445150}"/>
    <cellStyle name="Comma 7 13 2 4" xfId="28581" xr:uid="{011562D3-1C0A-4732-A8C6-792B36B23078}"/>
    <cellStyle name="Comma 7 13 3" xfId="4898" xr:uid="{3F0876A3-1527-4E32-9B9E-A157058497B8}"/>
    <cellStyle name="Comma 7 13 3 2" xfId="12263" xr:uid="{A07320EB-DB59-4385-92E6-364C7BBC6724}"/>
    <cellStyle name="Comma 7 13 3 2 2" xfId="44879" xr:uid="{65D31A46-7926-4753-AEAD-887BCB0F3503}"/>
    <cellStyle name="Comma 7 13 3 2 3" xfId="32252" xr:uid="{FF2E1342-0AE3-4797-A3F0-0F2FDC376BCA}"/>
    <cellStyle name="Comma 7 13 3 3" xfId="19623" xr:uid="{9377B83F-F77A-4345-A1AD-FB4F017821A9}"/>
    <cellStyle name="Comma 7 13 3 3 2" xfId="38598" xr:uid="{142B843E-1E06-4736-979B-A86364A0EDA0}"/>
    <cellStyle name="Comma 7 13 3 4" xfId="25959" xr:uid="{C11C38A3-DDF8-44D2-8AAE-0088B779AAF7}"/>
    <cellStyle name="Comma 7 13 4" xfId="11389" xr:uid="{EEAF855D-F2B8-491A-99A3-B246ACDA102C}"/>
    <cellStyle name="Comma 7 13 4 2" xfId="44004" xr:uid="{44424F6F-078E-426F-97FF-20A2369103AC}"/>
    <cellStyle name="Comma 7 13 4 3" xfId="31377" xr:uid="{C8311E5B-F22E-498E-A148-85D599EF2FB3}"/>
    <cellStyle name="Comma 7 13 5" xfId="18749" xr:uid="{F4D4F5D2-613A-4E9E-AA01-817EAB44E89C}"/>
    <cellStyle name="Comma 7 13 5 2" xfId="37723" xr:uid="{635619FC-06EB-42D3-A39C-B011D51C6DF2}"/>
    <cellStyle name="Comma 7 13 6" xfId="25084" xr:uid="{312CDC72-D6E3-4739-B009-EA0A9076E89E}"/>
    <cellStyle name="Comma 7 14" xfId="3175" xr:uid="{E36CAF35-E480-49EE-8022-A4848CBE1079}"/>
    <cellStyle name="Comma 7 14 2" xfId="452" xr:uid="{03E5353C-9919-47A4-9BCC-DEA298CC9BD4}"/>
    <cellStyle name="Comma 7 14 2 10" xfId="27733" xr:uid="{9428611A-28F4-45E3-A675-B8DE8BDF46BF}"/>
    <cellStyle name="Comma 7 14 2 2" xfId="526" xr:uid="{51323100-BDF0-47F5-8C80-549386E89C16}"/>
    <cellStyle name="Comma 7 14 2 2 2" xfId="1146" xr:uid="{D73CA2B8-9AF2-4204-9DEA-581813801D3A}"/>
    <cellStyle name="Comma 7 14 2 2 2 2" xfId="8945" xr:uid="{B0B78071-993F-435B-86DF-DED7EC3865D4}"/>
    <cellStyle name="Comma 7 14 2 2 2 3" xfId="16305" xr:uid="{9E5EEF28-A547-4551-9C97-75C50FBCC2D6}"/>
    <cellStyle name="Comma 7 14 2 2 2 4" xfId="42209" xr:uid="{B3C19DCB-C6DC-44BC-B1AD-528195E7C9E2}"/>
    <cellStyle name="Comma 7 14 2 2 3" xfId="8558" xr:uid="{FAEC3E30-DBD8-49A0-AF1A-C6DEDD93CB7A}"/>
    <cellStyle name="Comma 7 14 2 2 4" xfId="15919" xr:uid="{A8867E0B-4120-41F0-9A57-5C6543882843}"/>
    <cellStyle name="Comma 7 14 2 2 5" xfId="29577" xr:uid="{DAA598DA-CCCE-4B47-A27D-E36F598FF58E}"/>
    <cellStyle name="Comma 7 14 2 3" xfId="567" xr:uid="{074FE84B-6DCB-41A2-B47E-FFBE6309531D}"/>
    <cellStyle name="Comma 7 14 2 3 2" xfId="1176" xr:uid="{5B85DBF4-FB20-47C5-9FA7-939085EA2A5C}"/>
    <cellStyle name="Comma 7 14 2 3 2 2" xfId="8973" xr:uid="{863FCEBF-9330-4288-81EE-F9D2CC205814}"/>
    <cellStyle name="Comma 7 14 2 3 2 3" xfId="16333" xr:uid="{294F59A5-8B58-4886-9BB8-BDFD8A219894}"/>
    <cellStyle name="Comma 7 14 2 3 2 4" xfId="46653" xr:uid="{A3A145F6-37BF-4503-B6BD-AB2C7EDC8B37}"/>
    <cellStyle name="Comma 7 14 2 3 3" xfId="8597" xr:uid="{7C0C4FF4-6297-410E-8126-F44D6AD45481}"/>
    <cellStyle name="Comma 7 14 2 3 4" xfId="15958" xr:uid="{CF641E60-C33B-4875-B813-102174CA55B4}"/>
    <cellStyle name="Comma 7 14 2 3 5" xfId="34026" xr:uid="{E569B4C4-495D-4909-9FC5-6077108116DA}"/>
    <cellStyle name="Comma 7 14 2 4" xfId="582" xr:uid="{F569E9BB-088C-4E8D-B559-9CA63501CDD6}"/>
    <cellStyle name="Comma 7 14 2 4 2" xfId="1188" xr:uid="{FC2E1B62-D321-44B2-95B0-A43338011F7F}"/>
    <cellStyle name="Comma 7 14 2 4 2 2" xfId="8984" xr:uid="{34D7DF56-AD84-4507-87B4-BEA6D2DC700D}"/>
    <cellStyle name="Comma 7 14 2 4 2 3" xfId="16344" xr:uid="{2B3B2109-1AD8-48AE-9B48-41330C33AABC}"/>
    <cellStyle name="Comma 7 14 2 4 3" xfId="8611" xr:uid="{94F93E4D-E595-4AF6-99D1-96576A323561}"/>
    <cellStyle name="Comma 7 14 2 4 4" xfId="15972" xr:uid="{B5FF4965-3D71-4028-8623-1D5E1F3C3FA4}"/>
    <cellStyle name="Comma 7 14 2 4 5" xfId="40372" xr:uid="{14E6A2FA-DE4F-46A8-BB7D-E73938C355AC}"/>
    <cellStyle name="Comma 7 14 2 5" xfId="956" xr:uid="{9BAE8EB3-C6E5-4F15-96B7-9C0C5C8A9DE5}"/>
    <cellStyle name="Comma 7 14 2 5 2" xfId="1282" xr:uid="{D7ACCFC9-D08C-48BD-BB66-9C23157EA333}"/>
    <cellStyle name="Comma 7 14 2 5 2 2" xfId="9078" xr:uid="{C3F0BE07-8F38-419B-8D5D-888FD1740C04}"/>
    <cellStyle name="Comma 7 14 2 5 2 3" xfId="16438" xr:uid="{BC2600B0-B9E6-4B85-B85F-64BDEF8000F4}"/>
    <cellStyle name="Comma 7 14 2 5 3" xfId="8773" xr:uid="{7B554AFB-EC9B-41C8-97D5-8DBC38C20FF6}"/>
    <cellStyle name="Comma 7 14 2 5 4" xfId="16133" xr:uid="{0AB3571D-E5F9-41A6-9F50-E16BDEDA94B7}"/>
    <cellStyle name="Comma 7 14 2 6" xfId="1127" xr:uid="{5E4CAFF0-F3C4-48AC-8972-F6BE1B041E3C}"/>
    <cellStyle name="Comma 7 14 2 6 2" xfId="8932" xr:uid="{F8FBE17F-50B7-4A5F-99DB-B1E4C4C5BD1E}"/>
    <cellStyle name="Comma 7 14 2 6 3" xfId="16292" xr:uid="{BD4265E9-28E9-4BC1-B80C-BEE028523AC2}"/>
    <cellStyle name="Comma 7 14 2 7" xfId="6672" xr:uid="{B2DB5FE2-0D2E-4F4C-858A-22830A0AADF3}"/>
    <cellStyle name="Comma 7 14 2 7 2" xfId="14037" xr:uid="{349DA8EC-7837-4A05-92BC-5ADFBC1A6B3A}"/>
    <cellStyle name="Comma 7 14 2 7 3" xfId="21397" xr:uid="{19DC1134-F1AB-4ACE-97A1-4D4FC7DF5F9A}"/>
    <cellStyle name="Comma 7 14 2 8" xfId="8518" xr:uid="{0F40C3FA-0567-4177-A631-B876CF59F835}"/>
    <cellStyle name="Comma 7 14 2 9" xfId="15879" xr:uid="{7F0B4F61-7664-45B0-A546-8C45616BC26A}"/>
    <cellStyle name="Comma 7 14 3" xfId="10541" xr:uid="{1C31A767-6DAA-4953-9C6A-C5C6500EE74F}"/>
    <cellStyle name="Comma 7 14 3 2" xfId="43156" xr:uid="{76B56047-A54F-47D3-AE89-1008F2FDBFD7}"/>
    <cellStyle name="Comma 7 14 3 3" xfId="30529" xr:uid="{21AD24CA-9DE0-4CEC-8400-9D8C18DC350C}"/>
    <cellStyle name="Comma 7 14 4" xfId="17901" xr:uid="{B2BB6FC6-57DC-4206-9B26-A2C536797176}"/>
    <cellStyle name="Comma 7 14 4 2" xfId="36875" xr:uid="{2257E430-F6F3-41BA-83A0-53729DFC7100}"/>
    <cellStyle name="Comma 7 14 5" xfId="24236" xr:uid="{3AD7ED11-7057-4FA0-AE9E-F130A933733F}"/>
    <cellStyle name="Comma 7 15" xfId="5783" xr:uid="{369882FB-64C8-4C3C-9101-7B9258A5969E}"/>
    <cellStyle name="Comma 7 15 2" xfId="13148" xr:uid="{2560FFE5-1AFC-4ABD-A1CF-6EB5D0B3998E}"/>
    <cellStyle name="Comma 7 15 2 2" xfId="45764" xr:uid="{A51F8F2D-46ED-45EB-9F1F-4F914F54D8AE}"/>
    <cellStyle name="Comma 7 15 2 3" xfId="33137" xr:uid="{5A3CAAA2-4194-4A85-8F2D-055F6CB0046E}"/>
    <cellStyle name="Comma 7 15 3" xfId="20508" xr:uid="{302636F3-3158-4ED6-860C-EB289FD4CCF4}"/>
    <cellStyle name="Comma 7 15 3 2" xfId="39483" xr:uid="{DCF3D973-92C6-44CF-A5E4-FED739059E6A}"/>
    <cellStyle name="Comma 7 15 4" xfId="26844" xr:uid="{CDB194F0-2AF3-4D03-97E8-0539997DEE8C}"/>
    <cellStyle name="Comma 7 16" xfId="2117" xr:uid="{A153635E-705C-47FF-9430-5ECFC3EA295A}"/>
    <cellStyle name="Comma 7 16 2" xfId="9654" xr:uid="{3BC707B2-F601-4555-A6E7-118D7F81A5FC}"/>
    <cellStyle name="Comma 7 16 2 2" xfId="42098" xr:uid="{33AA9D1A-C553-4EFA-B767-6FFC5970438E}"/>
    <cellStyle name="Comma 7 16 3" xfId="17014" xr:uid="{2F85294C-97E3-4847-B951-8F565BAB9FB4}"/>
    <cellStyle name="Comma 7 16 4" xfId="29459" xr:uid="{7518CF6F-DDA1-42DC-A62D-EBC147E6CA4C}"/>
    <cellStyle name="Comma 7 17" xfId="8430" xr:uid="{89F32CB4-C669-4E5E-89A6-659D2151621F}"/>
    <cellStyle name="Comma 7 17 2" xfId="15795" xr:uid="{A87B22C2-B792-4657-B4DE-0E49C1D36974}"/>
    <cellStyle name="Comma 7 17 2 2" xfId="42109" xr:uid="{3357212E-965D-4632-A819-769BCDF8B2D6}"/>
    <cellStyle name="Comma 7 17 3" xfId="23155" xr:uid="{D7AB96A1-979E-40D5-B2C2-4F30AC901685}"/>
    <cellStyle name="Comma 7 17 4" xfId="29471" xr:uid="{8A49DD4D-3F53-484C-8429-B1951A384E1B}"/>
    <cellStyle name="Comma 7 18" xfId="2614" xr:uid="{FD4590C4-57F5-4A87-9C0D-3E5B35BC5C1A}"/>
    <cellStyle name="Comma 7 18 2" xfId="3099" xr:uid="{23623440-FBA2-46DF-831E-67C5C807D860}"/>
    <cellStyle name="Comma 7 18 2 2" xfId="4830" xr:uid="{B59F6687-7B08-4343-B154-4A6A40E68433}"/>
    <cellStyle name="Comma 7 18 2 2 2" xfId="8328" xr:uid="{29F89BEE-086C-4FD0-9E2F-2B66C05E63E2}"/>
    <cellStyle name="Comma 7 18 2 2 2 2" xfId="15693" xr:uid="{4B61987E-1397-46AC-83A6-F5D144407AD9}"/>
    <cellStyle name="Comma 7 18 2 2 2 2 2" xfId="48309" xr:uid="{CC93D8AB-EEE0-4D1A-8B2B-83110CB0FCAC}"/>
    <cellStyle name="Comma 7 18 2 2 2 2 3" xfId="35682" xr:uid="{77815F94-CC09-4D19-A6A7-642CE0251407}"/>
    <cellStyle name="Comma 7 18 2 2 2 3" xfId="23053" xr:uid="{B2F1A501-FDEE-4EC7-870F-48639BD29C44}"/>
    <cellStyle name="Comma 7 18 2 2 2 3 2" xfId="42028" xr:uid="{DB00D40A-571E-4C19-8E1F-1C0781B5D946}"/>
    <cellStyle name="Comma 7 18 2 2 2 4" xfId="29389" xr:uid="{6B566081-ABB7-4739-99D6-E99DF5B6CCD4}"/>
    <cellStyle name="Comma 7 18 2 2 3" xfId="5710" xr:uid="{0F99610B-EC91-4951-8766-51E4693A2A0F}"/>
    <cellStyle name="Comma 7 18 2 2 3 2" xfId="13075" xr:uid="{2A8B6D64-0CF6-4631-98D7-4863FB64949D}"/>
    <cellStyle name="Comma 7 18 2 2 3 2 2" xfId="45691" xr:uid="{1A025F45-8017-45A7-8F89-EAAD0B52659A}"/>
    <cellStyle name="Comma 7 18 2 2 3 2 3" xfId="33064" xr:uid="{C915A1D2-6658-4818-AA30-2A6E8E217408}"/>
    <cellStyle name="Comma 7 18 2 2 3 3" xfId="20435" xr:uid="{34B50FBF-CFCB-4469-A27F-0054C6A396F3}"/>
    <cellStyle name="Comma 7 18 2 2 3 3 2" xfId="39410" xr:uid="{BFF3E6F4-37AE-4831-BD39-C15629E5A91E}"/>
    <cellStyle name="Comma 7 18 2 2 3 4" xfId="26771" xr:uid="{023CF4E3-625F-4D0D-9BE2-122E156C08D8}"/>
    <cellStyle name="Comma 7 18 2 2 4" xfId="12196" xr:uid="{57C5DDEE-BB63-4960-9019-49D50BA2BA17}"/>
    <cellStyle name="Comma 7 18 2 2 4 2" xfId="44812" xr:uid="{1C7BE586-1D8D-4317-8496-7E8E1BC42492}"/>
    <cellStyle name="Comma 7 18 2 2 4 3" xfId="32185" xr:uid="{46773070-24DD-4E07-9A13-4531D59AE6F1}"/>
    <cellStyle name="Comma 7 18 2 2 5" xfId="19556" xr:uid="{AA21F97C-3945-401F-B05C-5A5C1175BCF1}"/>
    <cellStyle name="Comma 7 18 2 2 5 2" xfId="38531" xr:uid="{0A9F2644-31D2-4CCF-A0F9-DD695EF9B03C}"/>
    <cellStyle name="Comma 7 18 2 2 6" xfId="25892" xr:uid="{6A2F60F3-400B-4A26-AB14-7391D284C8C5}"/>
    <cellStyle name="Comma 7 18 2 3" xfId="3539" xr:uid="{A631CC86-84FB-45A5-A815-A25E2E94BF56}"/>
    <cellStyle name="Comma 7 18 2 3 2" xfId="7036" xr:uid="{902D8102-DC48-4A29-A19C-3824097D1431}"/>
    <cellStyle name="Comma 7 18 2 3 2 2" xfId="14401" xr:uid="{6F687780-C1CC-4DB1-9D30-156EAA33EADA}"/>
    <cellStyle name="Comma 7 18 2 3 2 2 2" xfId="47017" xr:uid="{CD405D9B-B584-4E5D-81B7-ADAF4CD6E779}"/>
    <cellStyle name="Comma 7 18 2 3 2 2 3" xfId="34390" xr:uid="{DBC3F21E-2C5A-4D18-8F6D-DAEC86797906}"/>
    <cellStyle name="Comma 7 18 2 3 2 3" xfId="21761" xr:uid="{2EC569ED-DC65-4982-891F-76F7E98FAD74}"/>
    <cellStyle name="Comma 7 18 2 3 2 3 2" xfId="40736" xr:uid="{22FA7AE7-9EBE-43AE-ABD5-98787E110C75}"/>
    <cellStyle name="Comma 7 18 2 3 2 4" xfId="28097" xr:uid="{E27332AB-077A-4C30-95C3-55D1DD3EA683}"/>
    <cellStyle name="Comma 7 18 2 3 3" xfId="10905" xr:uid="{DC704DBD-892A-4D1D-BC90-50211502F3D1}"/>
    <cellStyle name="Comma 7 18 2 3 3 2" xfId="43520" xr:uid="{A6518E50-FDB1-40F5-98B3-379BDDF7DBC8}"/>
    <cellStyle name="Comma 7 18 2 3 3 3" xfId="30893" xr:uid="{C478D027-D181-49E3-9D48-D75518B889C4}"/>
    <cellStyle name="Comma 7 18 2 3 4" xfId="18265" xr:uid="{25CE1D60-BB26-4653-BAB8-A3F1EE3DF986}"/>
    <cellStyle name="Comma 7 18 2 3 4 2" xfId="37239" xr:uid="{3122A240-39FC-4217-B46F-D0A039468AA9}"/>
    <cellStyle name="Comma 7 18 2 3 5" xfId="24600" xr:uid="{783C9C0A-009C-4910-B056-2F067EF94094}"/>
    <cellStyle name="Comma 7 18 2 4" xfId="6595" xr:uid="{2AF2F0D4-5664-42E3-8DB4-BE1F451C9AFF}"/>
    <cellStyle name="Comma 7 18 2 4 2" xfId="13960" xr:uid="{721E3648-8442-4826-B555-6A3A992863CA}"/>
    <cellStyle name="Comma 7 18 2 4 2 2" xfId="46576" xr:uid="{0B001094-16E5-439A-A02D-90AB1860AD45}"/>
    <cellStyle name="Comma 7 18 2 4 2 3" xfId="33949" xr:uid="{F86A1394-0485-40CD-BDE6-1AA990A38B65}"/>
    <cellStyle name="Comma 7 18 2 4 3" xfId="21320" xr:uid="{EBF08BF1-2BCB-497B-A829-EBE603D49B87}"/>
    <cellStyle name="Comma 7 18 2 4 3 2" xfId="40295" xr:uid="{788DC7B6-9505-464C-8353-167B37AA30B1}"/>
    <cellStyle name="Comma 7 18 2 4 4" xfId="27656" xr:uid="{FD9CBA09-7EF4-4832-B4E2-B49CB9146039}"/>
    <cellStyle name="Comma 7 18 2 5" xfId="10466" xr:uid="{37344059-10CF-437C-B76C-4D84F9D6CB63}"/>
    <cellStyle name="Comma 7 18 2 5 2" xfId="43079" xr:uid="{AD74C3A2-2429-4148-A519-9C17192FDCA7}"/>
    <cellStyle name="Comma 7 18 2 5 3" xfId="30452" xr:uid="{A7D7EE0E-87BD-4E0A-BE16-626C75A15926}"/>
    <cellStyle name="Comma 7 18 2 6" xfId="17826" xr:uid="{E25165CD-55A5-4C9C-8BD5-84B7FA2BCDA8}"/>
    <cellStyle name="Comma 7 18 2 6 2" xfId="36798" xr:uid="{094E42E7-EE66-467B-BC20-6A2579AF4251}"/>
    <cellStyle name="Comma 7 18 2 7" xfId="24159" xr:uid="{57E907B2-74B1-4C4B-8F65-5E20819EFAFB}"/>
    <cellStyle name="Comma 7 18 3" xfId="4389" xr:uid="{5A6CD8A5-8332-4AAD-83D1-A4D875F8960D}"/>
    <cellStyle name="Comma 7 18 3 2" xfId="7886" xr:uid="{893B5716-2A7A-46CF-B505-48D0BC223CB2}"/>
    <cellStyle name="Comma 7 18 3 2 2" xfId="15251" xr:uid="{95A8D208-45A0-4DAA-A88F-ECAC9EE6EE85}"/>
    <cellStyle name="Comma 7 18 3 2 2 2" xfId="47867" xr:uid="{56D668FB-13B7-4045-B950-FE18BAC4F516}"/>
    <cellStyle name="Comma 7 18 3 2 2 3" xfId="35240" xr:uid="{9E33C4A6-9B3F-40F5-8D15-347839F1B91C}"/>
    <cellStyle name="Comma 7 18 3 2 3" xfId="22611" xr:uid="{10D4C562-79D1-4026-ACE1-5BA5292AB350}"/>
    <cellStyle name="Comma 7 18 3 2 3 2" xfId="41586" xr:uid="{176949E5-5BF0-4B11-B80E-820B424B3DEC}"/>
    <cellStyle name="Comma 7 18 3 2 4" xfId="28947" xr:uid="{915815C9-C8B8-4F01-86BF-14B83C986147}"/>
    <cellStyle name="Comma 7 18 3 3" xfId="5267" xr:uid="{33343AD6-BB0E-4E91-81BF-58BB62C18F83}"/>
    <cellStyle name="Comma 7 18 3 3 2" xfId="12632" xr:uid="{4BAB7B3B-CCEF-466A-869A-8CF4B9AB0F45}"/>
    <cellStyle name="Comma 7 18 3 3 2 2" xfId="45248" xr:uid="{3903511D-00A4-454E-8A13-61702039A28B}"/>
    <cellStyle name="Comma 7 18 3 3 2 3" xfId="32621" xr:uid="{4D4FFABD-8464-44A6-BD35-F520496C13E0}"/>
    <cellStyle name="Comma 7 18 3 3 3" xfId="19992" xr:uid="{192D6A55-8FF3-47C6-AC51-2A9060463934}"/>
    <cellStyle name="Comma 7 18 3 3 3 2" xfId="38967" xr:uid="{E5B8DF63-5B16-400B-9F28-82EC01202BF0}"/>
    <cellStyle name="Comma 7 18 3 3 4" xfId="26328" xr:uid="{1EF3CF55-AED3-4151-BAD9-DF1F7D084078}"/>
    <cellStyle name="Comma 7 18 3 4" xfId="11755" xr:uid="{8B66C3E6-31A2-4EB8-AA34-F7AE29006D31}"/>
    <cellStyle name="Comma 7 18 3 4 2" xfId="44370" xr:uid="{F374287A-1E6E-4EC6-A669-9305B3014636}"/>
    <cellStyle name="Comma 7 18 3 4 3" xfId="31743" xr:uid="{0B875407-23C2-484B-A2C5-56DE94A85DAC}"/>
    <cellStyle name="Comma 7 18 3 5" xfId="19115" xr:uid="{084F64C8-FCAF-4058-8C0A-16924166B1C9}"/>
    <cellStyle name="Comma 7 18 3 5 2" xfId="38089" xr:uid="{15070BB6-26E3-4333-AA6E-AF0EAC0147A6}"/>
    <cellStyle name="Comma 7 18 3 6" xfId="25450" xr:uid="{211291E6-CD15-4E91-A187-502832B1B16E}"/>
    <cellStyle name="Comma 7 18 4" xfId="6152" xr:uid="{9A8F445F-9E16-4150-8C5D-2D02418F4E62}"/>
    <cellStyle name="Comma 7 18 4 2" xfId="13517" xr:uid="{B0F1FE26-CCDB-42C1-80CA-D1F8FA78CFED}"/>
    <cellStyle name="Comma 7 18 4 2 2" xfId="46133" xr:uid="{83C02DD3-B534-4B1B-BB9A-ED193A774434}"/>
    <cellStyle name="Comma 7 18 4 2 3" xfId="33506" xr:uid="{B24AE05C-3864-41D5-8C40-4A6E332D976D}"/>
    <cellStyle name="Comma 7 18 4 3" xfId="20877" xr:uid="{5A69BE9D-4380-48E4-8736-1A3141B48D73}"/>
    <cellStyle name="Comma 7 18 4 3 2" xfId="39852" xr:uid="{FF4D3C9A-6C9E-4913-B434-70FF729A3D4D}"/>
    <cellStyle name="Comma 7 18 4 4" xfId="27213" xr:uid="{15F5A90B-46EE-4F55-8310-F1C1C4314AD4}"/>
    <cellStyle name="Comma 7 18 5" xfId="10026" xr:uid="{6A4B52D4-8BCF-48FD-9D2A-553DD08BE61D}"/>
    <cellStyle name="Comma 7 18 5 2" xfId="42638" xr:uid="{75B11922-DF8B-4E28-895F-F91D64B9C87A}"/>
    <cellStyle name="Comma 7 18 5 3" xfId="30011" xr:uid="{5E000689-7669-48AD-81B4-1CE1E10490E3}"/>
    <cellStyle name="Comma 7 18 6" xfId="17386" xr:uid="{4929511E-194C-42F8-B586-CDEC28A8B8FD}"/>
    <cellStyle name="Comma 7 18 6 2" xfId="36328" xr:uid="{1A4BCEC1-8EAD-41AA-B603-8BBA81B2C16D}"/>
    <cellStyle name="Comma 7 18 7" xfId="23715" xr:uid="{406A4655-7DE4-4C51-B065-1C880AE7436D}"/>
    <cellStyle name="Comma 7 19" xfId="1788" xr:uid="{A7F3FD0A-2923-4009-9664-473747F050AB}"/>
    <cellStyle name="Comma 7 19 2" xfId="9381" xr:uid="{2259F598-A604-418E-929F-1D85B5BBEE62}"/>
    <cellStyle name="Comma 7 19 2 2" xfId="42136" xr:uid="{DB0B8627-7A30-482A-9DF1-0883CE87A2F5}"/>
    <cellStyle name="Comma 7 19 3" xfId="16741" xr:uid="{95729C25-2294-4EC9-9C00-C737A6888D2D}"/>
    <cellStyle name="Comma 7 19 4" xfId="29501" xr:uid="{0413214A-7DAC-4875-8A4A-CB335299E138}"/>
    <cellStyle name="Comma 7 2" xfId="187" xr:uid="{93A3F9A9-6900-4EDA-89A1-786DDE8CFBDA}"/>
    <cellStyle name="Comma 7 2 10" xfId="1706" xr:uid="{81163A68-85A4-4576-B4A8-14F0264843A5}"/>
    <cellStyle name="Comma 7 2 10 2" xfId="9320" xr:uid="{9E053B62-5E50-4705-A6AF-96D685A49CA5}"/>
    <cellStyle name="Comma 7 2 10 3" xfId="16680" xr:uid="{9360464A-2B4B-46EE-A728-B2164EAEBAE9}"/>
    <cellStyle name="Comma 7 2 10 4" xfId="23337" xr:uid="{59369E20-F558-46AC-8E80-379EE73565B9}"/>
    <cellStyle name="Comma 7 2 11" xfId="8500" xr:uid="{BB8FE38C-3679-4BAD-BB2A-D35DB63D5B0B}"/>
    <cellStyle name="Comma 7 2 11 2" xfId="15863" xr:uid="{FA7DA4B6-EC87-4D10-B9F3-C3204DBA3AFF}"/>
    <cellStyle name="Comma 7 2 11 3" xfId="35771" xr:uid="{E7D79EBB-BDB0-4325-9A54-C16F2900D5BB}"/>
    <cellStyle name="Comma 7 2 12" xfId="8553" xr:uid="{61763C59-2CC4-4E44-91FC-7932AEE1BD26}"/>
    <cellStyle name="Comma 7 2 13" xfId="15914" xr:uid="{1DFFAD49-82A7-4BFD-87A8-36B3D349701D}"/>
    <cellStyle name="Comma 7 2 14" xfId="23244" xr:uid="{3DADD95C-9901-4CE2-AAB3-9F542418B9C0}"/>
    <cellStyle name="Comma 7 2 15" xfId="521" xr:uid="{A72169A3-7B5D-47F3-83CA-BDD55B234BE9}"/>
    <cellStyle name="Comma 7 2 2" xfId="888" xr:uid="{99378770-2905-4D2B-A61E-0078F9CFEC5A}"/>
    <cellStyle name="Comma 7 2 2 10" xfId="16098" xr:uid="{6D4B68DD-AB06-45D9-912C-BFF7902F0BEB}"/>
    <cellStyle name="Comma 7 2 2 10 2" xfId="35998" xr:uid="{7DF36F1E-2A67-4403-8E19-7FA4E34A4244}"/>
    <cellStyle name="Comma 7 2 2 11" xfId="48478" xr:uid="{06B3F081-6381-4B64-BC8F-4AB9B9129E9D}"/>
    <cellStyle name="Comma 7 2 2 12" xfId="23424" xr:uid="{C25201B6-BBC7-4CAF-8360-D2DBBC3F0E5E}"/>
    <cellStyle name="Comma 7 2 2 2" xfId="1377" xr:uid="{90AAC756-82D2-4B1D-ACB6-6A34AFC4F52C}"/>
    <cellStyle name="Comma 7 2 2 2 10" xfId="23500" xr:uid="{A5A5B0F9-DD18-4388-914C-9D87D7FC6AAB}"/>
    <cellStyle name="Comma 7 2 2 2 2" xfId="2543" xr:uid="{C5D3B127-35BA-4746-A015-B5C1A64BA7EC}"/>
    <cellStyle name="Comma 7 2 2 2 2 2" xfId="3040" xr:uid="{69A2F0FB-6883-4B3D-BC31-AAC555574A80}"/>
    <cellStyle name="Comma 7 2 2 2 2 2 2" xfId="4772" xr:uid="{9FD6ADE3-28AD-4D67-BE34-5EB4F15EBC58}"/>
    <cellStyle name="Comma 7 2 2 2 2 2 2 2" xfId="8270" xr:uid="{EC638694-A16B-4652-9D92-5BCBBF17462D}"/>
    <cellStyle name="Comma 7 2 2 2 2 2 2 2 2" xfId="15635" xr:uid="{A1941A45-AEAD-477B-A435-2C6167460E84}"/>
    <cellStyle name="Comma 7 2 2 2 2 2 2 2 2 2" xfId="48251" xr:uid="{DFB8BD0C-5DBD-4E98-B0D6-37F3F4D9DCB1}"/>
    <cellStyle name="Comma 7 2 2 2 2 2 2 2 2 3" xfId="35624" xr:uid="{63681D4F-8AAB-4700-907A-1C13B0B767D0}"/>
    <cellStyle name="Comma 7 2 2 2 2 2 2 2 3" xfId="22995" xr:uid="{1B1F3514-56C2-4D3F-B323-96E2E8FE929D}"/>
    <cellStyle name="Comma 7 2 2 2 2 2 2 2 3 2" xfId="41970" xr:uid="{50FCBAC3-D76B-429C-9B2A-241A316DA241}"/>
    <cellStyle name="Comma 7 2 2 2 2 2 2 2 4" xfId="29331" xr:uid="{64042DAF-0B1E-4D47-9B6E-7CF63836249F}"/>
    <cellStyle name="Comma 7 2 2 2 2 2 2 3" xfId="5652" xr:uid="{C2F7EAC4-2245-4CF8-A02F-94626DD9BB22}"/>
    <cellStyle name="Comma 7 2 2 2 2 2 2 3 2" xfId="13017" xr:uid="{013D1C5D-A2A2-4E91-8E5A-C352CBFE1AA7}"/>
    <cellStyle name="Comma 7 2 2 2 2 2 2 3 2 2" xfId="45633" xr:uid="{09545CB9-26AB-4D02-96FA-0B75A4E01A09}"/>
    <cellStyle name="Comma 7 2 2 2 2 2 2 3 2 3" xfId="33006" xr:uid="{3FB13955-C043-446A-AA5B-AD280588EEB1}"/>
    <cellStyle name="Comma 7 2 2 2 2 2 2 3 3" xfId="20377" xr:uid="{6508EB7A-6885-4AC3-8994-03D957B88348}"/>
    <cellStyle name="Comma 7 2 2 2 2 2 2 3 3 2" xfId="39352" xr:uid="{E31D9072-CFDF-4FFB-92C2-DC251976B916}"/>
    <cellStyle name="Comma 7 2 2 2 2 2 2 3 4" xfId="26713" xr:uid="{35F88CEC-B59D-4850-8EF1-0C377EF57262}"/>
    <cellStyle name="Comma 7 2 2 2 2 2 2 4" xfId="12138" xr:uid="{FE952EC6-8C4B-4AD3-84FC-61F74836A71A}"/>
    <cellStyle name="Comma 7 2 2 2 2 2 2 4 2" xfId="44754" xr:uid="{1BB16836-D927-46A2-A355-1AC935B5BA62}"/>
    <cellStyle name="Comma 7 2 2 2 2 2 2 4 3" xfId="32127" xr:uid="{6A9968EC-826B-44E8-AAD8-A5EEAB0B5355}"/>
    <cellStyle name="Comma 7 2 2 2 2 2 2 5" xfId="19498" xr:uid="{652C8A7A-B550-4A40-A280-91B0D72E7F7C}"/>
    <cellStyle name="Comma 7 2 2 2 2 2 2 5 2" xfId="38473" xr:uid="{0A5D99F2-B796-4EDD-9E61-FD867B54B507}"/>
    <cellStyle name="Comma 7 2 2 2 2 2 2 6" xfId="25834" xr:uid="{1D66F993-267F-48FF-A760-CD075CCE0B58}"/>
    <cellStyle name="Comma 7 2 2 2 2 2 3" xfId="3916" xr:uid="{7D58584A-72D0-4C42-B4A9-130B8EDDC6B4}"/>
    <cellStyle name="Comma 7 2 2 2 2 2 3 2" xfId="7413" xr:uid="{0C8F9373-017E-434E-A9D7-D1A0027A23E4}"/>
    <cellStyle name="Comma 7 2 2 2 2 2 3 2 2" xfId="14778" xr:uid="{8C593618-EF63-4352-9355-0330AED7E894}"/>
    <cellStyle name="Comma 7 2 2 2 2 2 3 2 2 2" xfId="47394" xr:uid="{2E3DA297-24FE-4444-965D-116081713EBA}"/>
    <cellStyle name="Comma 7 2 2 2 2 2 3 2 2 3" xfId="34767" xr:uid="{F78189F0-DFC4-4343-8ABA-848145DED4BC}"/>
    <cellStyle name="Comma 7 2 2 2 2 2 3 2 3" xfId="22138" xr:uid="{83779442-BED6-4D4D-B8E0-020346CDDCC4}"/>
    <cellStyle name="Comma 7 2 2 2 2 2 3 2 3 2" xfId="41113" xr:uid="{A1CF82BA-13D0-41EA-AFE4-79B69098EED0}"/>
    <cellStyle name="Comma 7 2 2 2 2 2 3 2 4" xfId="28474" xr:uid="{73ABF87B-430A-43F5-BB41-050F76AF6709}"/>
    <cellStyle name="Comma 7 2 2 2 2 2 3 3" xfId="11282" xr:uid="{C279FA8E-C06D-4868-985F-F48E762B28C0}"/>
    <cellStyle name="Comma 7 2 2 2 2 2 3 3 2" xfId="43897" xr:uid="{23020191-E3C0-4483-B3E7-E45D9C8B3F66}"/>
    <cellStyle name="Comma 7 2 2 2 2 2 3 3 3" xfId="31270" xr:uid="{06AFF24E-B45D-4BF0-B4D7-AC043D242BDF}"/>
    <cellStyle name="Comma 7 2 2 2 2 2 3 4" xfId="18642" xr:uid="{172128C8-8255-46FF-883F-B456D5EB718D}"/>
    <cellStyle name="Comma 7 2 2 2 2 2 3 4 2" xfId="37616" xr:uid="{571E5B9F-7DD8-4BA9-A7AA-92F7455437EB}"/>
    <cellStyle name="Comma 7 2 2 2 2 2 3 5" xfId="24977" xr:uid="{D2A6F566-57F5-4D7B-B8EA-C36A32C081E5}"/>
    <cellStyle name="Comma 7 2 2 2 2 2 4" xfId="6537" xr:uid="{B0617352-D778-4C4C-AFDC-8B7549FCA145}"/>
    <cellStyle name="Comma 7 2 2 2 2 2 4 2" xfId="13902" xr:uid="{20AC954B-4EFE-49B1-A8D1-7C0C9AD0D9F0}"/>
    <cellStyle name="Comma 7 2 2 2 2 2 4 2 2" xfId="46518" xr:uid="{83ED577E-DF3B-4D3A-B5D3-4221B0D23C09}"/>
    <cellStyle name="Comma 7 2 2 2 2 2 4 2 3" xfId="33891" xr:uid="{AF919F40-5FF9-415D-990D-5347522EEFE9}"/>
    <cellStyle name="Comma 7 2 2 2 2 2 4 3" xfId="21262" xr:uid="{89E7E548-BD33-4D7F-A0E7-615FBB4BAC07}"/>
    <cellStyle name="Comma 7 2 2 2 2 2 4 3 2" xfId="40237" xr:uid="{B6B3EA77-8A09-4411-8FF0-2C3562AEBB30}"/>
    <cellStyle name="Comma 7 2 2 2 2 2 4 4" xfId="27598" xr:uid="{16B4CF5B-A6AB-49F3-9C5A-47C3516BB0D1}"/>
    <cellStyle name="Comma 7 2 2 2 2 2 5" xfId="10408" xr:uid="{AE654E6E-8ECB-4AA3-97C4-DE190B52DFBF}"/>
    <cellStyle name="Comma 7 2 2 2 2 2 5 2" xfId="43021" xr:uid="{0C813E9A-BD0D-4BBE-88B2-FB5D759D2CA4}"/>
    <cellStyle name="Comma 7 2 2 2 2 2 5 3" xfId="30394" xr:uid="{949A2CF2-2A93-4B78-888C-C6A8C3A6FB3E}"/>
    <cellStyle name="Comma 7 2 2 2 2 2 6" xfId="17768" xr:uid="{F0AD39F0-843C-499C-B25A-33CD39392788}"/>
    <cellStyle name="Comma 7 2 2 2 2 2 6 2" xfId="36740" xr:uid="{B310E718-65B2-43F7-816C-1A9BBD4B3261}"/>
    <cellStyle name="Comma 7 2 2 2 2 2 7" xfId="24101" xr:uid="{1B90D739-FAE9-4C29-9469-717D559A632B}"/>
    <cellStyle name="Comma 7 2 2 2 2 3" xfId="4332" xr:uid="{94BEB213-359A-4ED3-A992-3D397C310CCF}"/>
    <cellStyle name="Comma 7 2 2 2 2 3 2" xfId="7829" xr:uid="{EBE24B20-A00E-4919-A9F9-C6F465817EEE}"/>
    <cellStyle name="Comma 7 2 2 2 2 3 2 2" xfId="15194" xr:uid="{36D2D7A3-9C3E-4D50-A65D-032B87FCA061}"/>
    <cellStyle name="Comma 7 2 2 2 2 3 2 2 2" xfId="47810" xr:uid="{28D50823-96E4-4EAD-BFEC-6160A94393A5}"/>
    <cellStyle name="Comma 7 2 2 2 2 3 2 2 3" xfId="35183" xr:uid="{7224E9F7-AB1D-4D14-B880-FCD65E26C3E6}"/>
    <cellStyle name="Comma 7 2 2 2 2 3 2 3" xfId="22554" xr:uid="{93BE6EDA-946E-473F-B622-A11B6312C345}"/>
    <cellStyle name="Comma 7 2 2 2 2 3 2 3 2" xfId="41529" xr:uid="{7A653179-2E2E-4368-A2F3-7B0FC67D7727}"/>
    <cellStyle name="Comma 7 2 2 2 2 3 2 4" xfId="28890" xr:uid="{E366A318-9769-4E25-B659-6AE2571B6398}"/>
    <cellStyle name="Comma 7 2 2 2 2 3 3" xfId="5210" xr:uid="{530543B9-326F-46CE-8889-AEEE92287BC9}"/>
    <cellStyle name="Comma 7 2 2 2 2 3 3 2" xfId="12575" xr:uid="{27000ECC-415C-4AFB-B4EF-B0FF0F5D1540}"/>
    <cellStyle name="Comma 7 2 2 2 2 3 3 2 2" xfId="45191" xr:uid="{EF18C536-3843-448B-9289-8BC30BD453E3}"/>
    <cellStyle name="Comma 7 2 2 2 2 3 3 2 3" xfId="32564" xr:uid="{656C987A-3769-453F-81B7-B0C29224DC86}"/>
    <cellStyle name="Comma 7 2 2 2 2 3 3 3" xfId="19935" xr:uid="{5DB35E31-6BF8-4DE2-9663-E06CD8C4AC81}"/>
    <cellStyle name="Comma 7 2 2 2 2 3 3 3 2" xfId="38910" xr:uid="{744306A9-A247-47EC-88FC-5AFAA9E84700}"/>
    <cellStyle name="Comma 7 2 2 2 2 3 3 4" xfId="26271" xr:uid="{2DD1F4AE-0A8C-4194-9C17-4C48E3A65C74}"/>
    <cellStyle name="Comma 7 2 2 2 2 3 4" xfId="11698" xr:uid="{4A77D5B8-E3B1-469D-A7C3-6193C5A41FA1}"/>
    <cellStyle name="Comma 7 2 2 2 2 3 4 2" xfId="44313" xr:uid="{4767D425-5540-45FC-AB77-5378E762CA78}"/>
    <cellStyle name="Comma 7 2 2 2 2 3 4 3" xfId="31686" xr:uid="{BD681777-5B40-4E40-B6B8-F5F9F0029F1E}"/>
    <cellStyle name="Comma 7 2 2 2 2 3 5" xfId="19058" xr:uid="{F2981BA3-7835-42FD-8DCF-3017371BCBF4}"/>
    <cellStyle name="Comma 7 2 2 2 2 3 5 2" xfId="38032" xr:uid="{27E99919-9F5B-48EF-B609-BD206DADC2E3}"/>
    <cellStyle name="Comma 7 2 2 2 2 3 6" xfId="25393" xr:uid="{6C203A6B-DEF6-4A44-AB39-89FC490EAF74}"/>
    <cellStyle name="Comma 7 2 2 2 2 4" xfId="3482" xr:uid="{D3C5F83B-FEAD-4FAA-94DE-B346EF0D3BB7}"/>
    <cellStyle name="Comma 7 2 2 2 2 4 2" xfId="6979" xr:uid="{64B900F9-F8AE-41B1-BDDF-324AE050D004}"/>
    <cellStyle name="Comma 7 2 2 2 2 4 2 2" xfId="14344" xr:uid="{D9AC893E-3F2E-42FE-AE07-63B604EE8089}"/>
    <cellStyle name="Comma 7 2 2 2 2 4 2 2 2" xfId="46960" xr:uid="{D68B5B63-EB05-4C38-93FC-513D934D7ACC}"/>
    <cellStyle name="Comma 7 2 2 2 2 4 2 2 3" xfId="34333" xr:uid="{B9115440-793F-4D6D-96D9-EF36F60947F1}"/>
    <cellStyle name="Comma 7 2 2 2 2 4 2 3" xfId="21704" xr:uid="{6C1592D7-38D3-42AA-A900-44088FF4583C}"/>
    <cellStyle name="Comma 7 2 2 2 2 4 2 3 2" xfId="40679" xr:uid="{72651AD5-4434-4644-878F-F8CE0FE78612}"/>
    <cellStyle name="Comma 7 2 2 2 2 4 2 4" xfId="28040" xr:uid="{CF56E039-7E22-4775-A4B5-A5FF63E69260}"/>
    <cellStyle name="Comma 7 2 2 2 2 4 3" xfId="10848" xr:uid="{ADE16F79-62B7-4F3A-B604-4FCF3A78D63E}"/>
    <cellStyle name="Comma 7 2 2 2 2 4 3 2" xfId="43463" xr:uid="{8D09546B-CAB9-479F-9370-AD805922DB14}"/>
    <cellStyle name="Comma 7 2 2 2 2 4 3 3" xfId="30836" xr:uid="{8B9E9BB0-CCA2-416F-BE77-F50E99F9954C}"/>
    <cellStyle name="Comma 7 2 2 2 2 4 4" xfId="18208" xr:uid="{5B8C6FA9-D8BB-43EF-BC68-D4036F1E24DD}"/>
    <cellStyle name="Comma 7 2 2 2 2 4 4 2" xfId="37182" xr:uid="{E5E989C2-84DE-4632-AA4D-F7FEF253C15E}"/>
    <cellStyle name="Comma 7 2 2 2 2 4 5" xfId="24543" xr:uid="{55D54302-B7A1-400F-A790-3840007E4DA0}"/>
    <cellStyle name="Comma 7 2 2 2 2 5" xfId="6095" xr:uid="{D84EA5BA-8BF8-443D-AF3E-5BDA42B431D2}"/>
    <cellStyle name="Comma 7 2 2 2 2 5 2" xfId="13460" xr:uid="{F960D04B-7B17-40F8-914E-B2847CD3CC72}"/>
    <cellStyle name="Comma 7 2 2 2 2 5 2 2" xfId="46076" xr:uid="{68733F23-2C9B-4459-907F-3205EE865E53}"/>
    <cellStyle name="Comma 7 2 2 2 2 5 2 3" xfId="33449" xr:uid="{26DAA098-9570-4F7B-9EF4-25F95826A7DF}"/>
    <cellStyle name="Comma 7 2 2 2 2 5 3" xfId="20820" xr:uid="{3DE21930-8C04-4A00-9847-CA3190A10E8E}"/>
    <cellStyle name="Comma 7 2 2 2 2 5 3 2" xfId="39795" xr:uid="{25B21CE3-7A0B-46A9-A839-F37EEC288CE1}"/>
    <cellStyle name="Comma 7 2 2 2 2 5 4" xfId="27156" xr:uid="{A7B58AA3-9666-4559-A26B-CE6A39FAE8E8}"/>
    <cellStyle name="Comma 7 2 2 2 2 6" xfId="9968" xr:uid="{9427FBDC-1E03-4B96-B52C-B0826EA38FA1}"/>
    <cellStyle name="Comma 7 2 2 2 2 6 2" xfId="42579" xr:uid="{8A848FFE-FA19-4970-8910-10ADC5A305E8}"/>
    <cellStyle name="Comma 7 2 2 2 2 6 3" xfId="29952" xr:uid="{4768139F-A190-44AA-B270-9D13EF25C028}"/>
    <cellStyle name="Comma 7 2 2 2 2 7" xfId="17328" xr:uid="{CECD6C6D-52E2-46D2-99B6-7F045B067EFE}"/>
    <cellStyle name="Comma 7 2 2 2 2 7 2" xfId="36266" xr:uid="{A69659C3-D282-4DC5-9AB9-18E1057E0419}"/>
    <cellStyle name="Comma 7 2 2 2 2 8" xfId="23655" xr:uid="{5D8AFC86-6C56-4D96-91B9-FF194986BB22}"/>
    <cellStyle name="Comma 7 2 2 2 3" xfId="2885" xr:uid="{65253ECA-FE40-489E-839A-DC8EC141E2DF}"/>
    <cellStyle name="Comma 7 2 2 2 3 2" xfId="4617" xr:uid="{9FF8C617-E64E-41D1-AC63-685E3DAC1E93}"/>
    <cellStyle name="Comma 7 2 2 2 3 2 2" xfId="8115" xr:uid="{B68B5BFE-6A71-43A7-A4E0-62DA70F152B1}"/>
    <cellStyle name="Comma 7 2 2 2 3 2 2 2" xfId="15480" xr:uid="{B38BC12D-405C-4AD9-8393-767C56A595F7}"/>
    <cellStyle name="Comma 7 2 2 2 3 2 2 2 2" xfId="48096" xr:uid="{8C13991F-4757-4697-B3AF-5D2504CCEAAA}"/>
    <cellStyle name="Comma 7 2 2 2 3 2 2 2 3" xfId="35469" xr:uid="{1554A8BD-0522-4855-AABE-AA59DC324644}"/>
    <cellStyle name="Comma 7 2 2 2 3 2 2 3" xfId="22840" xr:uid="{7F501627-1FC1-4BBA-B042-FD034F6A1428}"/>
    <cellStyle name="Comma 7 2 2 2 3 2 2 3 2" xfId="41815" xr:uid="{213C20B1-8FA2-4ECA-8860-FC175D03181B}"/>
    <cellStyle name="Comma 7 2 2 2 3 2 2 4" xfId="29176" xr:uid="{D4FC4D2F-7BBD-4C6C-9FA8-CC83DFBDB276}"/>
    <cellStyle name="Comma 7 2 2 2 3 2 3" xfId="5497" xr:uid="{0E8C7534-CA40-4EAE-AB6D-32A4824FB504}"/>
    <cellStyle name="Comma 7 2 2 2 3 2 3 2" xfId="12862" xr:uid="{6D21B6C8-F3C4-4DDF-ACB9-97DF6100E243}"/>
    <cellStyle name="Comma 7 2 2 2 3 2 3 2 2" xfId="45478" xr:uid="{E2196A6E-8295-4C14-838C-DC37E0ABE4FF}"/>
    <cellStyle name="Comma 7 2 2 2 3 2 3 2 3" xfId="32851" xr:uid="{43DFBC48-324A-4E7D-8DDA-371DAC32F86F}"/>
    <cellStyle name="Comma 7 2 2 2 3 2 3 3" xfId="20222" xr:uid="{0DEE1A03-1341-485B-B8C4-7748C4767992}"/>
    <cellStyle name="Comma 7 2 2 2 3 2 3 3 2" xfId="39197" xr:uid="{23802CE9-7A0F-42E1-9B4C-E2FE686B9753}"/>
    <cellStyle name="Comma 7 2 2 2 3 2 3 4" xfId="26558" xr:uid="{4001E30B-14D5-4637-B50A-4A6E8F47EC4E}"/>
    <cellStyle name="Comma 7 2 2 2 3 2 4" xfId="11983" xr:uid="{217BBED1-10F3-4DC2-BF4D-51B2153EA47D}"/>
    <cellStyle name="Comma 7 2 2 2 3 2 4 2" xfId="44599" xr:uid="{71C145A5-A61A-450B-B328-E3FABF263FD8}"/>
    <cellStyle name="Comma 7 2 2 2 3 2 4 3" xfId="31972" xr:uid="{E16E3C2A-79C9-4A03-850A-630AF7AA7EAA}"/>
    <cellStyle name="Comma 7 2 2 2 3 2 5" xfId="19343" xr:uid="{AC78E30F-198E-4D14-B495-A8958251DBCC}"/>
    <cellStyle name="Comma 7 2 2 2 3 2 5 2" xfId="38318" xr:uid="{6E09C535-5B5C-4674-818E-F0A4C2A908AB}"/>
    <cellStyle name="Comma 7 2 2 2 3 2 6" xfId="25679" xr:uid="{C7199F18-5D4C-4F2D-8081-103B1BA06FA6}"/>
    <cellStyle name="Comma 7 2 2 2 3 3" xfId="3762" xr:uid="{0D680098-1248-44B2-B27B-E2FB4004DA17}"/>
    <cellStyle name="Comma 7 2 2 2 3 3 2" xfId="7259" xr:uid="{FCAD32BE-2BD2-4BFD-8AB8-8F676A217548}"/>
    <cellStyle name="Comma 7 2 2 2 3 3 2 2" xfId="14624" xr:uid="{9A0DF0C7-172E-4EAA-B512-6D7F22165C93}"/>
    <cellStyle name="Comma 7 2 2 2 3 3 2 2 2" xfId="47240" xr:uid="{8EB0F9B9-CDC4-487B-A21C-FC0A8581A108}"/>
    <cellStyle name="Comma 7 2 2 2 3 3 2 2 3" xfId="34613" xr:uid="{7BDA614E-279A-4281-9585-3118D9DBAA5A}"/>
    <cellStyle name="Comma 7 2 2 2 3 3 2 3" xfId="21984" xr:uid="{A695775A-D9A9-48AF-87AC-8AAA98321C61}"/>
    <cellStyle name="Comma 7 2 2 2 3 3 2 3 2" xfId="40959" xr:uid="{2E737ABC-5779-4DC4-95DA-60C05E0B69F9}"/>
    <cellStyle name="Comma 7 2 2 2 3 3 2 4" xfId="28320" xr:uid="{6CE3DE73-570E-442D-8001-49389A176D32}"/>
    <cellStyle name="Comma 7 2 2 2 3 3 3" xfId="11128" xr:uid="{07AB35E3-A954-4B2B-B4FC-984761CE445D}"/>
    <cellStyle name="Comma 7 2 2 2 3 3 3 2" xfId="43743" xr:uid="{12E50D62-E933-4239-B1FC-0052B875076F}"/>
    <cellStyle name="Comma 7 2 2 2 3 3 3 3" xfId="31116" xr:uid="{E46D857C-0BB1-487F-B59F-7B6A05CCF6C5}"/>
    <cellStyle name="Comma 7 2 2 2 3 3 4" xfId="18488" xr:uid="{D777AA6A-C198-49BE-B396-A0A4856D3625}"/>
    <cellStyle name="Comma 7 2 2 2 3 3 4 2" xfId="37462" xr:uid="{994D5A0F-C6F6-4079-92FC-8BEE37A01846}"/>
    <cellStyle name="Comma 7 2 2 2 3 3 5" xfId="24823" xr:uid="{6DAD76B0-D522-4408-B904-1B4470B4DEAF}"/>
    <cellStyle name="Comma 7 2 2 2 3 4" xfId="6382" xr:uid="{040E6BFF-B274-4047-B03F-1A18B0B50641}"/>
    <cellStyle name="Comma 7 2 2 2 3 4 2" xfId="13747" xr:uid="{D8937792-0987-45E8-8984-3FD6D064891C}"/>
    <cellStyle name="Comma 7 2 2 2 3 4 2 2" xfId="46363" xr:uid="{4DBFC883-A5E0-4741-8434-369A00E3E515}"/>
    <cellStyle name="Comma 7 2 2 2 3 4 2 3" xfId="33736" xr:uid="{C9337049-2206-4234-8DE8-A9C6EDC04BB0}"/>
    <cellStyle name="Comma 7 2 2 2 3 4 3" xfId="21107" xr:uid="{956E3CE8-2C2A-47FF-B8FC-5F1CFC5BC723}"/>
    <cellStyle name="Comma 7 2 2 2 3 4 3 2" xfId="40082" xr:uid="{D1DA3E60-336B-4AFF-9B7C-F7364C0191A9}"/>
    <cellStyle name="Comma 7 2 2 2 3 4 4" xfId="27443" xr:uid="{3911B0E5-F0EB-49AF-8747-38A4AD60254C}"/>
    <cellStyle name="Comma 7 2 2 2 3 5" xfId="10253" xr:uid="{BA5455D3-2542-40E8-88DC-EC40A0DD2869}"/>
    <cellStyle name="Comma 7 2 2 2 3 5 2" xfId="42866" xr:uid="{5FDB38E1-FC30-4F79-A511-B8B100281561}"/>
    <cellStyle name="Comma 7 2 2 2 3 5 3" xfId="30239" xr:uid="{2C3DE25C-49FD-4A88-8917-433E41F81486}"/>
    <cellStyle name="Comma 7 2 2 2 3 6" xfId="17613" xr:uid="{695CD25A-310F-4B10-8F50-F37D707E3EE5}"/>
    <cellStyle name="Comma 7 2 2 2 3 6 2" xfId="36585" xr:uid="{8FB43EA3-1112-445B-9194-9A148B3396A9}"/>
    <cellStyle name="Comma 7 2 2 2 3 7" xfId="23946" xr:uid="{FFB2B347-97C8-4970-81F2-535BD7098E17}"/>
    <cellStyle name="Comma 7 2 2 2 4" xfId="4178" xr:uid="{5AECC357-CFF7-43C8-BF8D-FE821DC412CB}"/>
    <cellStyle name="Comma 7 2 2 2 4 2" xfId="7675" xr:uid="{18E54BD0-7404-46B6-BF88-4A811750E850}"/>
    <cellStyle name="Comma 7 2 2 2 4 2 2" xfId="15040" xr:uid="{C508D8AF-D109-4D32-8439-5E6CC5879CCB}"/>
    <cellStyle name="Comma 7 2 2 2 4 2 2 2" xfId="47656" xr:uid="{035F906F-82B5-4241-B79E-B4CCA0E29A68}"/>
    <cellStyle name="Comma 7 2 2 2 4 2 2 3" xfId="35029" xr:uid="{D2F14E02-EE60-45F5-85B1-6ED3D77F93B6}"/>
    <cellStyle name="Comma 7 2 2 2 4 2 3" xfId="22400" xr:uid="{4B01FD4F-5DE8-4122-A055-9B5E25197F0C}"/>
    <cellStyle name="Comma 7 2 2 2 4 2 3 2" xfId="41375" xr:uid="{ACAD6318-57D8-4967-8097-DEEBF2858EB8}"/>
    <cellStyle name="Comma 7 2 2 2 4 2 4" xfId="28736" xr:uid="{79D78E8C-2518-4370-A515-81A5BE287810}"/>
    <cellStyle name="Comma 7 2 2 2 4 3" xfId="5055" xr:uid="{4373C56A-CB28-4F46-899B-1B64068FB94E}"/>
    <cellStyle name="Comma 7 2 2 2 4 3 2" xfId="12420" xr:uid="{60BB0418-48BA-46D4-8D30-DD21954D386F}"/>
    <cellStyle name="Comma 7 2 2 2 4 3 2 2" xfId="45036" xr:uid="{522C173A-2193-4CF6-9986-1E0444AFDC03}"/>
    <cellStyle name="Comma 7 2 2 2 4 3 2 3" xfId="32409" xr:uid="{D7B15B9C-036D-474C-AFEE-0FFDD1A5E2D6}"/>
    <cellStyle name="Comma 7 2 2 2 4 3 3" xfId="19780" xr:uid="{756D1DE5-4E29-47FF-8CB9-09AA30BF3597}"/>
    <cellStyle name="Comma 7 2 2 2 4 3 3 2" xfId="38755" xr:uid="{97BF6B32-5637-47DA-99D9-511F8CED7089}"/>
    <cellStyle name="Comma 7 2 2 2 4 3 4" xfId="26116" xr:uid="{57B930ED-848C-4E7D-8E66-C2AC6F5F228D}"/>
    <cellStyle name="Comma 7 2 2 2 4 4" xfId="11544" xr:uid="{57DAC3C9-673B-43CC-B61F-4D57096CE33A}"/>
    <cellStyle name="Comma 7 2 2 2 4 4 2" xfId="44159" xr:uid="{922BCCA6-6006-4D48-BF35-DA0C8BD387C8}"/>
    <cellStyle name="Comma 7 2 2 2 4 4 3" xfId="31532" xr:uid="{0717BD8B-6172-4727-8AC7-00EFFBB15C23}"/>
    <cellStyle name="Comma 7 2 2 2 4 5" xfId="18904" xr:uid="{18F664C6-3722-4317-A7B8-2BD8AF2BE421}"/>
    <cellStyle name="Comma 7 2 2 2 4 5 2" xfId="37878" xr:uid="{822ABF56-ED18-4F97-B23E-454BBAD29AAC}"/>
    <cellStyle name="Comma 7 2 2 2 4 6" xfId="25239" xr:uid="{B959E623-4D0C-478F-B3FC-EDA7AD25F8E1}"/>
    <cellStyle name="Comma 7 2 2 2 5" xfId="3328" xr:uid="{7E4FDE8F-9E72-4CF1-844B-8161FA807CE3}"/>
    <cellStyle name="Comma 7 2 2 2 5 2" xfId="6825" xr:uid="{C5B75817-AD4E-46C5-83A9-10E2BD34662D}"/>
    <cellStyle name="Comma 7 2 2 2 5 2 2" xfId="14190" xr:uid="{D3C4E506-8518-490E-B5A8-5AD5D8738CDC}"/>
    <cellStyle name="Comma 7 2 2 2 5 2 2 2" xfId="46806" xr:uid="{E79B2E3E-5ACF-439E-891E-9396D4C79D70}"/>
    <cellStyle name="Comma 7 2 2 2 5 2 2 3" xfId="34179" xr:uid="{F0632F6B-2103-4A09-9AB6-C5A6DC3A170C}"/>
    <cellStyle name="Comma 7 2 2 2 5 2 3" xfId="21550" xr:uid="{76373187-5715-4F31-A0DA-380E581770A4}"/>
    <cellStyle name="Comma 7 2 2 2 5 2 3 2" xfId="40525" xr:uid="{F460E49D-4E22-4034-8737-AA5E838FA900}"/>
    <cellStyle name="Comma 7 2 2 2 5 2 4" xfId="27886" xr:uid="{8E6F6842-ACEA-4A58-B323-C5C022A727A6}"/>
    <cellStyle name="Comma 7 2 2 2 5 3" xfId="10694" xr:uid="{B96A4D11-2306-4E00-B6F4-76C2F39AF571}"/>
    <cellStyle name="Comma 7 2 2 2 5 3 2" xfId="43309" xr:uid="{D4AC6D8C-AD50-4AD5-9F5E-354E6213AAEE}"/>
    <cellStyle name="Comma 7 2 2 2 5 3 3" xfId="30682" xr:uid="{D6F8F5C8-2400-4B90-9AB1-BFFF21DAD91B}"/>
    <cellStyle name="Comma 7 2 2 2 5 4" xfId="18054" xr:uid="{FC9A8544-FACC-4E3E-96A9-3B30DD3F8DC6}"/>
    <cellStyle name="Comma 7 2 2 2 5 4 2" xfId="37028" xr:uid="{270CD281-0315-45FC-A91D-5E5D50B67EFF}"/>
    <cellStyle name="Comma 7 2 2 2 5 5" xfId="24389" xr:uid="{2B7B9B66-085D-402D-AAC0-28FB36DC8DBF}"/>
    <cellStyle name="Comma 7 2 2 2 6" xfId="5940" xr:uid="{1C3D2B8A-7F66-44C5-A9FE-D773551D0481}"/>
    <cellStyle name="Comma 7 2 2 2 6 2" xfId="13305" xr:uid="{C8D78EC7-B1AF-45A5-9F7F-ECDF47F5278F}"/>
    <cellStyle name="Comma 7 2 2 2 6 2 2" xfId="45921" xr:uid="{17A55C58-B67A-4928-A1C6-FC113F81CC59}"/>
    <cellStyle name="Comma 7 2 2 2 6 2 3" xfId="33294" xr:uid="{96B49D4C-2411-4317-890E-B81CA6B39B70}"/>
    <cellStyle name="Comma 7 2 2 2 6 3" xfId="20665" xr:uid="{B8A8E1F6-74B5-44C6-9ABD-1E0C653CCF45}"/>
    <cellStyle name="Comma 7 2 2 2 6 3 2" xfId="39640" xr:uid="{404A6A96-7BCB-4EAE-BFA5-715BAB64EF74}"/>
    <cellStyle name="Comma 7 2 2 2 6 4" xfId="27001" xr:uid="{4537D812-23F0-40D5-889B-85B452D491DB}"/>
    <cellStyle name="Comma 7 2 2 2 7" xfId="2388" xr:uid="{8F82A69C-84B3-49C0-9936-CB1365AD479D}"/>
    <cellStyle name="Comma 7 2 2 2 7 2" xfId="9813" xr:uid="{BA532568-5CD8-4539-931D-06741B18FA63}"/>
    <cellStyle name="Comma 7 2 2 2 7 2 2" xfId="42424" xr:uid="{D8E52CA1-5059-41BE-A4F2-C45FA97FF619}"/>
    <cellStyle name="Comma 7 2 2 2 7 3" xfId="17173" xr:uid="{A48B5681-BCD0-424A-8C8E-989ABF37808A}"/>
    <cellStyle name="Comma 7 2 2 2 7 4" xfId="29797" xr:uid="{23E7B9C3-BF88-424D-BAED-9B24F6523108}"/>
    <cellStyle name="Comma 7 2 2 2 8" xfId="9160" xr:uid="{30B224BF-B4BD-4859-82B7-85CEABB4EFE0}"/>
    <cellStyle name="Comma 7 2 2 2 8 2" xfId="36111" xr:uid="{45AFB632-B656-48FB-BFC8-7F598AB782F7}"/>
    <cellStyle name="Comma 7 2 2 2 9" xfId="16520" xr:uid="{8A48FE6E-8F5F-4713-ADC6-0A156B0AB2EB}"/>
    <cellStyle name="Comma 7 2 2 3" xfId="1098" xr:uid="{97DB1C8B-E34C-4CA1-97F1-FFB7BC3F6848}"/>
    <cellStyle name="Comma 7 2 2 3 2" xfId="2964" xr:uid="{B5B43323-3857-4F27-8EEA-2021C8383633}"/>
    <cellStyle name="Comma 7 2 2 3 2 2" xfId="4696" xr:uid="{DC53FC81-5CC2-467C-88C2-599A8C4DE813}"/>
    <cellStyle name="Comma 7 2 2 3 2 2 2" xfId="8194" xr:uid="{45FE18C1-6AB7-4BB2-87EF-24C7696624D9}"/>
    <cellStyle name="Comma 7 2 2 3 2 2 2 2" xfId="15559" xr:uid="{09B9D4F8-01FE-476A-9A20-1E8160E26707}"/>
    <cellStyle name="Comma 7 2 2 3 2 2 2 2 2" xfId="48175" xr:uid="{7720A80A-EEAA-4F5F-ABE2-C30463B6F783}"/>
    <cellStyle name="Comma 7 2 2 3 2 2 2 2 3" xfId="35548" xr:uid="{C2DCCC1B-3F25-4F23-A319-2BB3D3290DF7}"/>
    <cellStyle name="Comma 7 2 2 3 2 2 2 3" xfId="22919" xr:uid="{7900A358-849B-4370-9D72-CCD894072D6D}"/>
    <cellStyle name="Comma 7 2 2 3 2 2 2 3 2" xfId="41894" xr:uid="{9AA9247F-E9EC-4317-B0C4-013F937B16C1}"/>
    <cellStyle name="Comma 7 2 2 3 2 2 2 4" xfId="29255" xr:uid="{410F5A18-6629-48F0-8AFE-C75E99EB0F13}"/>
    <cellStyle name="Comma 7 2 2 3 2 2 3" xfId="5576" xr:uid="{1AFD58E8-46DD-460A-B614-9D9BA5BD7D77}"/>
    <cellStyle name="Comma 7 2 2 3 2 2 3 2" xfId="12941" xr:uid="{78191091-8EA1-4B31-94BE-C90B294A12E7}"/>
    <cellStyle name="Comma 7 2 2 3 2 2 3 2 2" xfId="45557" xr:uid="{254E39A4-0CF7-4181-9099-E354D4383FDC}"/>
    <cellStyle name="Comma 7 2 2 3 2 2 3 2 3" xfId="32930" xr:uid="{9F86238B-9B63-404D-8498-09C642A7EEBA}"/>
    <cellStyle name="Comma 7 2 2 3 2 2 3 3" xfId="20301" xr:uid="{0C6D4755-AD31-40B3-A7F3-459348A68125}"/>
    <cellStyle name="Comma 7 2 2 3 2 2 3 3 2" xfId="39276" xr:uid="{7AE984D8-6421-4D75-A808-D2B5A3DA7DEF}"/>
    <cellStyle name="Comma 7 2 2 3 2 2 3 4" xfId="26637" xr:uid="{ECC549A7-7ADD-46ED-98DE-893E58ADFE42}"/>
    <cellStyle name="Comma 7 2 2 3 2 2 4" xfId="12062" xr:uid="{C9B00220-B37A-4C19-94FE-6E1036AF7E3D}"/>
    <cellStyle name="Comma 7 2 2 3 2 2 4 2" xfId="44678" xr:uid="{596D0167-39C2-4E0A-9593-BC8FFA6DDF12}"/>
    <cellStyle name="Comma 7 2 2 3 2 2 4 3" xfId="32051" xr:uid="{95316423-42C8-4710-B2C3-FCFF7523F560}"/>
    <cellStyle name="Comma 7 2 2 3 2 2 5" xfId="19422" xr:uid="{936304CC-122F-48BE-9E04-23EB590E2C54}"/>
    <cellStyle name="Comma 7 2 2 3 2 2 5 2" xfId="38397" xr:uid="{4E36FEC5-BFE6-49A7-A81E-E11F7C11DA7D}"/>
    <cellStyle name="Comma 7 2 2 3 2 2 6" xfId="25758" xr:uid="{9ED2A4CB-9EB7-4F3A-B96E-969F16381CFD}"/>
    <cellStyle name="Comma 7 2 2 3 2 3" xfId="3840" xr:uid="{B378D51B-7590-4325-99EC-7F61FEFB6BE0}"/>
    <cellStyle name="Comma 7 2 2 3 2 3 2" xfId="7337" xr:uid="{FA8559BB-8CEA-4ACC-9BF2-5FC1C74A15C9}"/>
    <cellStyle name="Comma 7 2 2 3 2 3 2 2" xfId="14702" xr:uid="{8B17C260-37D8-4D7A-91BA-445A7FBD98D0}"/>
    <cellStyle name="Comma 7 2 2 3 2 3 2 2 2" xfId="47318" xr:uid="{7B165D25-95DD-4F78-87D8-A9D5E1243EFE}"/>
    <cellStyle name="Comma 7 2 2 3 2 3 2 2 3" xfId="34691" xr:uid="{8A8E5787-B537-45B3-80C4-3E918206DD7C}"/>
    <cellStyle name="Comma 7 2 2 3 2 3 2 3" xfId="22062" xr:uid="{DFD1667A-A663-41B9-9B42-F1872EB17D05}"/>
    <cellStyle name="Comma 7 2 2 3 2 3 2 3 2" xfId="41037" xr:uid="{23C80D32-55D5-435F-8530-CA722D6F5358}"/>
    <cellStyle name="Comma 7 2 2 3 2 3 2 4" xfId="28398" xr:uid="{E8734EE8-22CA-4D46-80B7-218E8893BA1A}"/>
    <cellStyle name="Comma 7 2 2 3 2 3 3" xfId="11206" xr:uid="{DA380D85-C0F3-4459-8D95-042B324834F5}"/>
    <cellStyle name="Comma 7 2 2 3 2 3 3 2" xfId="43821" xr:uid="{BF1C8B6E-F256-4F12-8B93-76A65CE92033}"/>
    <cellStyle name="Comma 7 2 2 3 2 3 3 3" xfId="31194" xr:uid="{6968CF96-C923-4C80-B380-D8E47EF6C83E}"/>
    <cellStyle name="Comma 7 2 2 3 2 3 4" xfId="18566" xr:uid="{C3BBFB73-96B5-49D2-9B77-662DCB86C4AE}"/>
    <cellStyle name="Comma 7 2 2 3 2 3 4 2" xfId="37540" xr:uid="{C021EC79-9F97-4085-AF0D-4802E07E9FF5}"/>
    <cellStyle name="Comma 7 2 2 3 2 3 5" xfId="24901" xr:uid="{8B488FAC-DCE8-4BCF-A840-C69EF8FB35AC}"/>
    <cellStyle name="Comma 7 2 2 3 2 4" xfId="6461" xr:uid="{50162174-31A2-4E83-905C-81B94D13770F}"/>
    <cellStyle name="Comma 7 2 2 3 2 4 2" xfId="13826" xr:uid="{59C396AE-D236-4580-A869-BC13331F73F1}"/>
    <cellStyle name="Comma 7 2 2 3 2 4 2 2" xfId="46442" xr:uid="{0DD0D66B-2C25-4397-90E3-689CDBB2295E}"/>
    <cellStyle name="Comma 7 2 2 3 2 4 2 3" xfId="33815" xr:uid="{238015A9-07A0-41EB-A101-E96D23AD3423}"/>
    <cellStyle name="Comma 7 2 2 3 2 4 3" xfId="21186" xr:uid="{990515B7-8549-4430-A2FE-E12EA418BF72}"/>
    <cellStyle name="Comma 7 2 2 3 2 4 3 2" xfId="40161" xr:uid="{7B380816-8F92-4EFF-A4C5-874519A6937B}"/>
    <cellStyle name="Comma 7 2 2 3 2 4 4" xfId="27522" xr:uid="{355DEE61-BFCA-4A80-8CA9-91E679CE36AE}"/>
    <cellStyle name="Comma 7 2 2 3 2 5" xfId="10332" xr:uid="{CFB8BDDE-675D-4A65-AAB1-4D2DAD9B1C18}"/>
    <cellStyle name="Comma 7 2 2 3 2 5 2" xfId="42945" xr:uid="{6AA3B124-6E9A-451A-BF9F-0BA5A82CFCB6}"/>
    <cellStyle name="Comma 7 2 2 3 2 5 3" xfId="30318" xr:uid="{28FC77CA-1DA9-4359-BEAC-1C5DBCDED919}"/>
    <cellStyle name="Comma 7 2 2 3 2 6" xfId="17692" xr:uid="{60B5A26C-21F8-4578-81C2-CE3208F90CA0}"/>
    <cellStyle name="Comma 7 2 2 3 2 6 2" xfId="36664" xr:uid="{3DAF8BE5-F915-4243-B84A-D84D30A1CDF5}"/>
    <cellStyle name="Comma 7 2 2 3 2 7" xfId="24025" xr:uid="{DEB8C1F2-3011-4658-9005-5587DC36867B}"/>
    <cellStyle name="Comma 7 2 2 3 3" xfId="4256" xr:uid="{7288DFD0-B541-495C-AB1D-470C10C9C2DF}"/>
    <cellStyle name="Comma 7 2 2 3 3 2" xfId="7753" xr:uid="{494697E7-E436-4CFD-9F03-6E78E7FE86DA}"/>
    <cellStyle name="Comma 7 2 2 3 3 2 2" xfId="15118" xr:uid="{786CBF44-B2E4-4161-8D74-58E36647EC5A}"/>
    <cellStyle name="Comma 7 2 2 3 3 2 2 2" xfId="47734" xr:uid="{BE7749DE-CCC1-4573-9AD4-8DCE0FFB9424}"/>
    <cellStyle name="Comma 7 2 2 3 3 2 2 3" xfId="35107" xr:uid="{F1324DDD-5DF2-4052-B357-B71CE6EFE598}"/>
    <cellStyle name="Comma 7 2 2 3 3 2 3" xfId="22478" xr:uid="{E41DA96A-58D2-4D94-A037-70E94A9AA628}"/>
    <cellStyle name="Comma 7 2 2 3 3 2 3 2" xfId="41453" xr:uid="{1D6128BE-0D93-4A80-8271-99210225A951}"/>
    <cellStyle name="Comma 7 2 2 3 3 2 4" xfId="28814" xr:uid="{3FA465BC-F9DF-4AB7-8644-99DB94EFB41A}"/>
    <cellStyle name="Comma 7 2 2 3 3 3" xfId="5134" xr:uid="{A82611E9-C6D6-410E-BDF3-A80EAD3BBEE7}"/>
    <cellStyle name="Comma 7 2 2 3 3 3 2" xfId="12499" xr:uid="{A2BCC9D2-4800-4E2D-80B5-25004BF7B529}"/>
    <cellStyle name="Comma 7 2 2 3 3 3 2 2" xfId="45115" xr:uid="{45B6B072-C915-4DB1-A0B6-894DA0854E35}"/>
    <cellStyle name="Comma 7 2 2 3 3 3 2 3" xfId="32488" xr:uid="{FCF8ADDF-0A15-4E62-98D3-E15EA56EAEC8}"/>
    <cellStyle name="Comma 7 2 2 3 3 3 3" xfId="19859" xr:uid="{927B5DD0-2CA0-42FA-BF39-D73502BCF33C}"/>
    <cellStyle name="Comma 7 2 2 3 3 3 3 2" xfId="38834" xr:uid="{A2FEF9C9-5BB6-4BC5-B7B9-CC1D9543DD06}"/>
    <cellStyle name="Comma 7 2 2 3 3 3 4" xfId="26195" xr:uid="{AA5D2E44-5DC2-472A-9C28-62E599776B82}"/>
    <cellStyle name="Comma 7 2 2 3 3 4" xfId="11622" xr:uid="{A6786C92-152C-4C3C-8E27-9AB9FE986E31}"/>
    <cellStyle name="Comma 7 2 2 3 3 4 2" xfId="44237" xr:uid="{CA7147FD-7B54-48B2-8A47-7795CAC6F0C3}"/>
    <cellStyle name="Comma 7 2 2 3 3 4 3" xfId="31610" xr:uid="{8658C394-01AA-47F4-8700-7E0919B69D8A}"/>
    <cellStyle name="Comma 7 2 2 3 3 5" xfId="18982" xr:uid="{10746F8B-4FA6-4B95-B698-6097323CF448}"/>
    <cellStyle name="Comma 7 2 2 3 3 5 2" xfId="37956" xr:uid="{DBC3C2EF-EA11-4109-AB6E-6E4DD73C64DA}"/>
    <cellStyle name="Comma 7 2 2 3 3 6" xfId="25317" xr:uid="{48E4EF85-ED3B-4BD3-83ED-54B88EAB336D}"/>
    <cellStyle name="Comma 7 2 2 3 4" xfId="3406" xr:uid="{E82EBA78-AC64-4323-8D68-B32516063216}"/>
    <cellStyle name="Comma 7 2 2 3 4 2" xfId="6903" xr:uid="{865A2314-1F8A-4216-89CA-5C35C2850FED}"/>
    <cellStyle name="Comma 7 2 2 3 4 2 2" xfId="14268" xr:uid="{1C430A31-1C1D-405B-AC42-4BB323727C72}"/>
    <cellStyle name="Comma 7 2 2 3 4 2 2 2" xfId="46884" xr:uid="{B7FBCD47-06B1-4E84-B186-7826090FF882}"/>
    <cellStyle name="Comma 7 2 2 3 4 2 2 3" xfId="34257" xr:uid="{A3A6A764-9E17-4A8C-B644-01B2A8A39937}"/>
    <cellStyle name="Comma 7 2 2 3 4 2 3" xfId="21628" xr:uid="{F114DE6F-49CF-46E9-8C64-654F7CA96DAB}"/>
    <cellStyle name="Comma 7 2 2 3 4 2 3 2" xfId="40603" xr:uid="{A6CD5B93-4CF1-49C2-8DC6-B6B0A4CAF63F}"/>
    <cellStyle name="Comma 7 2 2 3 4 2 4" xfId="27964" xr:uid="{78CDDC27-FC3C-4C82-9EA4-CAEA667953C2}"/>
    <cellStyle name="Comma 7 2 2 3 4 3" xfId="10772" xr:uid="{4FA75661-A5E8-4F5A-9D96-D53A52B0C6E6}"/>
    <cellStyle name="Comma 7 2 2 3 4 3 2" xfId="43387" xr:uid="{F226F2BA-FD91-45DE-A01D-43CB0AF4FED4}"/>
    <cellStyle name="Comma 7 2 2 3 4 3 3" xfId="30760" xr:uid="{FBE88035-33D3-40EA-9628-27C254838480}"/>
    <cellStyle name="Comma 7 2 2 3 4 4" xfId="18132" xr:uid="{9B6C0CEF-4535-40DA-A569-302E31BC433D}"/>
    <cellStyle name="Comma 7 2 2 3 4 4 2" xfId="37106" xr:uid="{24D41939-7DDE-4C3D-A755-869C2B9B0D35}"/>
    <cellStyle name="Comma 7 2 2 3 4 5" xfId="24467" xr:uid="{A5E7166D-5B16-4C68-958C-5145D1CA000D}"/>
    <cellStyle name="Comma 7 2 2 3 5" xfId="6019" xr:uid="{220EDEE3-51D3-43AD-9DAE-FD302954B60A}"/>
    <cellStyle name="Comma 7 2 2 3 5 2" xfId="13384" xr:uid="{430B0B1A-EB11-4FB8-B18B-87CDDB68706A}"/>
    <cellStyle name="Comma 7 2 2 3 5 2 2" xfId="46000" xr:uid="{3CE0AD68-99DE-4362-B4BC-372580246B57}"/>
    <cellStyle name="Comma 7 2 2 3 5 2 3" xfId="33373" xr:uid="{2B76CA84-6B8F-454B-8132-714C04A9D53F}"/>
    <cellStyle name="Comma 7 2 2 3 5 3" xfId="20744" xr:uid="{FD5D1C8E-3A9E-4719-B14D-A6A0A0975DB7}"/>
    <cellStyle name="Comma 7 2 2 3 5 3 2" xfId="39719" xr:uid="{B990177F-5C70-43BF-8E79-4B41034A45B4}"/>
    <cellStyle name="Comma 7 2 2 3 5 4" xfId="27080" xr:uid="{6178FE71-0CB1-481C-90CB-6669DD3CBB39}"/>
    <cellStyle name="Comma 7 2 2 3 6" xfId="2467" xr:uid="{1603A33F-87A5-4104-87AD-9C5E8BE6E9B8}"/>
    <cellStyle name="Comma 7 2 2 3 6 2" xfId="9892" xr:uid="{75586148-A180-448F-8DCC-74B381AF191E}"/>
    <cellStyle name="Comma 7 2 2 3 6 2 2" xfId="42503" xr:uid="{B8FAFC7D-FA14-4F49-BB62-0BFAF6901602}"/>
    <cellStyle name="Comma 7 2 2 3 6 3" xfId="17252" xr:uid="{9CBFFB0F-540C-4697-95DB-D576499AF658}"/>
    <cellStyle name="Comma 7 2 2 3 6 4" xfId="29876" xr:uid="{0435D1B6-BDE2-4CEB-B7B7-5ECFD672EF4B}"/>
    <cellStyle name="Comma 7 2 2 3 7" xfId="8907" xr:uid="{37FE3447-791A-4199-B5E2-218B639B4AC9}"/>
    <cellStyle name="Comma 7 2 2 3 7 2" xfId="36190" xr:uid="{F81EDDFC-5479-43AD-A6A1-51FD4343B34E}"/>
    <cellStyle name="Comma 7 2 2 3 8" xfId="16267" xr:uid="{DAA38AD8-9845-46BE-88F0-B9B988B609CE}"/>
    <cellStyle name="Comma 7 2 2 3 9" xfId="23579" xr:uid="{25E97FAF-C2F1-451E-A6C9-685CFA1B1992}"/>
    <cellStyle name="Comma 7 2 2 4" xfId="2809" xr:uid="{C835BBAB-0056-45CF-BAC9-648E88E203C3}"/>
    <cellStyle name="Comma 7 2 2 4 2" xfId="4543" xr:uid="{27DC5403-D82C-40C7-8D70-A951C393C315}"/>
    <cellStyle name="Comma 7 2 2 4 2 2" xfId="8041" xr:uid="{E8309AB6-996B-46B0-93C7-24C49EC73471}"/>
    <cellStyle name="Comma 7 2 2 4 2 2 2" xfId="15406" xr:uid="{34423490-6651-49D4-8104-B5DA1E7E2616}"/>
    <cellStyle name="Comma 7 2 2 4 2 2 2 2" xfId="48022" xr:uid="{BBBF13F6-83CA-4A88-B183-0FFBCD619773}"/>
    <cellStyle name="Comma 7 2 2 4 2 2 2 3" xfId="35395" xr:uid="{E08773A9-7F8C-4E29-A8F2-C7DC85BABA0F}"/>
    <cellStyle name="Comma 7 2 2 4 2 2 3" xfId="22766" xr:uid="{C0ED2EC2-B4E3-4D9E-8D3C-1FAF3AA5FD29}"/>
    <cellStyle name="Comma 7 2 2 4 2 2 3 2" xfId="41741" xr:uid="{963455B9-1675-40BC-9628-CA6684081149}"/>
    <cellStyle name="Comma 7 2 2 4 2 2 4" xfId="29102" xr:uid="{013EBD9F-6A3A-4983-A693-84D1EF374202}"/>
    <cellStyle name="Comma 7 2 2 4 2 3" xfId="5423" xr:uid="{105F1DEB-622E-44B0-9BD8-2E3FFB260E03}"/>
    <cellStyle name="Comma 7 2 2 4 2 3 2" xfId="12788" xr:uid="{35B6F7FA-D3B7-4AFC-8F26-F10C71A38038}"/>
    <cellStyle name="Comma 7 2 2 4 2 3 2 2" xfId="45404" xr:uid="{1156D255-6F38-4B60-9B9D-E60E06AF13C1}"/>
    <cellStyle name="Comma 7 2 2 4 2 3 2 3" xfId="32777" xr:uid="{D1757AEF-0CDD-40E9-8F7D-F208A72CCDAD}"/>
    <cellStyle name="Comma 7 2 2 4 2 3 3" xfId="20148" xr:uid="{7390CEC9-46CA-4014-83DD-2E5F8CE99938}"/>
    <cellStyle name="Comma 7 2 2 4 2 3 3 2" xfId="39123" xr:uid="{D1A6EBF4-B3B3-4BD3-9A0E-FEA7029BA23A}"/>
    <cellStyle name="Comma 7 2 2 4 2 3 4" xfId="26484" xr:uid="{4504D9D7-846D-4B4B-A309-30EBC9511D27}"/>
    <cellStyle name="Comma 7 2 2 4 2 4" xfId="11909" xr:uid="{7BC713F1-903C-4B37-B024-EB2A877F5071}"/>
    <cellStyle name="Comma 7 2 2 4 2 4 2" xfId="44525" xr:uid="{859A5491-1D77-4C42-BB71-533996558C62}"/>
    <cellStyle name="Comma 7 2 2 4 2 4 3" xfId="31898" xr:uid="{3DE3C7D4-E358-4FAE-BACB-35CA4F7B7A85}"/>
    <cellStyle name="Comma 7 2 2 4 2 5" xfId="19269" xr:uid="{B5C985F6-1B12-4128-87F1-C3923C0F43B9}"/>
    <cellStyle name="Comma 7 2 2 4 2 5 2" xfId="38244" xr:uid="{80B7A4F8-B482-4D9A-9838-D9FD6F7AC0A9}"/>
    <cellStyle name="Comma 7 2 2 4 2 6" xfId="25605" xr:uid="{DC5DCA07-1874-435A-BD03-3FEE8E7A957E}"/>
    <cellStyle name="Comma 7 2 2 4 3" xfId="3689" xr:uid="{AA1BE1B4-7D0B-4FFB-859F-B24318F881DE}"/>
    <cellStyle name="Comma 7 2 2 4 3 2" xfId="7186" xr:uid="{C36E1733-8249-4011-906C-7A8FB143D6A5}"/>
    <cellStyle name="Comma 7 2 2 4 3 2 2" xfId="14551" xr:uid="{EAA1B71F-018E-4F7A-82D6-0CB33E108939}"/>
    <cellStyle name="Comma 7 2 2 4 3 2 2 2" xfId="47167" xr:uid="{F5B88515-A77F-4372-9BA1-3697E425E6E5}"/>
    <cellStyle name="Comma 7 2 2 4 3 2 2 3" xfId="34540" xr:uid="{7230EE88-ECC4-49D8-A988-0998534C2EC4}"/>
    <cellStyle name="Comma 7 2 2 4 3 2 3" xfId="21911" xr:uid="{4A15DADF-C3BA-4484-9D4A-4FA15D920FEC}"/>
    <cellStyle name="Comma 7 2 2 4 3 2 3 2" xfId="40886" xr:uid="{4D450F02-4893-436D-88C5-69D443CE8C2E}"/>
    <cellStyle name="Comma 7 2 2 4 3 2 4" xfId="28247" xr:uid="{5CB9F46B-5914-4AA3-8C06-20AF233B379E}"/>
    <cellStyle name="Comma 7 2 2 4 3 3" xfId="11055" xr:uid="{1676AA1B-19D2-4405-B606-800007ED01A7}"/>
    <cellStyle name="Comma 7 2 2 4 3 3 2" xfId="43670" xr:uid="{E9566F06-E3C6-40F0-82BB-A0A2077202C3}"/>
    <cellStyle name="Comma 7 2 2 4 3 3 3" xfId="31043" xr:uid="{474DBABA-A4DB-4AF1-A246-BED6E05D328F}"/>
    <cellStyle name="Comma 7 2 2 4 3 4" xfId="18415" xr:uid="{DE110564-0FB2-4F99-8F9F-FD8E6EF96A87}"/>
    <cellStyle name="Comma 7 2 2 4 3 4 2" xfId="37389" xr:uid="{EA0040CC-CCA6-4854-900A-416B8F32AF98}"/>
    <cellStyle name="Comma 7 2 2 4 3 5" xfId="24750" xr:uid="{C7932A54-2697-4856-B01F-920804F87048}"/>
    <cellStyle name="Comma 7 2 2 4 4" xfId="6308" xr:uid="{42284ECF-F5C2-4230-AE86-85F49625C44D}"/>
    <cellStyle name="Comma 7 2 2 4 4 2" xfId="13673" xr:uid="{8049C4B6-DCBB-49EE-9F66-4EBF69AE8A7A}"/>
    <cellStyle name="Comma 7 2 2 4 4 2 2" xfId="46289" xr:uid="{81233D38-8E8D-4DA4-ABAF-3C106040D736}"/>
    <cellStyle name="Comma 7 2 2 4 4 2 3" xfId="33662" xr:uid="{47F48661-D1E0-41E0-8802-96B26C6CA2A3}"/>
    <cellStyle name="Comma 7 2 2 4 4 3" xfId="21033" xr:uid="{73180C02-936F-48A9-A1FC-31756DD67215}"/>
    <cellStyle name="Comma 7 2 2 4 4 3 2" xfId="40008" xr:uid="{E5EB9E5A-5AB7-4CF2-9335-6019842FFBC9}"/>
    <cellStyle name="Comma 7 2 2 4 4 4" xfId="27369" xr:uid="{9FE81551-E2F3-42D1-A14F-F426CC84794D}"/>
    <cellStyle name="Comma 7 2 2 4 5" xfId="10179" xr:uid="{18042EDE-5D75-4361-A8E8-03A92C4D0901}"/>
    <cellStyle name="Comma 7 2 2 4 5 2" xfId="42792" xr:uid="{37423A05-FCB6-4BBD-85D8-FD220CD3DC16}"/>
    <cellStyle name="Comma 7 2 2 4 5 3" xfId="30165" xr:uid="{DC336AD4-6DCC-46A0-86D8-F19154E255AA}"/>
    <cellStyle name="Comma 7 2 2 4 6" xfId="17539" xr:uid="{FFEFEAEA-4DF6-4FD6-9707-F79EFF7289BB}"/>
    <cellStyle name="Comma 7 2 2 4 6 2" xfId="36511" xr:uid="{28732DCA-7586-4673-BED2-95305F9A5D16}"/>
    <cellStyle name="Comma 7 2 2 4 7" xfId="23872" xr:uid="{013F1346-5385-4588-98D1-2E968B19698E}"/>
    <cellStyle name="Comma 7 2 2 5" xfId="4105" xr:uid="{9BF0FDB3-601E-4B58-992A-015B2AFB2A6E}"/>
    <cellStyle name="Comma 7 2 2 5 2" xfId="7602" xr:uid="{5291E768-E8FA-44D4-9DE7-3AB0DC8241F2}"/>
    <cellStyle name="Comma 7 2 2 5 2 2" xfId="14967" xr:uid="{519C2D46-9C9F-4197-9383-722EA2230DD2}"/>
    <cellStyle name="Comma 7 2 2 5 2 2 2" xfId="47583" xr:uid="{E27786E1-DEE2-43DA-9D6A-9AD6980A368B}"/>
    <cellStyle name="Comma 7 2 2 5 2 2 3" xfId="34956" xr:uid="{CC3E0D82-C59D-4253-8AD4-535CA143FF17}"/>
    <cellStyle name="Comma 7 2 2 5 2 3" xfId="22327" xr:uid="{787CD667-E59F-444F-86C5-238BB00C9F28}"/>
    <cellStyle name="Comma 7 2 2 5 2 3 2" xfId="41302" xr:uid="{5C99B635-273B-4CD9-9D4B-3DFF63459270}"/>
    <cellStyle name="Comma 7 2 2 5 2 4" xfId="28663" xr:uid="{730C715D-5EE7-4808-B88F-8A0896C1C2C9}"/>
    <cellStyle name="Comma 7 2 2 5 3" xfId="4980" xr:uid="{70C6C8B6-6294-4787-8E5D-31321BE64EE4}"/>
    <cellStyle name="Comma 7 2 2 5 3 2" xfId="12345" xr:uid="{2B0B681A-6F49-45F5-B720-C0F2AA5068C2}"/>
    <cellStyle name="Comma 7 2 2 5 3 2 2" xfId="44961" xr:uid="{0FD38865-B2A9-456D-9EFC-46060D01DAC5}"/>
    <cellStyle name="Comma 7 2 2 5 3 2 3" xfId="32334" xr:uid="{24FBC343-4A0E-4636-A707-8C951AE0D37E}"/>
    <cellStyle name="Comma 7 2 2 5 3 3" xfId="19705" xr:uid="{5F816907-FA2C-43B1-B2D2-D052DC57548F}"/>
    <cellStyle name="Comma 7 2 2 5 3 3 2" xfId="38680" xr:uid="{4EBDE003-0133-4075-A729-22679DE56586}"/>
    <cellStyle name="Comma 7 2 2 5 3 4" xfId="26041" xr:uid="{E9A5401A-DBE3-42DE-AA9E-AA1BAE4427FA}"/>
    <cellStyle name="Comma 7 2 2 5 4" xfId="11471" xr:uid="{174FF46B-84F6-4315-8A37-E494C086AEBB}"/>
    <cellStyle name="Comma 7 2 2 5 4 2" xfId="44086" xr:uid="{005BDC1D-7B4E-456F-BFC0-21FBEA78172F}"/>
    <cellStyle name="Comma 7 2 2 5 4 3" xfId="31459" xr:uid="{8DB69B96-E417-4140-A313-240E7E2405D7}"/>
    <cellStyle name="Comma 7 2 2 5 5" xfId="18831" xr:uid="{3F4137FE-93FA-4B89-860D-28AEF7D81EF4}"/>
    <cellStyle name="Comma 7 2 2 5 5 2" xfId="37805" xr:uid="{46B4D816-A671-4ABB-BDD9-3C458F6B9263}"/>
    <cellStyle name="Comma 7 2 2 5 6" xfId="25166" xr:uid="{78023098-36D2-459D-8E42-0EFCFA8BC318}"/>
    <cellStyle name="Comma 7 2 2 6" xfId="3255" xr:uid="{0F3CA787-C97C-4550-AE3A-50FD5E435898}"/>
    <cellStyle name="Comma 7 2 2 6 2" xfId="6752" xr:uid="{532EED3F-6708-4CFD-9DD1-713B5A6DDB9D}"/>
    <cellStyle name="Comma 7 2 2 6 2 2" xfId="14117" xr:uid="{8112EC98-A557-4DAA-A906-1A78EDB43B00}"/>
    <cellStyle name="Comma 7 2 2 6 2 2 2" xfId="46733" xr:uid="{747A5792-2015-4E76-9DD8-23B77CA5CFED}"/>
    <cellStyle name="Comma 7 2 2 6 2 2 3" xfId="34106" xr:uid="{C64922B9-1FFF-46E9-AB7D-DB88C16613BD}"/>
    <cellStyle name="Comma 7 2 2 6 2 3" xfId="21477" xr:uid="{3E5ED0D8-72D2-4DCF-8259-0F56DC925C0A}"/>
    <cellStyle name="Comma 7 2 2 6 2 3 2" xfId="40452" xr:uid="{C4385575-B79E-467B-91CC-0BCD7F2E3E67}"/>
    <cellStyle name="Comma 7 2 2 6 2 4" xfId="27813" xr:uid="{937C6807-7C93-4DD4-9835-2EB60CEC8A32}"/>
    <cellStyle name="Comma 7 2 2 6 3" xfId="10621" xr:uid="{C098C96C-BC0C-4478-A884-E5BA54B41FBD}"/>
    <cellStyle name="Comma 7 2 2 6 3 2" xfId="43236" xr:uid="{79EA06FC-A156-4C7D-A081-E15E6F76C317}"/>
    <cellStyle name="Comma 7 2 2 6 3 3" xfId="30609" xr:uid="{0D2788D7-FEFB-4A4F-9978-BBA7E7D7E016}"/>
    <cellStyle name="Comma 7 2 2 6 4" xfId="17981" xr:uid="{FA75372D-A12C-48F6-9AFE-46AA03A041E5}"/>
    <cellStyle name="Comma 7 2 2 6 4 2" xfId="36955" xr:uid="{A9CC49A7-2A7A-4A8E-A952-EC58B8C06660}"/>
    <cellStyle name="Comma 7 2 2 6 5" xfId="24316" xr:uid="{8BF89E1D-9C11-40E6-B401-9F626E692477}"/>
    <cellStyle name="Comma 7 2 2 7" xfId="5865" xr:uid="{5EC30FCD-9260-49DE-9D8E-B8F3D532D66C}"/>
    <cellStyle name="Comma 7 2 2 7 2" xfId="13230" xr:uid="{A26A8C50-A1A9-4965-8394-5B3DFBE453D9}"/>
    <cellStyle name="Comma 7 2 2 7 2 2" xfId="45846" xr:uid="{D9DDDBE6-9EEC-4379-8C29-BED2218C121D}"/>
    <cellStyle name="Comma 7 2 2 7 2 3" xfId="33219" xr:uid="{339B227D-E383-4A26-8B18-AD9227185BCC}"/>
    <cellStyle name="Comma 7 2 2 7 3" xfId="20590" xr:uid="{BA3A0FAE-5CC1-4ABC-9330-61F71DF65669}"/>
    <cellStyle name="Comma 7 2 2 7 3 2" xfId="39565" xr:uid="{739B885F-E526-4E7F-B0D4-A11A7E8F612F}"/>
    <cellStyle name="Comma 7 2 2 7 4" xfId="26926" xr:uid="{4C3AC7E2-9B7C-4728-BFD9-AEF4115ABE3F}"/>
    <cellStyle name="Comma 7 2 2 8" xfId="2252" xr:uid="{EDA43B7A-CEF5-44F0-A98E-8188980C798B}"/>
    <cellStyle name="Comma 7 2 2 8 2" xfId="9738" xr:uid="{83D80109-6418-4F8F-90F0-A4E1C6445665}"/>
    <cellStyle name="Comma 7 2 2 8 2 2" xfId="42177" xr:uid="{107B09CF-B85D-4B96-9276-8774C3BF1826}"/>
    <cellStyle name="Comma 7 2 2 8 3" xfId="17098" xr:uid="{5BE2E7B8-7770-448B-A982-40F029502B15}"/>
    <cellStyle name="Comma 7 2 2 8 4" xfId="29543" xr:uid="{3E8280BE-16E9-41DC-8A82-0BBC9384DA6A}"/>
    <cellStyle name="Comma 7 2 2 9" xfId="8738" xr:uid="{A6B5767C-2836-4A60-9A78-6459AA4B6FA3}"/>
    <cellStyle name="Comma 7 2 2 9 2" xfId="42349" xr:uid="{A5D52915-A97A-42F5-9D29-A4ECEDFEF8C4}"/>
    <cellStyle name="Comma 7 2 2 9 3" xfId="29722" xr:uid="{63ED6717-2E09-4268-8073-35D622DC33E0}"/>
    <cellStyle name="Comma 7 2 3" xfId="690" xr:uid="{7263C19D-F1EA-410C-87C1-287BC2177C27}"/>
    <cellStyle name="Comma 7 2 3 10" xfId="16044" xr:uid="{69EEF413-7CBD-403C-9FA1-85A7406D99AC}"/>
    <cellStyle name="Comma 7 2 3 11" xfId="23474" xr:uid="{B4179FCA-ED53-46BD-A0BA-9D3829593FFA}"/>
    <cellStyle name="Comma 7 2 3 2" xfId="1238" xr:uid="{C0407AA0-9674-4DFE-BFF8-61FDCF134A45}"/>
    <cellStyle name="Comma 7 2 3 2 10" xfId="23549" xr:uid="{FC829B30-B578-416F-AD3D-5148B191CB4E}"/>
    <cellStyle name="Comma 7 2 3 2 2" xfId="2592" xr:uid="{D012C2E1-59F5-44EC-89F5-3154376A1DB4}"/>
    <cellStyle name="Comma 7 2 3 2 2 2" xfId="3089" xr:uid="{DB730A36-A1D2-4423-9F0F-73E9D2C3EF15}"/>
    <cellStyle name="Comma 7 2 3 2 2 2 2" xfId="4821" xr:uid="{1CBB18D5-5C3F-42B3-9942-01629BF14C76}"/>
    <cellStyle name="Comma 7 2 3 2 2 2 2 2" xfId="8319" xr:uid="{8D61F449-0C98-428B-847B-D7F84A98836E}"/>
    <cellStyle name="Comma 7 2 3 2 2 2 2 2 2" xfId="15684" xr:uid="{39C6AF76-3BBD-4647-BA54-E7A5EB54EA19}"/>
    <cellStyle name="Comma 7 2 3 2 2 2 2 2 2 2" xfId="48300" xr:uid="{CBF3F5D2-8AF8-40AD-91FC-A0DF1E98B875}"/>
    <cellStyle name="Comma 7 2 3 2 2 2 2 2 2 3" xfId="35673" xr:uid="{935AC612-634E-4CC3-8882-3DF5A2C26F64}"/>
    <cellStyle name="Comma 7 2 3 2 2 2 2 2 3" xfId="23044" xr:uid="{548A462E-4A05-4777-AB9D-C94E9FB980C8}"/>
    <cellStyle name="Comma 7 2 3 2 2 2 2 2 3 2" xfId="42019" xr:uid="{0B4886CB-EED8-4998-BC5F-553C328B53B2}"/>
    <cellStyle name="Comma 7 2 3 2 2 2 2 2 4" xfId="29380" xr:uid="{87A03AE0-433F-4357-A084-6EA70F09A88E}"/>
    <cellStyle name="Comma 7 2 3 2 2 2 2 3" xfId="5701" xr:uid="{6DFCB7D7-C2A2-4A17-9652-EBD9BCF0071D}"/>
    <cellStyle name="Comma 7 2 3 2 2 2 2 3 2" xfId="13066" xr:uid="{3A0AB588-DDC8-4C3F-9655-75BA5F4D011A}"/>
    <cellStyle name="Comma 7 2 3 2 2 2 2 3 2 2" xfId="45682" xr:uid="{FCD5D8C9-4A58-4367-BA9C-D6CE2604583A}"/>
    <cellStyle name="Comma 7 2 3 2 2 2 2 3 2 3" xfId="33055" xr:uid="{DC4D0EEA-AEC5-422F-B51E-76A7F15F9B0F}"/>
    <cellStyle name="Comma 7 2 3 2 2 2 2 3 3" xfId="20426" xr:uid="{CB6F8C5D-4995-4582-9EF1-C7EA2F756A09}"/>
    <cellStyle name="Comma 7 2 3 2 2 2 2 3 3 2" xfId="39401" xr:uid="{65E8A546-D144-405C-9258-14DB97BA36AE}"/>
    <cellStyle name="Comma 7 2 3 2 2 2 2 3 4" xfId="26762" xr:uid="{0912EADD-5769-439A-8FD7-C775EF617C49}"/>
    <cellStyle name="Comma 7 2 3 2 2 2 2 4" xfId="12187" xr:uid="{B8BDD1B7-A8B1-4AA8-89FE-C59D234FC1BF}"/>
    <cellStyle name="Comma 7 2 3 2 2 2 2 4 2" xfId="44803" xr:uid="{72105293-1CB2-4470-AB1F-D864FC554984}"/>
    <cellStyle name="Comma 7 2 3 2 2 2 2 4 3" xfId="32176" xr:uid="{D0E552B2-891C-4FB9-A3E7-1BCE273B653B}"/>
    <cellStyle name="Comma 7 2 3 2 2 2 2 5" xfId="19547" xr:uid="{B824F679-EEA9-4396-BB62-1B5B74B76086}"/>
    <cellStyle name="Comma 7 2 3 2 2 2 2 5 2" xfId="38522" xr:uid="{22309790-A75B-43A0-986B-F5386DF7BEDB}"/>
    <cellStyle name="Comma 7 2 3 2 2 2 2 6" xfId="25883" xr:uid="{9C0996B5-6F52-4010-BB88-7E64A81EFA88}"/>
    <cellStyle name="Comma 7 2 3 2 2 2 3" xfId="3965" xr:uid="{AD099845-799F-401C-9E11-A3809F30E455}"/>
    <cellStyle name="Comma 7 2 3 2 2 2 3 2" xfId="7462" xr:uid="{FD9F267F-FD8F-4EFC-9B3D-69F5226E1BB1}"/>
    <cellStyle name="Comma 7 2 3 2 2 2 3 2 2" xfId="14827" xr:uid="{682BE85D-6E92-49AB-911A-861D5927413A}"/>
    <cellStyle name="Comma 7 2 3 2 2 2 3 2 2 2" xfId="47443" xr:uid="{9C85B398-07E0-48BE-A5AC-89502DB5F8EE}"/>
    <cellStyle name="Comma 7 2 3 2 2 2 3 2 2 3" xfId="34816" xr:uid="{2AFB03AA-E523-4C34-A9E1-9A1BCE798F5F}"/>
    <cellStyle name="Comma 7 2 3 2 2 2 3 2 3" xfId="22187" xr:uid="{B6AA2A48-6BE9-47C2-BFC7-D551719B5F52}"/>
    <cellStyle name="Comma 7 2 3 2 2 2 3 2 3 2" xfId="41162" xr:uid="{EA4B0ED8-349E-4806-9B46-6BEF7B510C47}"/>
    <cellStyle name="Comma 7 2 3 2 2 2 3 2 4" xfId="28523" xr:uid="{04D44A2B-A4FA-416F-9D6B-2B718596E9CD}"/>
    <cellStyle name="Comma 7 2 3 2 2 2 3 3" xfId="11331" xr:uid="{DDBDDF7F-6857-4B66-ABD5-34E8C78D6704}"/>
    <cellStyle name="Comma 7 2 3 2 2 2 3 3 2" xfId="43946" xr:uid="{A8AA21B6-BF89-46A6-B46B-E946D4E349A1}"/>
    <cellStyle name="Comma 7 2 3 2 2 2 3 3 3" xfId="31319" xr:uid="{1578D38F-DEFC-400B-AB0D-0C4DED438708}"/>
    <cellStyle name="Comma 7 2 3 2 2 2 3 4" xfId="18691" xr:uid="{AC5B4274-C343-48D2-B772-6F9660121834}"/>
    <cellStyle name="Comma 7 2 3 2 2 2 3 4 2" xfId="37665" xr:uid="{D19D6A70-BB99-4FD4-BCAF-511E8CA3EC0E}"/>
    <cellStyle name="Comma 7 2 3 2 2 2 3 5" xfId="25026" xr:uid="{8B30B6C4-7E6D-4B99-9351-7B5B29E4AE1A}"/>
    <cellStyle name="Comma 7 2 3 2 2 2 4" xfId="6586" xr:uid="{F48DBB90-AF55-4F6B-8881-F952BA979E94}"/>
    <cellStyle name="Comma 7 2 3 2 2 2 4 2" xfId="13951" xr:uid="{7D90670A-5D7A-4C75-AAC9-C3061FF2BB0C}"/>
    <cellStyle name="Comma 7 2 3 2 2 2 4 2 2" xfId="46567" xr:uid="{17782467-F2E5-41BA-AE81-5C0BDD9559B5}"/>
    <cellStyle name="Comma 7 2 3 2 2 2 4 2 3" xfId="33940" xr:uid="{E4A4196F-9FBB-4112-9274-E9E981D414FB}"/>
    <cellStyle name="Comma 7 2 3 2 2 2 4 3" xfId="21311" xr:uid="{B6ADBB2F-3530-4107-A80D-FB7EFEACB628}"/>
    <cellStyle name="Comma 7 2 3 2 2 2 4 3 2" xfId="40286" xr:uid="{B8F3703E-962C-412A-9F4F-BA0EF614C5C5}"/>
    <cellStyle name="Comma 7 2 3 2 2 2 4 4" xfId="27647" xr:uid="{DD1EE8FF-CC6B-4E06-82E7-008DDEB95ACB}"/>
    <cellStyle name="Comma 7 2 3 2 2 2 5" xfId="10457" xr:uid="{836A0B0E-D5DB-4D4D-8C97-E8EC2FF7EA5D}"/>
    <cellStyle name="Comma 7 2 3 2 2 2 5 2" xfId="43070" xr:uid="{2D8A8E15-10DD-41CC-9E54-000376B5F201}"/>
    <cellStyle name="Comma 7 2 3 2 2 2 5 3" xfId="30443" xr:uid="{EB7EF1D6-20CB-4CAA-A849-3B630A2578B9}"/>
    <cellStyle name="Comma 7 2 3 2 2 2 6" xfId="17817" xr:uid="{E9D547B9-B7FD-4C0E-81D7-336A2CAE72AD}"/>
    <cellStyle name="Comma 7 2 3 2 2 2 6 2" xfId="36789" xr:uid="{9CAFC47C-C500-4A71-8B2F-DF86D0E46532}"/>
    <cellStyle name="Comma 7 2 3 2 2 2 7" xfId="24150" xr:uid="{D3601520-29B8-4244-BE5A-4608633E85F3}"/>
    <cellStyle name="Comma 7 2 3 2 2 3" xfId="4381" xr:uid="{5C238DB2-40E3-4382-8154-64B46D8D8D77}"/>
    <cellStyle name="Comma 7 2 3 2 2 3 2" xfId="7878" xr:uid="{0662FD6C-DCE4-4975-9BEB-E6F8DAAD7A78}"/>
    <cellStyle name="Comma 7 2 3 2 2 3 2 2" xfId="15243" xr:uid="{AE9C664E-D0A8-4EB9-9209-31E565A49384}"/>
    <cellStyle name="Comma 7 2 3 2 2 3 2 2 2" xfId="47859" xr:uid="{A4F5D0F2-0D08-4DDC-AE56-8F155607F86A}"/>
    <cellStyle name="Comma 7 2 3 2 2 3 2 2 3" xfId="35232" xr:uid="{18369917-E902-4E11-AFAC-E03A9D0749B8}"/>
    <cellStyle name="Comma 7 2 3 2 2 3 2 3" xfId="22603" xr:uid="{B2C7F7D0-DE2B-41B3-AD45-1E30D0F5F24C}"/>
    <cellStyle name="Comma 7 2 3 2 2 3 2 3 2" xfId="41578" xr:uid="{2C2D3FA3-A32D-458B-AC67-F61DF2D949FC}"/>
    <cellStyle name="Comma 7 2 3 2 2 3 2 4" xfId="28939" xr:uid="{D578F3D8-78E2-469E-8756-DF53B32903F7}"/>
    <cellStyle name="Comma 7 2 3 2 2 3 3" xfId="5259" xr:uid="{18A5B7EA-FACB-4CAD-B87D-E3044371446E}"/>
    <cellStyle name="Comma 7 2 3 2 2 3 3 2" xfId="12624" xr:uid="{6237E52E-38B9-4DF8-9075-A02A5459E057}"/>
    <cellStyle name="Comma 7 2 3 2 2 3 3 2 2" xfId="45240" xr:uid="{EF447DB8-65C0-4545-9E0B-6402646AF3CA}"/>
    <cellStyle name="Comma 7 2 3 2 2 3 3 2 3" xfId="32613" xr:uid="{C0F41BC6-D442-467C-99E5-00AE3FB0F769}"/>
    <cellStyle name="Comma 7 2 3 2 2 3 3 3" xfId="19984" xr:uid="{5741988A-376B-492A-9836-01C0589B15A2}"/>
    <cellStyle name="Comma 7 2 3 2 2 3 3 3 2" xfId="38959" xr:uid="{C3B6F643-EDD0-41BD-85FF-F8EDDAFF4A24}"/>
    <cellStyle name="Comma 7 2 3 2 2 3 3 4" xfId="26320" xr:uid="{BB852309-11CE-4B75-BA63-575A387C9B75}"/>
    <cellStyle name="Comma 7 2 3 2 2 3 4" xfId="11747" xr:uid="{7DDF4A43-FDB5-44E4-8AAE-EB83D5228A52}"/>
    <cellStyle name="Comma 7 2 3 2 2 3 4 2" xfId="44362" xr:uid="{A3C7D910-5841-4AA5-88A3-ADAD379FCAE7}"/>
    <cellStyle name="Comma 7 2 3 2 2 3 4 3" xfId="31735" xr:uid="{08C96EBE-9BDE-43E6-AEC8-26708CC57BB7}"/>
    <cellStyle name="Comma 7 2 3 2 2 3 5" xfId="19107" xr:uid="{1F60467D-2BCF-4281-B02E-8895EC558F07}"/>
    <cellStyle name="Comma 7 2 3 2 2 3 5 2" xfId="38081" xr:uid="{BE40C4A2-C2E7-452A-90B9-0A5082612C6A}"/>
    <cellStyle name="Comma 7 2 3 2 2 3 6" xfId="25442" xr:uid="{E72D5CDE-D376-4F2F-8FAA-DE78909AF61B}"/>
    <cellStyle name="Comma 7 2 3 2 2 4" xfId="3531" xr:uid="{03285601-2203-46DB-9D4D-0B616D469569}"/>
    <cellStyle name="Comma 7 2 3 2 2 4 2" xfId="7028" xr:uid="{F77E022E-6598-4951-B947-61096B42E6F0}"/>
    <cellStyle name="Comma 7 2 3 2 2 4 2 2" xfId="14393" xr:uid="{28321EB5-90B7-405C-AF44-7892F904ABF3}"/>
    <cellStyle name="Comma 7 2 3 2 2 4 2 2 2" xfId="47009" xr:uid="{52BA4785-FF5A-4653-BD24-975FE5F52A9A}"/>
    <cellStyle name="Comma 7 2 3 2 2 4 2 2 3" xfId="34382" xr:uid="{0AA3B4EB-4DE8-468A-9C93-F05B0001E007}"/>
    <cellStyle name="Comma 7 2 3 2 2 4 2 3" xfId="21753" xr:uid="{87040E03-7597-4BB3-A7CE-43B271EFF7EC}"/>
    <cellStyle name="Comma 7 2 3 2 2 4 2 3 2" xfId="40728" xr:uid="{BAF868B4-AB47-4F16-B708-93E40A01A138}"/>
    <cellStyle name="Comma 7 2 3 2 2 4 2 4" xfId="28089" xr:uid="{12006FEC-8439-40A5-A5D5-FDFE7C276D15}"/>
    <cellStyle name="Comma 7 2 3 2 2 4 3" xfId="10897" xr:uid="{247575D7-1589-4C55-9BAF-04F3C5C0D240}"/>
    <cellStyle name="Comma 7 2 3 2 2 4 3 2" xfId="43512" xr:uid="{31787013-7F4F-466D-B2A3-6622A47E4E6B}"/>
    <cellStyle name="Comma 7 2 3 2 2 4 3 3" xfId="30885" xr:uid="{92C7CAFC-41EF-4257-BC55-A35A3C595F80}"/>
    <cellStyle name="Comma 7 2 3 2 2 4 4" xfId="18257" xr:uid="{6362F7E8-4C67-45E3-936E-DF6481E284FC}"/>
    <cellStyle name="Comma 7 2 3 2 2 4 4 2" xfId="37231" xr:uid="{2B93409E-4A0D-4E37-BE63-2AC0F5B85EE9}"/>
    <cellStyle name="Comma 7 2 3 2 2 4 5" xfId="24592" xr:uid="{81133C83-4B2D-487A-9614-C1914ACF6D4C}"/>
    <cellStyle name="Comma 7 2 3 2 2 5" xfId="6144" xr:uid="{8F1AA1E1-4EEF-484E-AD83-6FC0DBF47B3A}"/>
    <cellStyle name="Comma 7 2 3 2 2 5 2" xfId="13509" xr:uid="{29028027-67CA-4797-87CC-C00B0FD179D0}"/>
    <cellStyle name="Comma 7 2 3 2 2 5 2 2" xfId="46125" xr:uid="{6856EDDF-3052-4266-9E24-D87E2B6809AE}"/>
    <cellStyle name="Comma 7 2 3 2 2 5 2 3" xfId="33498" xr:uid="{54A4FB31-FC8E-45A0-A2B8-5CEEF3FB6E57}"/>
    <cellStyle name="Comma 7 2 3 2 2 5 3" xfId="20869" xr:uid="{56CB4B13-4486-498E-A8EF-B8BEEAFFAB9E}"/>
    <cellStyle name="Comma 7 2 3 2 2 5 3 2" xfId="39844" xr:uid="{39ED69E5-EE53-4986-B0AB-63D44E1096B1}"/>
    <cellStyle name="Comma 7 2 3 2 2 5 4" xfId="27205" xr:uid="{D0A1CA48-A6AE-4566-9087-E3D8F95F1ACD}"/>
    <cellStyle name="Comma 7 2 3 2 2 6" xfId="10017" xr:uid="{C3260F3B-C703-411A-B9DE-F33C955CA224}"/>
    <cellStyle name="Comma 7 2 3 2 2 6 2" xfId="42628" xr:uid="{53AD93D4-CCBC-447D-96AE-594A39DAEAEA}"/>
    <cellStyle name="Comma 7 2 3 2 2 6 3" xfId="30001" xr:uid="{F71ABC03-E878-4C6C-A14A-FE8CD8DF10BD}"/>
    <cellStyle name="Comma 7 2 3 2 2 7" xfId="17377" xr:uid="{4D9D672B-3FB0-4FEC-AE80-CB65C6333770}"/>
    <cellStyle name="Comma 7 2 3 2 2 7 2" xfId="36315" xr:uid="{CE00F69C-7A20-40E3-A753-5F2084AAFAF5}"/>
    <cellStyle name="Comma 7 2 3 2 2 8" xfId="23704" xr:uid="{BCAAE3DA-1D6B-4111-B642-0F52F18AFE2E}"/>
    <cellStyle name="Comma 7 2 3 2 3" xfId="2934" xr:uid="{CF52A641-2CA0-40BB-BD5B-2AF0B9029977}"/>
    <cellStyle name="Comma 7 2 3 2 3 2" xfId="4666" xr:uid="{93CD064A-ACFF-4F18-8DEF-8F5F0E01FACA}"/>
    <cellStyle name="Comma 7 2 3 2 3 2 2" xfId="8164" xr:uid="{9270E564-5732-46FC-847B-AFCE451B8596}"/>
    <cellStyle name="Comma 7 2 3 2 3 2 2 2" xfId="15529" xr:uid="{DFF53FD2-BCBF-44AB-BB92-DC60919B27C3}"/>
    <cellStyle name="Comma 7 2 3 2 3 2 2 2 2" xfId="48145" xr:uid="{1BDD949E-7281-41D3-BA47-92EE940B6127}"/>
    <cellStyle name="Comma 7 2 3 2 3 2 2 2 3" xfId="35518" xr:uid="{858120EF-D2E2-4A7F-A5BF-2EFD18344C5A}"/>
    <cellStyle name="Comma 7 2 3 2 3 2 2 3" xfId="22889" xr:uid="{61DF7E07-12AB-48EE-BA0B-C1F4424E53EC}"/>
    <cellStyle name="Comma 7 2 3 2 3 2 2 3 2" xfId="41864" xr:uid="{0D40E951-6FF6-40F4-AB86-EDD228523FCA}"/>
    <cellStyle name="Comma 7 2 3 2 3 2 2 4" xfId="29225" xr:uid="{1EA9DB09-AF3F-4613-8CF7-B590087A73AF}"/>
    <cellStyle name="Comma 7 2 3 2 3 2 3" xfId="5546" xr:uid="{2FD028A9-AEDF-48F5-B7A8-A1615E0AA356}"/>
    <cellStyle name="Comma 7 2 3 2 3 2 3 2" xfId="12911" xr:uid="{07E34663-92DF-4CC6-B9FB-1FE7C3CDA779}"/>
    <cellStyle name="Comma 7 2 3 2 3 2 3 2 2" xfId="45527" xr:uid="{BDD44BDC-FC65-41F6-ADEC-67AAA13A7CA7}"/>
    <cellStyle name="Comma 7 2 3 2 3 2 3 2 3" xfId="32900" xr:uid="{A6813ED1-4457-4FD7-A846-A42C22E6082A}"/>
    <cellStyle name="Comma 7 2 3 2 3 2 3 3" xfId="20271" xr:uid="{024FF57E-05BB-4786-BA26-0EC07BBCF227}"/>
    <cellStyle name="Comma 7 2 3 2 3 2 3 3 2" xfId="39246" xr:uid="{09844E09-E032-4ED3-B3D5-7247E22A9192}"/>
    <cellStyle name="Comma 7 2 3 2 3 2 3 4" xfId="26607" xr:uid="{8842D5B1-9E1B-4663-AE35-9FA644AC054F}"/>
    <cellStyle name="Comma 7 2 3 2 3 2 4" xfId="12032" xr:uid="{67968B74-09C3-4C47-B93C-DF4EAA46A0F4}"/>
    <cellStyle name="Comma 7 2 3 2 3 2 4 2" xfId="44648" xr:uid="{BDD119F5-1C36-48F5-8003-910742C80A6D}"/>
    <cellStyle name="Comma 7 2 3 2 3 2 4 3" xfId="32021" xr:uid="{C8710100-9661-403F-A1C2-724F6AB53979}"/>
    <cellStyle name="Comma 7 2 3 2 3 2 5" xfId="19392" xr:uid="{30B5C35E-ACBA-4E3C-B391-DE3D73B371D7}"/>
    <cellStyle name="Comma 7 2 3 2 3 2 5 2" xfId="38367" xr:uid="{01709059-F008-49BD-A9FA-B604882D4BB9}"/>
    <cellStyle name="Comma 7 2 3 2 3 2 6" xfId="25728" xr:uid="{537C4EB6-6021-466F-9400-A19583E64C22}"/>
    <cellStyle name="Comma 7 2 3 2 3 3" xfId="3811" xr:uid="{CB17342F-FACD-4AB0-80F6-CB8F1550380D}"/>
    <cellStyle name="Comma 7 2 3 2 3 3 2" xfId="7308" xr:uid="{77529458-AF61-463A-B257-95C18FA8C99B}"/>
    <cellStyle name="Comma 7 2 3 2 3 3 2 2" xfId="14673" xr:uid="{4A3A5A2F-4764-468A-BB76-F2C3EB141823}"/>
    <cellStyle name="Comma 7 2 3 2 3 3 2 2 2" xfId="47289" xr:uid="{2CA47704-0B8E-4F05-B6EC-AF218D191D76}"/>
    <cellStyle name="Comma 7 2 3 2 3 3 2 2 3" xfId="34662" xr:uid="{B486AA58-CDB4-42C9-996C-AED200DAFCCF}"/>
    <cellStyle name="Comma 7 2 3 2 3 3 2 3" xfId="22033" xr:uid="{7A603C78-617A-4FEE-AEFA-7112EDDFB36A}"/>
    <cellStyle name="Comma 7 2 3 2 3 3 2 3 2" xfId="41008" xr:uid="{3A4E2EF0-83DF-4080-ADF8-2851E1A6AB2F}"/>
    <cellStyle name="Comma 7 2 3 2 3 3 2 4" xfId="28369" xr:uid="{1F058928-CB3E-4E39-8307-899A7BEB71BE}"/>
    <cellStyle name="Comma 7 2 3 2 3 3 3" xfId="11177" xr:uid="{BA5D64C8-7757-4C16-85AF-9DCBCBB3708F}"/>
    <cellStyle name="Comma 7 2 3 2 3 3 3 2" xfId="43792" xr:uid="{527E4398-330E-4A17-93B1-97258CD15F18}"/>
    <cellStyle name="Comma 7 2 3 2 3 3 3 3" xfId="31165" xr:uid="{570F374B-FB5B-47EC-AE53-0E3509010EEB}"/>
    <cellStyle name="Comma 7 2 3 2 3 3 4" xfId="18537" xr:uid="{5F94940B-CB48-4273-8F97-13AE50487F6D}"/>
    <cellStyle name="Comma 7 2 3 2 3 3 4 2" xfId="37511" xr:uid="{AD384D7E-A8D0-4379-B32B-E78120777933}"/>
    <cellStyle name="Comma 7 2 3 2 3 3 5" xfId="24872" xr:uid="{6AC9E002-03F8-424E-9380-E8A81AB410E7}"/>
    <cellStyle name="Comma 7 2 3 2 3 4" xfId="6431" xr:uid="{453D57C0-AA28-4F50-988F-D5196CA3BD74}"/>
    <cellStyle name="Comma 7 2 3 2 3 4 2" xfId="13796" xr:uid="{88112C22-75E6-46E5-A3D5-515122AEC211}"/>
    <cellStyle name="Comma 7 2 3 2 3 4 2 2" xfId="46412" xr:uid="{73BA692E-0C21-4E36-8336-333CFD99A852}"/>
    <cellStyle name="Comma 7 2 3 2 3 4 2 3" xfId="33785" xr:uid="{019D3895-F2AB-4EB2-B874-2A8B7C673FEB}"/>
    <cellStyle name="Comma 7 2 3 2 3 4 3" xfId="21156" xr:uid="{C0A95B8B-5BB3-48A5-A34E-53817B774685}"/>
    <cellStyle name="Comma 7 2 3 2 3 4 3 2" xfId="40131" xr:uid="{ED7C8D3D-946C-4B5C-A1B5-65012DD06094}"/>
    <cellStyle name="Comma 7 2 3 2 3 4 4" xfId="27492" xr:uid="{D0CC0D8E-77EA-453A-B1E8-48FE8127A3EB}"/>
    <cellStyle name="Comma 7 2 3 2 3 5" xfId="10302" xr:uid="{7359A9B8-ED13-4EF3-9503-423CE421B39A}"/>
    <cellStyle name="Comma 7 2 3 2 3 5 2" xfId="42915" xr:uid="{77589217-2A47-4B2D-8C7D-9FE996569B3D}"/>
    <cellStyle name="Comma 7 2 3 2 3 5 3" xfId="30288" xr:uid="{3449C404-217C-4B2C-92A9-C8D81A3EFF83}"/>
    <cellStyle name="Comma 7 2 3 2 3 6" xfId="17662" xr:uid="{393987C7-877B-4380-8357-7C1ECBEBAAB1}"/>
    <cellStyle name="Comma 7 2 3 2 3 6 2" xfId="36634" xr:uid="{BA280C5B-8DF9-42C2-A64B-4BB518C57B5D}"/>
    <cellStyle name="Comma 7 2 3 2 3 7" xfId="23995" xr:uid="{CDCD3537-613C-4560-8FB9-9DA6A121C78C}"/>
    <cellStyle name="Comma 7 2 3 2 4" xfId="4226" xr:uid="{6973EC31-F6BA-4809-B3AA-569763CD0873}"/>
    <cellStyle name="Comma 7 2 3 2 4 2" xfId="7723" xr:uid="{C88328B0-903E-4773-9DFF-C2D9EBCE786C}"/>
    <cellStyle name="Comma 7 2 3 2 4 2 2" xfId="15088" xr:uid="{77A76144-0A7F-46A6-9AC0-9827DFD77572}"/>
    <cellStyle name="Comma 7 2 3 2 4 2 2 2" xfId="47704" xr:uid="{FE86BF05-2280-4B4B-9210-CBE004AFF678}"/>
    <cellStyle name="Comma 7 2 3 2 4 2 2 3" xfId="35077" xr:uid="{FC1EF152-9F80-41A2-AA55-E44D1F1A8A2B}"/>
    <cellStyle name="Comma 7 2 3 2 4 2 3" xfId="22448" xr:uid="{EC1F12BD-83C3-4B2A-8C39-67B09FD33688}"/>
    <cellStyle name="Comma 7 2 3 2 4 2 3 2" xfId="41423" xr:uid="{63045C04-9FE8-4249-A549-3D5242DF86BF}"/>
    <cellStyle name="Comma 7 2 3 2 4 2 4" xfId="28784" xr:uid="{C38CEC62-4B23-458F-BABA-7A5005E06611}"/>
    <cellStyle name="Comma 7 2 3 2 4 3" xfId="5104" xr:uid="{D991D7A7-D69E-43D9-B98C-E95CF9DE4BE7}"/>
    <cellStyle name="Comma 7 2 3 2 4 3 2" xfId="12469" xr:uid="{509F7BB9-564A-4B44-BB41-A618C9DB03D1}"/>
    <cellStyle name="Comma 7 2 3 2 4 3 2 2" xfId="45085" xr:uid="{3746F5DB-1BCB-4623-9A12-8427F29DFAA2}"/>
    <cellStyle name="Comma 7 2 3 2 4 3 2 3" xfId="32458" xr:uid="{0602FD0B-B733-4EA5-B14F-48C225281027}"/>
    <cellStyle name="Comma 7 2 3 2 4 3 3" xfId="19829" xr:uid="{EAC38A1A-D822-47AA-BBDB-FC4239A5746A}"/>
    <cellStyle name="Comma 7 2 3 2 4 3 3 2" xfId="38804" xr:uid="{21AB409F-920F-4014-9559-9BF28E3770EA}"/>
    <cellStyle name="Comma 7 2 3 2 4 3 4" xfId="26165" xr:uid="{0B735561-56C3-4D38-84DD-A11DD33119A0}"/>
    <cellStyle name="Comma 7 2 3 2 4 4" xfId="11592" xr:uid="{CB1D2A53-A6E5-41BC-80F9-BFF22E1B1026}"/>
    <cellStyle name="Comma 7 2 3 2 4 4 2" xfId="44207" xr:uid="{683BFBC5-07A3-4122-8A2F-D0F3DFE4F849}"/>
    <cellStyle name="Comma 7 2 3 2 4 4 3" xfId="31580" xr:uid="{2DAE9514-9304-4A2B-AA6B-740E8C451421}"/>
    <cellStyle name="Comma 7 2 3 2 4 5" xfId="18952" xr:uid="{1B833736-5CF6-4DF7-823A-28E1AA36E56F}"/>
    <cellStyle name="Comma 7 2 3 2 4 5 2" xfId="37926" xr:uid="{8ED3A9B9-51B7-4808-A7B3-338477BE94A8}"/>
    <cellStyle name="Comma 7 2 3 2 4 6" xfId="25287" xr:uid="{08683009-1990-4BEE-BBC5-A135F5EC9AC4}"/>
    <cellStyle name="Comma 7 2 3 2 5" xfId="3376" xr:uid="{168587AA-2800-4537-AF07-1629E93FD2B5}"/>
    <cellStyle name="Comma 7 2 3 2 5 2" xfId="6873" xr:uid="{9F815AB2-9C26-41D0-A3AC-08518373F6D4}"/>
    <cellStyle name="Comma 7 2 3 2 5 2 2" xfId="14238" xr:uid="{7ACEDCFC-A3AB-477F-B428-B77FCFC5FF29}"/>
    <cellStyle name="Comma 7 2 3 2 5 2 2 2" xfId="46854" xr:uid="{36DB99F8-5DCC-4884-978B-CC6382D087A9}"/>
    <cellStyle name="Comma 7 2 3 2 5 2 2 3" xfId="34227" xr:uid="{891EA94D-B042-470B-82CD-29CFA6DD413F}"/>
    <cellStyle name="Comma 7 2 3 2 5 2 3" xfId="21598" xr:uid="{FFFE6E6F-B87E-4C81-BFA0-F50AD1BC7957}"/>
    <cellStyle name="Comma 7 2 3 2 5 2 3 2" xfId="40573" xr:uid="{C3432740-7AE7-4EDB-A578-E7F498D8C27A}"/>
    <cellStyle name="Comma 7 2 3 2 5 2 4" xfId="27934" xr:uid="{C6B35F75-2346-4BA3-9CE9-1A5723A5EC8D}"/>
    <cellStyle name="Comma 7 2 3 2 5 3" xfId="10742" xr:uid="{FA6FF1D4-0C6C-4675-9F47-2B550BC3D8CB}"/>
    <cellStyle name="Comma 7 2 3 2 5 3 2" xfId="43357" xr:uid="{D9793B6D-B609-40D6-A66F-DFA05D2A321C}"/>
    <cellStyle name="Comma 7 2 3 2 5 3 3" xfId="30730" xr:uid="{EB6CD23E-5ADA-4731-947F-E01C0028E49D}"/>
    <cellStyle name="Comma 7 2 3 2 5 4" xfId="18102" xr:uid="{5A03776B-33BF-4EF3-B5D8-5BEE822C3630}"/>
    <cellStyle name="Comma 7 2 3 2 5 4 2" xfId="37076" xr:uid="{A7270F46-5BAF-43E8-9868-FBD94A471742}"/>
    <cellStyle name="Comma 7 2 3 2 5 5" xfId="24437" xr:uid="{E29911C8-5244-47D5-BCF5-6AF1FDE0E1E2}"/>
    <cellStyle name="Comma 7 2 3 2 6" xfId="5989" xr:uid="{1E2D5731-BEED-4365-A522-1CABB098F449}"/>
    <cellStyle name="Comma 7 2 3 2 6 2" xfId="13354" xr:uid="{9884BF95-5048-4DD5-BF06-A2A1E1C076A6}"/>
    <cellStyle name="Comma 7 2 3 2 6 2 2" xfId="45970" xr:uid="{5A94E92D-22D3-4C28-B92C-F23B46BA919B}"/>
    <cellStyle name="Comma 7 2 3 2 6 2 3" xfId="33343" xr:uid="{807CF67F-B02F-4923-BE83-529D181D7F80}"/>
    <cellStyle name="Comma 7 2 3 2 6 3" xfId="20714" xr:uid="{7A3C5828-A89E-4485-8F28-B67D51981158}"/>
    <cellStyle name="Comma 7 2 3 2 6 3 2" xfId="39689" xr:uid="{895F967B-3A8D-47CA-A802-E5B3054FC526}"/>
    <cellStyle name="Comma 7 2 3 2 6 4" xfId="27050" xr:uid="{B9CBC73A-E813-45F2-8C31-0253904655C0}"/>
    <cellStyle name="Comma 7 2 3 2 7" xfId="2437" xr:uid="{ACFFF49D-F9B5-4407-A76D-F9092B1037EF}"/>
    <cellStyle name="Comma 7 2 3 2 7 2" xfId="9862" xr:uid="{A633C25D-C0EE-4201-8B3D-D44BAE6FEBB2}"/>
    <cellStyle name="Comma 7 2 3 2 7 2 2" xfId="42473" xr:uid="{54C00394-EC80-4328-BBB2-4355DE1A2CAE}"/>
    <cellStyle name="Comma 7 2 3 2 7 3" xfId="17222" xr:uid="{47716A2C-A245-4BAB-8DBC-634A6C82801A}"/>
    <cellStyle name="Comma 7 2 3 2 7 4" xfId="29846" xr:uid="{32026190-570E-4140-B945-386CF335996F}"/>
    <cellStyle name="Comma 7 2 3 2 8" xfId="9034" xr:uid="{BB56F351-E98A-4B17-A40E-12F49473598E}"/>
    <cellStyle name="Comma 7 2 3 2 8 2" xfId="36160" xr:uid="{62822247-15DF-4D16-A3D3-0F0F238A6B13}"/>
    <cellStyle name="Comma 7 2 3 2 9" xfId="16394" xr:uid="{6CC98480-DD0E-457D-BE48-53E90072C36E}"/>
    <cellStyle name="Comma 7 2 3 3" xfId="2516" xr:uid="{16003B5C-5511-4726-AD0B-7859C722BE5D}"/>
    <cellStyle name="Comma 7 2 3 3 2" xfId="3013" xr:uid="{48DF3E35-1A39-4EA9-AD54-7304AF53C83F}"/>
    <cellStyle name="Comma 7 2 3 3 2 2" xfId="4745" xr:uid="{9F31A62C-A327-44FD-BCAC-4B187C8D72C7}"/>
    <cellStyle name="Comma 7 2 3 3 2 2 2" xfId="8243" xr:uid="{60E904C0-FF20-47E5-B40B-2D6C3F9B5F99}"/>
    <cellStyle name="Comma 7 2 3 3 2 2 2 2" xfId="15608" xr:uid="{3CD9C029-8156-4D52-B478-9C72F77DC363}"/>
    <cellStyle name="Comma 7 2 3 3 2 2 2 2 2" xfId="48224" xr:uid="{6189D747-8340-4CE0-9B02-182EB36FF78B}"/>
    <cellStyle name="Comma 7 2 3 3 2 2 2 2 3" xfId="35597" xr:uid="{D47C4315-242C-41F1-BCCF-28097D4C586D}"/>
    <cellStyle name="Comma 7 2 3 3 2 2 2 3" xfId="22968" xr:uid="{922E1A51-0896-45F4-BF02-6069A5CFCA1C}"/>
    <cellStyle name="Comma 7 2 3 3 2 2 2 3 2" xfId="41943" xr:uid="{A9801097-9148-4B71-AC53-96F5D5FED83D}"/>
    <cellStyle name="Comma 7 2 3 3 2 2 2 4" xfId="29304" xr:uid="{0C53B069-605F-42B1-9810-BD56DE9E365B}"/>
    <cellStyle name="Comma 7 2 3 3 2 2 3" xfId="5625" xr:uid="{71125197-1C6C-46E2-938F-29B553F3C730}"/>
    <cellStyle name="Comma 7 2 3 3 2 2 3 2" xfId="12990" xr:uid="{DE9F65D8-1AD9-43A0-B87E-7DFCD45120AE}"/>
    <cellStyle name="Comma 7 2 3 3 2 2 3 2 2" xfId="45606" xr:uid="{073692FC-6D6E-447E-9D2D-E4EAD4926050}"/>
    <cellStyle name="Comma 7 2 3 3 2 2 3 2 3" xfId="32979" xr:uid="{456BD48E-AF43-43E7-B225-F65291C479D8}"/>
    <cellStyle name="Comma 7 2 3 3 2 2 3 3" xfId="20350" xr:uid="{CD9D1144-0954-4618-8693-5396C2DA7559}"/>
    <cellStyle name="Comma 7 2 3 3 2 2 3 3 2" xfId="39325" xr:uid="{5B9FC57F-EC63-4AD7-9339-1E052939D31E}"/>
    <cellStyle name="Comma 7 2 3 3 2 2 3 4" xfId="26686" xr:uid="{6EF1C6BE-09CE-4FF8-ABB6-047D87CC2E82}"/>
    <cellStyle name="Comma 7 2 3 3 2 2 4" xfId="12111" xr:uid="{CD950333-EFDF-490F-A816-C64D297D96A5}"/>
    <cellStyle name="Comma 7 2 3 3 2 2 4 2" xfId="44727" xr:uid="{A295DFBC-8FEF-450B-9E1A-302A658A1B4A}"/>
    <cellStyle name="Comma 7 2 3 3 2 2 4 3" xfId="32100" xr:uid="{5CD7DCE8-295D-41B8-B6F8-752D34E7C510}"/>
    <cellStyle name="Comma 7 2 3 3 2 2 5" xfId="19471" xr:uid="{D28C8B82-2D2C-42BE-8273-BE02BF444E79}"/>
    <cellStyle name="Comma 7 2 3 3 2 2 5 2" xfId="38446" xr:uid="{EF23E64D-B9B5-46E4-899B-5E87C1FC6DA6}"/>
    <cellStyle name="Comma 7 2 3 3 2 2 6" xfId="25807" xr:uid="{22FC5D3E-C8C1-4E22-963A-14E3C130ED8F}"/>
    <cellStyle name="Comma 7 2 3 3 2 3" xfId="3889" xr:uid="{B5067FCF-06CE-40CE-816D-492ECB3E3206}"/>
    <cellStyle name="Comma 7 2 3 3 2 3 2" xfId="7386" xr:uid="{8353201D-B6B0-4924-8BE7-EDCEB0698F72}"/>
    <cellStyle name="Comma 7 2 3 3 2 3 2 2" xfId="14751" xr:uid="{CFC6A459-0432-45FC-93D6-2078578D7B02}"/>
    <cellStyle name="Comma 7 2 3 3 2 3 2 2 2" xfId="47367" xr:uid="{AF3A6764-1741-4A84-8395-28C84FC6BCA1}"/>
    <cellStyle name="Comma 7 2 3 3 2 3 2 2 3" xfId="34740" xr:uid="{93D1555A-5409-4DED-B98E-801822680166}"/>
    <cellStyle name="Comma 7 2 3 3 2 3 2 3" xfId="22111" xr:uid="{18F766B3-36CA-4A3F-BF5E-02115F6C8467}"/>
    <cellStyle name="Comma 7 2 3 3 2 3 2 3 2" xfId="41086" xr:uid="{6A0EAB8A-E860-43A1-A092-83C2ACF6A429}"/>
    <cellStyle name="Comma 7 2 3 3 2 3 2 4" xfId="28447" xr:uid="{FA1A4DFC-7C01-421F-AEAE-7C8978AA7261}"/>
    <cellStyle name="Comma 7 2 3 3 2 3 3" xfId="11255" xr:uid="{964A4B41-6233-4131-84B2-4E752485178B}"/>
    <cellStyle name="Comma 7 2 3 3 2 3 3 2" xfId="43870" xr:uid="{7D11B368-B07A-4265-A40A-B11F7580DACB}"/>
    <cellStyle name="Comma 7 2 3 3 2 3 3 3" xfId="31243" xr:uid="{BAEB6373-FF1B-413B-827E-21C8C52A6DBF}"/>
    <cellStyle name="Comma 7 2 3 3 2 3 4" xfId="18615" xr:uid="{D2962DBD-8E45-44BA-9213-BE3ED34E0DE7}"/>
    <cellStyle name="Comma 7 2 3 3 2 3 4 2" xfId="37589" xr:uid="{39EBEA74-A076-4553-94E8-1031760D5CA9}"/>
    <cellStyle name="Comma 7 2 3 3 2 3 5" xfId="24950" xr:uid="{9D993731-C90A-470D-8926-7FA0883EC9E6}"/>
    <cellStyle name="Comma 7 2 3 3 2 4" xfId="6510" xr:uid="{335BBB46-E4C3-4425-A923-9A6820191C5B}"/>
    <cellStyle name="Comma 7 2 3 3 2 4 2" xfId="13875" xr:uid="{995E7CB0-3B64-4D17-A948-A5D3686177F8}"/>
    <cellStyle name="Comma 7 2 3 3 2 4 2 2" xfId="46491" xr:uid="{1DBB690B-91C4-4B62-BD93-2C2C4D2B627A}"/>
    <cellStyle name="Comma 7 2 3 3 2 4 2 3" xfId="33864" xr:uid="{D3580BA0-A97B-4203-9FF3-8B185B666D33}"/>
    <cellStyle name="Comma 7 2 3 3 2 4 3" xfId="21235" xr:uid="{8455CC71-D961-40DA-84FA-6604CDB1AD36}"/>
    <cellStyle name="Comma 7 2 3 3 2 4 3 2" xfId="40210" xr:uid="{DE77043C-BC2B-42A2-8A14-28970A30BFEF}"/>
    <cellStyle name="Comma 7 2 3 3 2 4 4" xfId="27571" xr:uid="{7A39BDF3-B869-4947-94B6-6D08C93EA2BE}"/>
    <cellStyle name="Comma 7 2 3 3 2 5" xfId="10381" xr:uid="{CF7602D1-6FC6-4226-B130-D4967458301E}"/>
    <cellStyle name="Comma 7 2 3 3 2 5 2" xfId="42994" xr:uid="{AE6E76AD-DC17-4243-8DB4-478D82C77840}"/>
    <cellStyle name="Comma 7 2 3 3 2 5 3" xfId="30367" xr:uid="{4682E746-E21B-48F1-B792-85FB94BD54A6}"/>
    <cellStyle name="Comma 7 2 3 3 2 6" xfId="17741" xr:uid="{40F7A162-A289-4CBF-A4F3-B8F01923E4CD}"/>
    <cellStyle name="Comma 7 2 3 3 2 6 2" xfId="36713" xr:uid="{F437B35B-A38B-4597-95AB-CDBA27030E0C}"/>
    <cellStyle name="Comma 7 2 3 3 2 7" xfId="24074" xr:uid="{D12C8DE4-D51B-4C5B-B06F-CF132BF2EDB1}"/>
    <cellStyle name="Comma 7 2 3 3 3" xfId="4305" xr:uid="{74B73C9F-3C9A-4B40-B64A-B14D02CF08C8}"/>
    <cellStyle name="Comma 7 2 3 3 3 2" xfId="7802" xr:uid="{3299CCDB-3486-4CA1-BC8B-2C92CB8CB81E}"/>
    <cellStyle name="Comma 7 2 3 3 3 2 2" xfId="15167" xr:uid="{CD204990-415F-46C6-ADD0-0146EABC7B48}"/>
    <cellStyle name="Comma 7 2 3 3 3 2 2 2" xfId="47783" xr:uid="{C30BA806-747E-4052-A59D-9E49A3DFA3D1}"/>
    <cellStyle name="Comma 7 2 3 3 3 2 2 3" xfId="35156" xr:uid="{329B781A-2D27-49DB-A3FD-65E4A3D6DB19}"/>
    <cellStyle name="Comma 7 2 3 3 3 2 3" xfId="22527" xr:uid="{788A0A4C-90A1-4E08-AE74-029ECECD0874}"/>
    <cellStyle name="Comma 7 2 3 3 3 2 3 2" xfId="41502" xr:uid="{B34C6589-4E8C-4DDC-9DE7-64ADA4AEE3BD}"/>
    <cellStyle name="Comma 7 2 3 3 3 2 4" xfId="28863" xr:uid="{506A5745-B8B5-453E-B49E-AEC9F31E31B6}"/>
    <cellStyle name="Comma 7 2 3 3 3 3" xfId="5183" xr:uid="{C2FAA010-5A8C-41EB-9A97-CBDDAC64B4F6}"/>
    <cellStyle name="Comma 7 2 3 3 3 3 2" xfId="12548" xr:uid="{50013CC3-A4B6-43DE-820B-EE1E76AA8D0C}"/>
    <cellStyle name="Comma 7 2 3 3 3 3 2 2" xfId="45164" xr:uid="{C843BDFF-DA94-478C-9DFD-32BCA81407DB}"/>
    <cellStyle name="Comma 7 2 3 3 3 3 2 3" xfId="32537" xr:uid="{3CCAAFEB-0365-4E58-A7A1-8F8BCC8B79AF}"/>
    <cellStyle name="Comma 7 2 3 3 3 3 3" xfId="19908" xr:uid="{BACA33A7-52D5-45CD-B6E1-EDAD238F8018}"/>
    <cellStyle name="Comma 7 2 3 3 3 3 3 2" xfId="38883" xr:uid="{C85737F7-FB45-446B-B0BE-E9A84106B34C}"/>
    <cellStyle name="Comma 7 2 3 3 3 3 4" xfId="26244" xr:uid="{C21BCB74-BF6B-4685-919B-A9AD2E3778B5}"/>
    <cellStyle name="Comma 7 2 3 3 3 4" xfId="11671" xr:uid="{83C77553-D1F9-44C7-A316-E4D6C4245F95}"/>
    <cellStyle name="Comma 7 2 3 3 3 4 2" xfId="44286" xr:uid="{AF9F39AF-D9E6-458F-AD11-98F34CA5AC70}"/>
    <cellStyle name="Comma 7 2 3 3 3 4 3" xfId="31659" xr:uid="{DE7C3BD4-5459-40F3-8253-71A55B5F9F6F}"/>
    <cellStyle name="Comma 7 2 3 3 3 5" xfId="19031" xr:uid="{27DE81A4-090C-4276-8122-C8F5CE7821B9}"/>
    <cellStyle name="Comma 7 2 3 3 3 5 2" xfId="38005" xr:uid="{83FBBCFB-1D60-44CF-8364-0B7EE226D41F}"/>
    <cellStyle name="Comma 7 2 3 3 3 6" xfId="25366" xr:uid="{F8303D88-DE24-4B1C-9AF0-04F1D754F632}"/>
    <cellStyle name="Comma 7 2 3 3 4" xfId="3455" xr:uid="{5A13233C-BF2A-48E9-9911-56379A505BFF}"/>
    <cellStyle name="Comma 7 2 3 3 4 2" xfId="6952" xr:uid="{5D254592-8CCE-4F1E-BB44-E447D2EB19C6}"/>
    <cellStyle name="Comma 7 2 3 3 4 2 2" xfId="14317" xr:uid="{365EB7B4-4565-4ABB-8014-8B02105A7A42}"/>
    <cellStyle name="Comma 7 2 3 3 4 2 2 2" xfId="46933" xr:uid="{E4BA0417-B664-4937-A5A3-65E065F22F8C}"/>
    <cellStyle name="Comma 7 2 3 3 4 2 2 3" xfId="34306" xr:uid="{DA88AE29-BF0A-4ADB-AD5C-27E2661C5407}"/>
    <cellStyle name="Comma 7 2 3 3 4 2 3" xfId="21677" xr:uid="{94402168-ED00-4AF7-AF57-78C6D9D5D9B6}"/>
    <cellStyle name="Comma 7 2 3 3 4 2 3 2" xfId="40652" xr:uid="{FFA7A958-2433-484B-81EB-89F5651D6530}"/>
    <cellStyle name="Comma 7 2 3 3 4 2 4" xfId="28013" xr:uid="{03E4BB8E-82D4-4392-8977-A548EA453687}"/>
    <cellStyle name="Comma 7 2 3 3 4 3" xfId="10821" xr:uid="{2FA9C7F0-5C20-4394-A831-443EB0E1386F}"/>
    <cellStyle name="Comma 7 2 3 3 4 3 2" xfId="43436" xr:uid="{23DF928D-D285-42BF-8BFD-1AC6E7FE3E0B}"/>
    <cellStyle name="Comma 7 2 3 3 4 3 3" xfId="30809" xr:uid="{3F27EFFE-2D0C-48D5-9852-EC57B89700B3}"/>
    <cellStyle name="Comma 7 2 3 3 4 4" xfId="18181" xr:uid="{F1695F26-895C-4FC0-AE8A-AB5714FE5011}"/>
    <cellStyle name="Comma 7 2 3 3 4 4 2" xfId="37155" xr:uid="{0AAA8F23-1979-4FE1-A396-122B9D076F98}"/>
    <cellStyle name="Comma 7 2 3 3 4 5" xfId="24516" xr:uid="{11363625-BC94-4BA1-81EF-F50778D622C7}"/>
    <cellStyle name="Comma 7 2 3 3 5" xfId="6068" xr:uid="{E1B9030D-95AA-4E83-8269-7B09961B8981}"/>
    <cellStyle name="Comma 7 2 3 3 5 2" xfId="13433" xr:uid="{B109871E-85C1-487C-8D16-C0243F7167FD}"/>
    <cellStyle name="Comma 7 2 3 3 5 2 2" xfId="46049" xr:uid="{EA1D3595-27B7-4D7F-A92D-6B98B7E4ED4C}"/>
    <cellStyle name="Comma 7 2 3 3 5 2 3" xfId="33422" xr:uid="{661C2265-EA64-407B-8824-1B6237E7A45E}"/>
    <cellStyle name="Comma 7 2 3 3 5 3" xfId="20793" xr:uid="{3D3CA8B4-C0DD-4E2A-8703-9C4C408D3A74}"/>
    <cellStyle name="Comma 7 2 3 3 5 3 2" xfId="39768" xr:uid="{2378B5AD-A5AF-4AB1-A3B8-47F8F949B0E6}"/>
    <cellStyle name="Comma 7 2 3 3 5 4" xfId="27129" xr:uid="{25A69980-6E5B-4AA3-A00D-777122A9411B}"/>
    <cellStyle name="Comma 7 2 3 3 6" xfId="9941" xr:uid="{02B79171-851C-46B4-800C-7722989A74B0}"/>
    <cellStyle name="Comma 7 2 3 3 6 2" xfId="42552" xr:uid="{8317FBA0-B5F7-454A-80D9-EB48B6A12442}"/>
    <cellStyle name="Comma 7 2 3 3 6 3" xfId="29925" xr:uid="{26A868E4-29BF-4B0F-8F9E-A5D1D87DDA05}"/>
    <cellStyle name="Comma 7 2 3 3 7" xfId="17301" xr:uid="{342FAFA5-5887-45E6-9C0E-8779A4B118FE}"/>
    <cellStyle name="Comma 7 2 3 3 7 2" xfId="36239" xr:uid="{A3175E47-BBD0-4D42-A8F4-EC74986B7B85}"/>
    <cellStyle name="Comma 7 2 3 3 8" xfId="23628" xr:uid="{D41C2E01-639A-4ECA-AEFB-9C622D2D04B6}"/>
    <cellStyle name="Comma 7 2 3 4" xfId="2859" xr:uid="{C4841D9E-50B8-4AAD-8310-3F00AF8BA9AA}"/>
    <cellStyle name="Comma 7 2 3 4 2" xfId="4591" xr:uid="{D895AE02-FA27-4C7C-94A4-0CAAFEDC9242}"/>
    <cellStyle name="Comma 7 2 3 4 2 2" xfId="8089" xr:uid="{BCCF08C5-C8CC-4BCE-9096-6982C2BECDD9}"/>
    <cellStyle name="Comma 7 2 3 4 2 2 2" xfId="15454" xr:uid="{74625553-785B-4DC4-BF7C-CE9394A1DCCC}"/>
    <cellStyle name="Comma 7 2 3 4 2 2 2 2" xfId="48070" xr:uid="{E03571DD-6336-4CC2-9600-9A8DF91457E9}"/>
    <cellStyle name="Comma 7 2 3 4 2 2 2 3" xfId="35443" xr:uid="{3CC46DC5-521C-46CC-8F0E-489E6F856108}"/>
    <cellStyle name="Comma 7 2 3 4 2 2 3" xfId="22814" xr:uid="{0F658341-64E7-4478-8784-BCF2E74E2D2A}"/>
    <cellStyle name="Comma 7 2 3 4 2 2 3 2" xfId="41789" xr:uid="{3B0BDB42-8692-4E41-AC6C-BD9DA9E84496}"/>
    <cellStyle name="Comma 7 2 3 4 2 2 4" xfId="29150" xr:uid="{C69D3689-ED23-4807-AB61-FAAA677EA5EF}"/>
    <cellStyle name="Comma 7 2 3 4 2 3" xfId="5471" xr:uid="{7B0863F3-149B-4B5F-84E3-D149F54FE45F}"/>
    <cellStyle name="Comma 7 2 3 4 2 3 2" xfId="12836" xr:uid="{B0FB4D6C-E08D-4433-BABA-C8ACE475825B}"/>
    <cellStyle name="Comma 7 2 3 4 2 3 2 2" xfId="45452" xr:uid="{B80830F5-21FF-4143-BD58-569B72509190}"/>
    <cellStyle name="Comma 7 2 3 4 2 3 2 3" xfId="32825" xr:uid="{2BCC500C-D2CA-44DA-AC29-F12585C1F082}"/>
    <cellStyle name="Comma 7 2 3 4 2 3 3" xfId="20196" xr:uid="{C7168EF8-14B8-48A5-B963-A98238FDA50E}"/>
    <cellStyle name="Comma 7 2 3 4 2 3 3 2" xfId="39171" xr:uid="{1F264681-F69B-408D-A960-17EE0CD3BDAC}"/>
    <cellStyle name="Comma 7 2 3 4 2 3 4" xfId="26532" xr:uid="{D7F94A9F-21D7-41DD-9C92-FE0E48BE691A}"/>
    <cellStyle name="Comma 7 2 3 4 2 4" xfId="11957" xr:uid="{357E0477-81FA-4AF2-A6B4-31E0ABAB333A}"/>
    <cellStyle name="Comma 7 2 3 4 2 4 2" xfId="44573" xr:uid="{69E6C79C-808A-47AA-B8F5-DBF7E8EF9395}"/>
    <cellStyle name="Comma 7 2 3 4 2 4 3" xfId="31946" xr:uid="{7CFF9CED-6DFA-4286-8B7B-189EB996931F}"/>
    <cellStyle name="Comma 7 2 3 4 2 5" xfId="19317" xr:uid="{90D625FC-F796-477D-8267-8013512C75A9}"/>
    <cellStyle name="Comma 7 2 3 4 2 5 2" xfId="38292" xr:uid="{7B2851E3-7CC1-421F-BFEB-AC4D74F5A642}"/>
    <cellStyle name="Comma 7 2 3 4 2 6" xfId="25653" xr:uid="{FA36A509-7827-4A88-9046-E4A5A927EC12}"/>
    <cellStyle name="Comma 7 2 3 4 3" xfId="3736" xr:uid="{C3419743-3E51-438C-9906-E4F216B2F80A}"/>
    <cellStyle name="Comma 7 2 3 4 3 2" xfId="7233" xr:uid="{E393AAAA-269D-41AB-AF76-8ACB6A2EE3CE}"/>
    <cellStyle name="Comma 7 2 3 4 3 2 2" xfId="14598" xr:uid="{D54C3A03-4551-477E-B121-0F3961EB0A66}"/>
    <cellStyle name="Comma 7 2 3 4 3 2 2 2" xfId="47214" xr:uid="{AC4E3939-B3B3-4515-8AC2-53CE411C014F}"/>
    <cellStyle name="Comma 7 2 3 4 3 2 2 3" xfId="34587" xr:uid="{B2C558AF-16ED-4644-B8AA-8ABB003CFE5D}"/>
    <cellStyle name="Comma 7 2 3 4 3 2 3" xfId="21958" xr:uid="{9AB4CF70-9CED-4606-8273-0856B4D2C954}"/>
    <cellStyle name="Comma 7 2 3 4 3 2 3 2" xfId="40933" xr:uid="{64B91E2F-6E18-4843-AA41-E64704CE9B71}"/>
    <cellStyle name="Comma 7 2 3 4 3 2 4" xfId="28294" xr:uid="{59750F08-E676-4404-88E5-98C82EBA70C3}"/>
    <cellStyle name="Comma 7 2 3 4 3 3" xfId="11102" xr:uid="{582AEC6C-8EF3-4B07-AAA4-1E9D3551112E}"/>
    <cellStyle name="Comma 7 2 3 4 3 3 2" xfId="43717" xr:uid="{C350F98A-48AE-4698-BC22-3FE0214F0BF5}"/>
    <cellStyle name="Comma 7 2 3 4 3 3 3" xfId="31090" xr:uid="{8E568254-3AE6-48CF-A854-AD0954A2F4E3}"/>
    <cellStyle name="Comma 7 2 3 4 3 4" xfId="18462" xr:uid="{A3DF1634-3964-4126-AB50-90C09EF7D365}"/>
    <cellStyle name="Comma 7 2 3 4 3 4 2" xfId="37436" xr:uid="{225A0FCB-92CA-42CB-83FC-A6A1D092E052}"/>
    <cellStyle name="Comma 7 2 3 4 3 5" xfId="24797" xr:uid="{7FD939A2-1437-402B-BC12-392769526015}"/>
    <cellStyle name="Comma 7 2 3 4 4" xfId="6356" xr:uid="{957C475D-3245-4036-8FCE-321665775962}"/>
    <cellStyle name="Comma 7 2 3 4 4 2" xfId="13721" xr:uid="{3E968361-5E02-4909-8A42-F512701B8D4F}"/>
    <cellStyle name="Comma 7 2 3 4 4 2 2" xfId="46337" xr:uid="{18690A2F-17A9-46BE-9722-2C88BFC043D2}"/>
    <cellStyle name="Comma 7 2 3 4 4 2 3" xfId="33710" xr:uid="{CAB43CA9-6C26-461F-ACC1-E9D62E7D1861}"/>
    <cellStyle name="Comma 7 2 3 4 4 3" xfId="21081" xr:uid="{28746391-DED5-4163-B2D2-38F066397E8B}"/>
    <cellStyle name="Comma 7 2 3 4 4 3 2" xfId="40056" xr:uid="{F9C61248-E9B0-4A7A-BBAF-A7C20D060A84}"/>
    <cellStyle name="Comma 7 2 3 4 4 4" xfId="27417" xr:uid="{1E5B2388-FBFF-475C-882F-F27A03C54228}"/>
    <cellStyle name="Comma 7 2 3 4 5" xfId="10227" xr:uid="{34845BDA-611D-417C-A6C3-AFE1FEF84F86}"/>
    <cellStyle name="Comma 7 2 3 4 5 2" xfId="42840" xr:uid="{58DEE2B1-1951-4D3D-8B16-8ED8FFD8F3CF}"/>
    <cellStyle name="Comma 7 2 3 4 5 3" xfId="30213" xr:uid="{C636E44B-3B75-4BA3-A13C-569F5EA093BA}"/>
    <cellStyle name="Comma 7 2 3 4 6" xfId="17587" xr:uid="{4CDFE7F7-CF41-4670-9F0F-80D89D86BC14}"/>
    <cellStyle name="Comma 7 2 3 4 6 2" xfId="36559" xr:uid="{E77D5301-0840-433B-ADF0-7391D1BB0789}"/>
    <cellStyle name="Comma 7 2 3 4 7" xfId="23920" xr:uid="{F60FCE87-DA76-485A-B5BB-99A0D28014DD}"/>
    <cellStyle name="Comma 7 2 3 5" xfId="4152" xr:uid="{B8C830D1-29BA-4D6A-8750-34D12921BFA4}"/>
    <cellStyle name="Comma 7 2 3 5 2" xfId="7649" xr:uid="{46280A24-8B31-45E2-9383-46B6E8A1DCAF}"/>
    <cellStyle name="Comma 7 2 3 5 2 2" xfId="15014" xr:uid="{E3D350F9-FA69-4CB8-B8A6-C4B1A12B4B5C}"/>
    <cellStyle name="Comma 7 2 3 5 2 2 2" xfId="47630" xr:uid="{271DEFD9-3AF1-41D4-B836-B6B004B1487B}"/>
    <cellStyle name="Comma 7 2 3 5 2 2 3" xfId="35003" xr:uid="{855AC63A-BC25-40C0-A2D4-DC88C32FDCDA}"/>
    <cellStyle name="Comma 7 2 3 5 2 3" xfId="22374" xr:uid="{01996E42-78E9-418C-97AB-F95D9AFFAC5B}"/>
    <cellStyle name="Comma 7 2 3 5 2 3 2" xfId="41349" xr:uid="{45C3B442-E187-4723-93C3-8B004DA67178}"/>
    <cellStyle name="Comma 7 2 3 5 2 4" xfId="28710" xr:uid="{26235300-3107-41CF-8A7E-EE9026905636}"/>
    <cellStyle name="Comma 7 2 3 5 3" xfId="5029" xr:uid="{2C71BC8F-76B6-41D9-AA4D-12B66AF7BA97}"/>
    <cellStyle name="Comma 7 2 3 5 3 2" xfId="12394" xr:uid="{D280AC73-F724-4819-9120-903E67830BC9}"/>
    <cellStyle name="Comma 7 2 3 5 3 2 2" xfId="45010" xr:uid="{2103BE69-CC30-4BC9-82DB-DB2034151E98}"/>
    <cellStyle name="Comma 7 2 3 5 3 2 3" xfId="32383" xr:uid="{CFA85FBA-5613-4533-A2E9-FA0C917037E1}"/>
    <cellStyle name="Comma 7 2 3 5 3 3" xfId="19754" xr:uid="{A789E035-4C48-4474-8D43-9538CD3D9C99}"/>
    <cellStyle name="Comma 7 2 3 5 3 3 2" xfId="38729" xr:uid="{6763CB14-9EC1-437E-8603-47F47DFA3F4E}"/>
    <cellStyle name="Comma 7 2 3 5 3 4" xfId="26090" xr:uid="{439738DE-CA76-46E9-8816-76B4923A877E}"/>
    <cellStyle name="Comma 7 2 3 5 4" xfId="11518" xr:uid="{2EA6AD9E-B16C-4E2C-8FA9-CA472D5A3F4D}"/>
    <cellStyle name="Comma 7 2 3 5 4 2" xfId="44133" xr:uid="{77EC39C4-87E3-4040-989C-F29F4AF5F0E7}"/>
    <cellStyle name="Comma 7 2 3 5 4 3" xfId="31506" xr:uid="{E8CE3CAB-9FE1-4CE8-AEF8-10D603424177}"/>
    <cellStyle name="Comma 7 2 3 5 5" xfId="18878" xr:uid="{D97BC968-E531-4DC6-9F51-5098743F362E}"/>
    <cellStyle name="Comma 7 2 3 5 5 2" xfId="37852" xr:uid="{7A23C527-2C73-421F-861D-57EB7D9B3F88}"/>
    <cellStyle name="Comma 7 2 3 5 6" xfId="25213" xr:uid="{06A6EA89-689C-48ED-948F-3F7F51DCB219}"/>
    <cellStyle name="Comma 7 2 3 6" xfId="3302" xr:uid="{A09DE6B7-6D27-4D2B-A01D-12EBC1C2F776}"/>
    <cellStyle name="Comma 7 2 3 6 2" xfId="6799" xr:uid="{946E8840-07F2-49F9-918E-E3D3A58E9F50}"/>
    <cellStyle name="Comma 7 2 3 6 2 2" xfId="14164" xr:uid="{810027DA-5B94-4DEC-827C-9FEF100731BE}"/>
    <cellStyle name="Comma 7 2 3 6 2 2 2" xfId="46780" xr:uid="{A2ADF7A7-3F37-4EC2-B223-C7C68479D1AB}"/>
    <cellStyle name="Comma 7 2 3 6 2 2 3" xfId="34153" xr:uid="{C640DFF9-FC20-447C-AAC0-BBA02594FCBC}"/>
    <cellStyle name="Comma 7 2 3 6 2 3" xfId="21524" xr:uid="{A7D3D750-69BD-4E64-9639-6F33D51D5665}"/>
    <cellStyle name="Comma 7 2 3 6 2 3 2" xfId="40499" xr:uid="{094772C9-D02B-4B84-A8D0-2B108B17841F}"/>
    <cellStyle name="Comma 7 2 3 6 2 4" xfId="27860" xr:uid="{8D86519A-BD56-4EF5-8519-812FEEF57400}"/>
    <cellStyle name="Comma 7 2 3 6 3" xfId="10668" xr:uid="{6F1E9949-BF9D-466B-94A2-3DD499F38D13}"/>
    <cellStyle name="Comma 7 2 3 6 3 2" xfId="43283" xr:uid="{5DB4985C-19B8-49A4-B872-EF9BDE23AD6F}"/>
    <cellStyle name="Comma 7 2 3 6 3 3" xfId="30656" xr:uid="{F29274A3-E64E-4568-9FB4-991916552E0A}"/>
    <cellStyle name="Comma 7 2 3 6 4" xfId="18028" xr:uid="{75035599-2591-4A9A-B6E7-9D1AE6621796}"/>
    <cellStyle name="Comma 7 2 3 6 4 2" xfId="37002" xr:uid="{77B80014-B304-4DE3-9107-42A45B298EBB}"/>
    <cellStyle name="Comma 7 2 3 6 5" xfId="24363" xr:uid="{AB1C6B82-44EB-44FD-9040-EEB9D211B8CF}"/>
    <cellStyle name="Comma 7 2 3 7" xfId="5914" xr:uid="{CA6709F1-AC90-4280-9E06-C69A23A983D3}"/>
    <cellStyle name="Comma 7 2 3 7 2" xfId="13279" xr:uid="{D9964845-60D7-4338-9172-44AE2DCD1B98}"/>
    <cellStyle name="Comma 7 2 3 7 2 2" xfId="45895" xr:uid="{FD989017-13CE-45BF-8D29-AD3354B56EB3}"/>
    <cellStyle name="Comma 7 2 3 7 2 3" xfId="33268" xr:uid="{39906B85-5D45-4649-9472-ECD56DEBA83E}"/>
    <cellStyle name="Comma 7 2 3 7 3" xfId="20639" xr:uid="{318EDE4A-91A2-495F-96A7-601ED4BEE2B7}"/>
    <cellStyle name="Comma 7 2 3 7 3 2" xfId="39614" xr:uid="{544FC7BB-D396-408A-BCE8-FB69F120A2A6}"/>
    <cellStyle name="Comma 7 2 3 7 4" xfId="26975" xr:uid="{75056ED7-C0DB-4DA3-814B-28AC77437B21}"/>
    <cellStyle name="Comma 7 2 3 8" xfId="2357" xr:uid="{57895563-FCC7-4C65-89FC-D19E15B445C6}"/>
    <cellStyle name="Comma 7 2 3 8 2" xfId="9787" xr:uid="{5BC10349-3F89-41DE-B26A-51B0A5408228}"/>
    <cellStyle name="Comma 7 2 3 8 2 2" xfId="42398" xr:uid="{CCF22C38-0F3D-4301-A61E-66D34DF0D680}"/>
    <cellStyle name="Comma 7 2 3 8 3" xfId="17147" xr:uid="{AE8FC8EA-5498-4693-9436-61FFD4E5842C}"/>
    <cellStyle name="Comma 7 2 3 8 4" xfId="29771" xr:uid="{35EBAA3C-E206-47D7-81B3-3ED4860FD121}"/>
    <cellStyle name="Comma 7 2 3 9" xfId="8684" xr:uid="{38E50D78-42A8-4B31-9C89-0E60597BDA74}"/>
    <cellStyle name="Comma 7 2 3 9 2" xfId="36081" xr:uid="{DFF8FD9A-1815-46C8-B107-CEDD62546D95}"/>
    <cellStyle name="Comma 7 2 4" xfId="1143" xr:uid="{53836717-50DA-4E51-916A-40A36D2DF66A}"/>
    <cellStyle name="Comma 7 2 4 10" xfId="16302" xr:uid="{E2678029-0555-4ED9-9400-BBAC6CE1A758}"/>
    <cellStyle name="Comma 7 2 4 11" xfId="23476" xr:uid="{A5E96B73-56C6-40DE-99A7-5694360B15BF}"/>
    <cellStyle name="Comma 7 2 4 2" xfId="2439" xr:uid="{38B017BA-49D4-4336-9EFD-96D9235B7EF0}"/>
    <cellStyle name="Comma 7 2 4 2 2" xfId="2594" xr:uid="{49807889-40C2-498A-979B-0737267F755C}"/>
    <cellStyle name="Comma 7 2 4 2 2 2" xfId="3091" xr:uid="{BD204FDA-0388-4C30-926E-590A85360D55}"/>
    <cellStyle name="Comma 7 2 4 2 2 2 2" xfId="4823" xr:uid="{8399927E-1746-4212-80BB-F71DB35D0C94}"/>
    <cellStyle name="Comma 7 2 4 2 2 2 2 2" xfId="8321" xr:uid="{F129DA43-39ED-4D34-82FD-671BC81C6D88}"/>
    <cellStyle name="Comma 7 2 4 2 2 2 2 2 2" xfId="15686" xr:uid="{77B4BAC4-8F05-4C02-BC36-35F1BDEE45F1}"/>
    <cellStyle name="Comma 7 2 4 2 2 2 2 2 2 2" xfId="48302" xr:uid="{B19033CC-1F1B-43DA-B49D-5717A12E50E0}"/>
    <cellStyle name="Comma 7 2 4 2 2 2 2 2 2 3" xfId="35675" xr:uid="{DA16027A-FB7A-4C29-BC8A-0567F5F232F3}"/>
    <cellStyle name="Comma 7 2 4 2 2 2 2 2 3" xfId="23046" xr:uid="{13C4509C-DC76-4694-8A1F-2F24376E7B26}"/>
    <cellStyle name="Comma 7 2 4 2 2 2 2 2 3 2" xfId="42021" xr:uid="{52F21F20-ADEC-44DC-8C65-C38734003546}"/>
    <cellStyle name="Comma 7 2 4 2 2 2 2 2 4" xfId="29382" xr:uid="{069AC1F2-4CE7-4AE9-A665-7C263F28B708}"/>
    <cellStyle name="Comma 7 2 4 2 2 2 2 3" xfId="5703" xr:uid="{60D718F6-9A25-40E9-AC88-40401384A059}"/>
    <cellStyle name="Comma 7 2 4 2 2 2 2 3 2" xfId="13068" xr:uid="{3E7E6662-DD57-4FBF-9D5A-934BB94FBFD4}"/>
    <cellStyle name="Comma 7 2 4 2 2 2 2 3 2 2" xfId="45684" xr:uid="{956BF7FC-309C-41B9-89BA-26F691B71015}"/>
    <cellStyle name="Comma 7 2 4 2 2 2 2 3 2 3" xfId="33057" xr:uid="{5E6BEB5E-9337-4903-8425-237F9DCB0431}"/>
    <cellStyle name="Comma 7 2 4 2 2 2 2 3 3" xfId="20428" xr:uid="{6272DC1F-C370-4B30-80F5-E4B7FADC44C0}"/>
    <cellStyle name="Comma 7 2 4 2 2 2 2 3 3 2" xfId="39403" xr:uid="{4807F2A4-FDDA-4810-85DD-58BC0FA7E57A}"/>
    <cellStyle name="Comma 7 2 4 2 2 2 2 3 4" xfId="26764" xr:uid="{FD82AB0D-C685-4442-BDEB-A558CA2EA9D9}"/>
    <cellStyle name="Comma 7 2 4 2 2 2 2 4" xfId="12189" xr:uid="{10534176-E55D-4905-9C45-8A419F5380A2}"/>
    <cellStyle name="Comma 7 2 4 2 2 2 2 4 2" xfId="44805" xr:uid="{3743CFFE-FFD3-4E73-8469-335F1D34D24B}"/>
    <cellStyle name="Comma 7 2 4 2 2 2 2 4 3" xfId="32178" xr:uid="{720D1F86-38AA-42CA-9380-250F729B32B0}"/>
    <cellStyle name="Comma 7 2 4 2 2 2 2 5" xfId="19549" xr:uid="{D71514BF-F6DE-4981-98BB-7E691E33033D}"/>
    <cellStyle name="Comma 7 2 4 2 2 2 2 5 2" xfId="38524" xr:uid="{04AA6F00-1907-449E-BB1D-18BE979A4DBE}"/>
    <cellStyle name="Comma 7 2 4 2 2 2 2 6" xfId="25885" xr:uid="{9ECBEBC7-4B42-4FAD-861D-28F3ACDA825F}"/>
    <cellStyle name="Comma 7 2 4 2 2 2 3" xfId="3967" xr:uid="{5D19BCF7-1A02-46AB-852D-05DCEE036F5C}"/>
    <cellStyle name="Comma 7 2 4 2 2 2 3 2" xfId="7464" xr:uid="{8977DDEF-87B2-4FE8-93F9-45EE8C878B98}"/>
    <cellStyle name="Comma 7 2 4 2 2 2 3 2 2" xfId="14829" xr:uid="{EEA032E9-049A-4128-BD8D-22CE337F6156}"/>
    <cellStyle name="Comma 7 2 4 2 2 2 3 2 2 2" xfId="47445" xr:uid="{D5679152-FD29-43BD-8DFC-A1D8F8A973D4}"/>
    <cellStyle name="Comma 7 2 4 2 2 2 3 2 2 3" xfId="34818" xr:uid="{8158F1D2-7AEE-4757-BD7A-79393A3E869E}"/>
    <cellStyle name="Comma 7 2 4 2 2 2 3 2 3" xfId="22189" xr:uid="{3938A6AA-5453-4656-8F17-8B316AA0FAC3}"/>
    <cellStyle name="Comma 7 2 4 2 2 2 3 2 3 2" xfId="41164" xr:uid="{632DC7F9-75EF-4288-82A4-1E9C43175C5B}"/>
    <cellStyle name="Comma 7 2 4 2 2 2 3 2 4" xfId="28525" xr:uid="{31BCD4BE-F690-4546-800A-28D58AF200EE}"/>
    <cellStyle name="Comma 7 2 4 2 2 2 3 3" xfId="11333" xr:uid="{F1E72A3B-7775-4725-847F-365190AC4F3B}"/>
    <cellStyle name="Comma 7 2 4 2 2 2 3 3 2" xfId="43948" xr:uid="{1B023980-8090-415D-90CC-8D52D0CDFEA8}"/>
    <cellStyle name="Comma 7 2 4 2 2 2 3 3 3" xfId="31321" xr:uid="{1E215D69-63C9-433C-8451-B9446FF8C936}"/>
    <cellStyle name="Comma 7 2 4 2 2 2 3 4" xfId="18693" xr:uid="{88F69C23-C43B-4A01-ABE0-1223AF6B06FE}"/>
    <cellStyle name="Comma 7 2 4 2 2 2 3 4 2" xfId="37667" xr:uid="{0A574DAE-7A1D-4859-A0BE-38C119626758}"/>
    <cellStyle name="Comma 7 2 4 2 2 2 3 5" xfId="25028" xr:uid="{3E329EFC-DA7A-4AEE-A4EF-1DC18386D4AC}"/>
    <cellStyle name="Comma 7 2 4 2 2 2 4" xfId="6588" xr:uid="{49E58DE0-9F8C-49B4-9BCB-A61A59C068FD}"/>
    <cellStyle name="Comma 7 2 4 2 2 2 4 2" xfId="13953" xr:uid="{53514D3F-68AC-4D8F-836D-5BA1FBC33C54}"/>
    <cellStyle name="Comma 7 2 4 2 2 2 4 2 2" xfId="46569" xr:uid="{9118A939-4AC6-478B-92EE-B721BCFAADCB}"/>
    <cellStyle name="Comma 7 2 4 2 2 2 4 2 3" xfId="33942" xr:uid="{05B3781F-BBF8-4D5D-BDFC-9EBB34E25E3E}"/>
    <cellStyle name="Comma 7 2 4 2 2 2 4 3" xfId="21313" xr:uid="{04190F85-C1A5-46B9-B2EE-E45CF446B43C}"/>
    <cellStyle name="Comma 7 2 4 2 2 2 4 3 2" xfId="40288" xr:uid="{6B738279-2A14-41CC-950B-D2C26A3AF560}"/>
    <cellStyle name="Comma 7 2 4 2 2 2 4 4" xfId="27649" xr:uid="{DB6B1F77-7B93-4288-B891-07908AD8DC28}"/>
    <cellStyle name="Comma 7 2 4 2 2 2 5" xfId="10459" xr:uid="{35A18D3A-D78D-4ADC-8B7B-DB14E947440D}"/>
    <cellStyle name="Comma 7 2 4 2 2 2 5 2" xfId="43072" xr:uid="{57C4C70B-BBE0-4113-9F7B-F25234491758}"/>
    <cellStyle name="Comma 7 2 4 2 2 2 5 3" xfId="30445" xr:uid="{3749A01A-4E13-4FB9-86B6-7AD71438AF0E}"/>
    <cellStyle name="Comma 7 2 4 2 2 2 6" xfId="17819" xr:uid="{88956C42-889D-478E-82A7-83F269AFB499}"/>
    <cellStyle name="Comma 7 2 4 2 2 2 6 2" xfId="36791" xr:uid="{82D218D6-8026-4F37-AF69-A9F6284F471F}"/>
    <cellStyle name="Comma 7 2 4 2 2 2 7" xfId="24152" xr:uid="{26BBAF90-B44C-49C7-BBB4-69F797D91754}"/>
    <cellStyle name="Comma 7 2 4 2 2 3" xfId="4383" xr:uid="{83EB185A-444D-4747-B60B-A9D56CEC983F}"/>
    <cellStyle name="Comma 7 2 4 2 2 3 2" xfId="7880" xr:uid="{2354BFAE-0474-4F08-AA02-20360FADBBA5}"/>
    <cellStyle name="Comma 7 2 4 2 2 3 2 2" xfId="15245" xr:uid="{0B31B057-E5E1-453B-B854-15BE3BC961F3}"/>
    <cellStyle name="Comma 7 2 4 2 2 3 2 2 2" xfId="47861" xr:uid="{9358323B-EE93-476F-9353-CF4EE4673F82}"/>
    <cellStyle name="Comma 7 2 4 2 2 3 2 2 3" xfId="35234" xr:uid="{034423AA-172C-4298-888F-40CEB9EABFAC}"/>
    <cellStyle name="Comma 7 2 4 2 2 3 2 3" xfId="22605" xr:uid="{8902555C-3EFC-4DA4-BEBE-00D5412B630A}"/>
    <cellStyle name="Comma 7 2 4 2 2 3 2 3 2" xfId="41580" xr:uid="{20164493-3DE4-4972-AED7-5C25843CF4B4}"/>
    <cellStyle name="Comma 7 2 4 2 2 3 2 4" xfId="28941" xr:uid="{68E8CEBF-0D68-4420-9F13-781906BA9732}"/>
    <cellStyle name="Comma 7 2 4 2 2 3 3" xfId="5261" xr:uid="{26653C44-91ED-4108-8DFB-E4747A36D41E}"/>
    <cellStyle name="Comma 7 2 4 2 2 3 3 2" xfId="12626" xr:uid="{0F4C7949-E63F-443E-BA7E-02AAE31246FB}"/>
    <cellStyle name="Comma 7 2 4 2 2 3 3 2 2" xfId="45242" xr:uid="{C077DB1F-E93D-41F0-958D-7837E54ECFCF}"/>
    <cellStyle name="Comma 7 2 4 2 2 3 3 2 3" xfId="32615" xr:uid="{45370A9C-EE80-4B8B-971A-6BF7FBC5107D}"/>
    <cellStyle name="Comma 7 2 4 2 2 3 3 3" xfId="19986" xr:uid="{0C6ACB5F-8354-4AFF-91B8-D11FEB66E7DC}"/>
    <cellStyle name="Comma 7 2 4 2 2 3 3 3 2" xfId="38961" xr:uid="{90A42D86-5427-41CC-963E-A905BF9C3983}"/>
    <cellStyle name="Comma 7 2 4 2 2 3 3 4" xfId="26322" xr:uid="{B97CEF26-5C7D-4CDF-8434-193132D8E5E6}"/>
    <cellStyle name="Comma 7 2 4 2 2 3 4" xfId="11749" xr:uid="{D47FFF3B-EB01-4DB0-9F44-6D4B78A4831F}"/>
    <cellStyle name="Comma 7 2 4 2 2 3 4 2" xfId="44364" xr:uid="{AE866AD2-9D79-45B4-832E-DBFC9C401043}"/>
    <cellStyle name="Comma 7 2 4 2 2 3 4 3" xfId="31737" xr:uid="{7415BA58-110F-4C40-B69E-CC1A87A7F37B}"/>
    <cellStyle name="Comma 7 2 4 2 2 3 5" xfId="19109" xr:uid="{72734469-020F-4960-A8FF-7DB264A9BBE8}"/>
    <cellStyle name="Comma 7 2 4 2 2 3 5 2" xfId="38083" xr:uid="{D3F82957-DCBF-4B5B-BAC8-C532916A562B}"/>
    <cellStyle name="Comma 7 2 4 2 2 3 6" xfId="25444" xr:uid="{31E05786-A93B-47A5-A2E0-5DE75487B364}"/>
    <cellStyle name="Comma 7 2 4 2 2 4" xfId="3533" xr:uid="{1CD38F20-F0F7-4F14-9386-2822F9C1BA75}"/>
    <cellStyle name="Comma 7 2 4 2 2 4 2" xfId="7030" xr:uid="{06FC1EFB-ACF2-48EC-ACC8-CEB45F82EA23}"/>
    <cellStyle name="Comma 7 2 4 2 2 4 2 2" xfId="14395" xr:uid="{B6E2551E-1CEE-4235-8691-B083E8BE65C1}"/>
    <cellStyle name="Comma 7 2 4 2 2 4 2 2 2" xfId="47011" xr:uid="{34AF056F-3D22-464F-9201-DC6B8AADDEF7}"/>
    <cellStyle name="Comma 7 2 4 2 2 4 2 2 3" xfId="34384" xr:uid="{743B0626-F8EB-4CF0-9CA5-29DFC9B22F9C}"/>
    <cellStyle name="Comma 7 2 4 2 2 4 2 3" xfId="21755" xr:uid="{1176273F-1E8E-43E7-A093-5109F5685CBF}"/>
    <cellStyle name="Comma 7 2 4 2 2 4 2 3 2" xfId="40730" xr:uid="{B3E1F917-9187-4BF7-9CA4-A184AAEE59F0}"/>
    <cellStyle name="Comma 7 2 4 2 2 4 2 4" xfId="28091" xr:uid="{A5A1673E-2BA9-445E-88C3-19DECE5C5505}"/>
    <cellStyle name="Comma 7 2 4 2 2 4 3" xfId="10899" xr:uid="{DB45EC75-86B7-4EED-96BA-05E7716C7D0B}"/>
    <cellStyle name="Comma 7 2 4 2 2 4 3 2" xfId="43514" xr:uid="{C6449993-AC26-4994-A234-E51191EA610C}"/>
    <cellStyle name="Comma 7 2 4 2 2 4 3 3" xfId="30887" xr:uid="{6BE926AF-503F-4BD0-B2BA-3D7D13352EF1}"/>
    <cellStyle name="Comma 7 2 4 2 2 4 4" xfId="18259" xr:uid="{491E69EF-D680-4A16-9D00-0610BF68F444}"/>
    <cellStyle name="Comma 7 2 4 2 2 4 4 2" xfId="37233" xr:uid="{E4687431-D77E-4F05-98FF-91F6D33BB3CA}"/>
    <cellStyle name="Comma 7 2 4 2 2 4 5" xfId="24594" xr:uid="{AA089447-716A-4B5F-8C05-3BD91C1026D0}"/>
    <cellStyle name="Comma 7 2 4 2 2 5" xfId="6146" xr:uid="{88245769-AB1A-4DD9-9E5C-CB1398CDCF6D}"/>
    <cellStyle name="Comma 7 2 4 2 2 5 2" xfId="13511" xr:uid="{A5A96BCC-3D10-47DC-A3CF-9B1A56100CB9}"/>
    <cellStyle name="Comma 7 2 4 2 2 5 2 2" xfId="46127" xr:uid="{5EE30866-D224-4C56-86EF-AB2A353320A0}"/>
    <cellStyle name="Comma 7 2 4 2 2 5 2 3" xfId="33500" xr:uid="{56405AAF-1575-41E4-86FD-F0B47219458C}"/>
    <cellStyle name="Comma 7 2 4 2 2 5 3" xfId="20871" xr:uid="{A7FDE3E5-C73D-49C9-8ACF-CD1E9BF76573}"/>
    <cellStyle name="Comma 7 2 4 2 2 5 3 2" xfId="39846" xr:uid="{806F08BA-47BE-4700-85D1-0F0A79AE124D}"/>
    <cellStyle name="Comma 7 2 4 2 2 5 4" xfId="27207" xr:uid="{4C0878A4-2128-4995-BEB2-63CB4203A51D}"/>
    <cellStyle name="Comma 7 2 4 2 2 6" xfId="10019" xr:uid="{E661FD89-7553-4D68-97A2-78A2DF68B6EC}"/>
    <cellStyle name="Comma 7 2 4 2 2 6 2" xfId="42630" xr:uid="{49E74AB0-5D1F-44A2-98E8-1DBED2AD8B0B}"/>
    <cellStyle name="Comma 7 2 4 2 2 6 3" xfId="30003" xr:uid="{7E225858-7A98-4175-A88A-38227EAB8207}"/>
    <cellStyle name="Comma 7 2 4 2 2 7" xfId="17379" xr:uid="{DA137176-CB72-4884-B1E1-ECDA85D57333}"/>
    <cellStyle name="Comma 7 2 4 2 2 7 2" xfId="36317" xr:uid="{7503B980-F753-495F-A7E6-59ED4AF9FE7E}"/>
    <cellStyle name="Comma 7 2 4 2 2 8" xfId="23706" xr:uid="{D3205CAF-034A-4574-A90F-D10066CE1F2E}"/>
    <cellStyle name="Comma 7 2 4 2 3" xfId="2936" xr:uid="{6245CC1E-1AFA-4977-B00E-1FBFC04EABE8}"/>
    <cellStyle name="Comma 7 2 4 2 3 2" xfId="4668" xr:uid="{45F34E8D-6EA8-4B93-A3F3-0F72259FAF9D}"/>
    <cellStyle name="Comma 7 2 4 2 3 2 2" xfId="8166" xr:uid="{2737DCD8-B55A-4A62-B7EC-73AD0F29B6C1}"/>
    <cellStyle name="Comma 7 2 4 2 3 2 2 2" xfId="15531" xr:uid="{2257BB73-8B07-4CE7-ACAF-393D461A0B5D}"/>
    <cellStyle name="Comma 7 2 4 2 3 2 2 2 2" xfId="48147" xr:uid="{A483A932-DC15-475E-AD05-795B9E2F81DF}"/>
    <cellStyle name="Comma 7 2 4 2 3 2 2 2 3" xfId="35520" xr:uid="{D62E042A-D9A7-458F-A636-1D4DA5ACFB3B}"/>
    <cellStyle name="Comma 7 2 4 2 3 2 2 3" xfId="22891" xr:uid="{431C48ED-BAB6-48CC-A127-C6557225F8A7}"/>
    <cellStyle name="Comma 7 2 4 2 3 2 2 3 2" xfId="41866" xr:uid="{2C142C53-9CA3-4491-9F70-07B69D39F05B}"/>
    <cellStyle name="Comma 7 2 4 2 3 2 2 4" xfId="29227" xr:uid="{FF7990B1-9D05-4169-B658-904E55C2711B}"/>
    <cellStyle name="Comma 7 2 4 2 3 2 3" xfId="5548" xr:uid="{09B0166E-C6BE-4AC2-B2C7-02B1C9874EAA}"/>
    <cellStyle name="Comma 7 2 4 2 3 2 3 2" xfId="12913" xr:uid="{F7624F84-8869-4823-8CB3-AAB55505D642}"/>
    <cellStyle name="Comma 7 2 4 2 3 2 3 2 2" xfId="45529" xr:uid="{4E7E3413-F298-4DDF-A619-F98439670DAB}"/>
    <cellStyle name="Comma 7 2 4 2 3 2 3 2 3" xfId="32902" xr:uid="{63BC6FD5-897A-4D68-9A18-F9DD0C447E3D}"/>
    <cellStyle name="Comma 7 2 4 2 3 2 3 3" xfId="20273" xr:uid="{64EEB80A-493E-41B7-99BA-17BE62E6B974}"/>
    <cellStyle name="Comma 7 2 4 2 3 2 3 3 2" xfId="39248" xr:uid="{69FF5519-5805-4B40-B12C-2E3FE53372A6}"/>
    <cellStyle name="Comma 7 2 4 2 3 2 3 4" xfId="26609" xr:uid="{3643794B-1DE7-4E70-8814-82E1A29A6A86}"/>
    <cellStyle name="Comma 7 2 4 2 3 2 4" xfId="12034" xr:uid="{6EC07281-5934-4909-B642-8CAD6C82EBE8}"/>
    <cellStyle name="Comma 7 2 4 2 3 2 4 2" xfId="44650" xr:uid="{A4C8764D-CB33-4896-B1B6-08883C98ED1D}"/>
    <cellStyle name="Comma 7 2 4 2 3 2 4 3" xfId="32023" xr:uid="{70659222-4D23-4742-805B-3EB40EB22224}"/>
    <cellStyle name="Comma 7 2 4 2 3 2 5" xfId="19394" xr:uid="{90C77B03-64DF-4DF9-A6D6-6C76CF6D0A78}"/>
    <cellStyle name="Comma 7 2 4 2 3 2 5 2" xfId="38369" xr:uid="{E1C073DC-4AF6-4CCA-B541-2D928386328B}"/>
    <cellStyle name="Comma 7 2 4 2 3 2 6" xfId="25730" xr:uid="{573CCDF1-710C-4147-B1E5-CF7FC804FEE1}"/>
    <cellStyle name="Comma 7 2 4 2 3 3" xfId="3813" xr:uid="{E3A97B05-8046-4224-8AA7-64BF0092F5A1}"/>
    <cellStyle name="Comma 7 2 4 2 3 3 2" xfId="7310" xr:uid="{EB36CBE5-F414-4650-BFC9-D755079B953F}"/>
    <cellStyle name="Comma 7 2 4 2 3 3 2 2" xfId="14675" xr:uid="{5ECDF042-178E-4F9E-AB8A-5E53336B63C6}"/>
    <cellStyle name="Comma 7 2 4 2 3 3 2 2 2" xfId="47291" xr:uid="{4704B7E5-C1DA-4425-9F2F-9BFC11413DDF}"/>
    <cellStyle name="Comma 7 2 4 2 3 3 2 2 3" xfId="34664" xr:uid="{A95C16DB-CF5F-4F0A-9009-5CA836889C39}"/>
    <cellStyle name="Comma 7 2 4 2 3 3 2 3" xfId="22035" xr:uid="{C0032FEC-2D45-4B89-A005-25D47E20FB73}"/>
    <cellStyle name="Comma 7 2 4 2 3 3 2 3 2" xfId="41010" xr:uid="{AC0EFC0A-8D50-4C6C-872E-8DAC0DAF0E2D}"/>
    <cellStyle name="Comma 7 2 4 2 3 3 2 4" xfId="28371" xr:uid="{271BA5A2-479A-43B9-BD5E-219711D85DEC}"/>
    <cellStyle name="Comma 7 2 4 2 3 3 3" xfId="11179" xr:uid="{46D87EC4-4F33-4BDF-9D70-4212F33CE8A0}"/>
    <cellStyle name="Comma 7 2 4 2 3 3 3 2" xfId="43794" xr:uid="{52CE96E8-9F4E-4CFD-A194-61F7551FA72A}"/>
    <cellStyle name="Comma 7 2 4 2 3 3 3 3" xfId="31167" xr:uid="{E444439A-D453-4554-B911-E4AD6AE5B190}"/>
    <cellStyle name="Comma 7 2 4 2 3 3 4" xfId="18539" xr:uid="{E74A85EF-FC0E-45D6-8E60-2C1FBAA83BB0}"/>
    <cellStyle name="Comma 7 2 4 2 3 3 4 2" xfId="37513" xr:uid="{8795EBE7-062A-427C-8E14-CACA7C69B396}"/>
    <cellStyle name="Comma 7 2 4 2 3 3 5" xfId="24874" xr:uid="{424274C1-7FE0-4734-884B-9BA15CD15440}"/>
    <cellStyle name="Comma 7 2 4 2 3 4" xfId="6433" xr:uid="{77CC8B76-2F1E-41F2-A9BC-53CE1C30CBD8}"/>
    <cellStyle name="Comma 7 2 4 2 3 4 2" xfId="13798" xr:uid="{119FCF59-AB76-4A17-BA00-E44D7399078B}"/>
    <cellStyle name="Comma 7 2 4 2 3 4 2 2" xfId="46414" xr:uid="{521D96A9-EF66-42B8-B4B9-AFC464D487D4}"/>
    <cellStyle name="Comma 7 2 4 2 3 4 2 3" xfId="33787" xr:uid="{7C767EF6-FFE6-44B2-A6DC-04D1089B40A6}"/>
    <cellStyle name="Comma 7 2 4 2 3 4 3" xfId="21158" xr:uid="{7E31F8AE-769E-49AB-BCD9-D42248C9C7B5}"/>
    <cellStyle name="Comma 7 2 4 2 3 4 3 2" xfId="40133" xr:uid="{359E9BBA-8C3B-4E79-8FA2-4329C4BE7459}"/>
    <cellStyle name="Comma 7 2 4 2 3 4 4" xfId="27494" xr:uid="{0D7159C4-2B6C-4806-890B-1CF983ACB2F6}"/>
    <cellStyle name="Comma 7 2 4 2 3 5" xfId="10304" xr:uid="{A42C4FD5-A21D-4F55-A89E-8B6466C7C23D}"/>
    <cellStyle name="Comma 7 2 4 2 3 5 2" xfId="42917" xr:uid="{35DDF74E-610A-4E92-9690-6B98442E4EC0}"/>
    <cellStyle name="Comma 7 2 4 2 3 5 3" xfId="30290" xr:uid="{E295CA8D-57FD-4CAC-A8FF-5C1BCCEEB743}"/>
    <cellStyle name="Comma 7 2 4 2 3 6" xfId="17664" xr:uid="{8B3876EE-43C8-4F25-88D6-432F9C26D7E9}"/>
    <cellStyle name="Comma 7 2 4 2 3 6 2" xfId="36636" xr:uid="{EB572939-D9F9-4E3F-9FF5-D4C67358DFA4}"/>
    <cellStyle name="Comma 7 2 4 2 3 7" xfId="23997" xr:uid="{09EEAC26-D01C-4DC0-8306-17BA4518B3A5}"/>
    <cellStyle name="Comma 7 2 4 2 4" xfId="4228" xr:uid="{C9D67113-3B31-41BA-8516-BADDBDEACC18}"/>
    <cellStyle name="Comma 7 2 4 2 4 2" xfId="7725" xr:uid="{8E0596A7-F835-462B-9C24-8901F989E5DA}"/>
    <cellStyle name="Comma 7 2 4 2 4 2 2" xfId="15090" xr:uid="{1019D12D-F679-4B77-A00F-9EAD888923C0}"/>
    <cellStyle name="Comma 7 2 4 2 4 2 2 2" xfId="47706" xr:uid="{4B5385B7-3AFA-434E-BDC5-552CC3952E3A}"/>
    <cellStyle name="Comma 7 2 4 2 4 2 2 3" xfId="35079" xr:uid="{C2879A83-443C-41A4-9F33-B2A334AD4F94}"/>
    <cellStyle name="Comma 7 2 4 2 4 2 3" xfId="22450" xr:uid="{8CF29BBC-365F-4DC7-90CD-73D3695E095E}"/>
    <cellStyle name="Comma 7 2 4 2 4 2 3 2" xfId="41425" xr:uid="{10F18B24-BEA5-4DF2-8398-B8FFB1E17F6F}"/>
    <cellStyle name="Comma 7 2 4 2 4 2 4" xfId="28786" xr:uid="{6E1978CA-AC99-49F3-B3EA-FA59A3EC8A72}"/>
    <cellStyle name="Comma 7 2 4 2 4 3" xfId="5106" xr:uid="{D03319E9-33A5-4ABA-96CF-514426194C81}"/>
    <cellStyle name="Comma 7 2 4 2 4 3 2" xfId="12471" xr:uid="{8FD83F44-4838-4C9B-9759-B10D2BF7500C}"/>
    <cellStyle name="Comma 7 2 4 2 4 3 2 2" xfId="45087" xr:uid="{FFA7AE6A-D7A1-41E5-831F-934196960242}"/>
    <cellStyle name="Comma 7 2 4 2 4 3 2 3" xfId="32460" xr:uid="{7AD71FB0-DE28-4D19-A09C-1093E69410A1}"/>
    <cellStyle name="Comma 7 2 4 2 4 3 3" xfId="19831" xr:uid="{54B23D9A-9B50-403E-8ED8-F9E622888537}"/>
    <cellStyle name="Comma 7 2 4 2 4 3 3 2" xfId="38806" xr:uid="{B6288BB5-F317-4840-9F46-CD39F7E31BE1}"/>
    <cellStyle name="Comma 7 2 4 2 4 3 4" xfId="26167" xr:uid="{622075D7-F386-4DEA-90EE-C6C62497D454}"/>
    <cellStyle name="Comma 7 2 4 2 4 4" xfId="11594" xr:uid="{C401A102-D88D-478B-A4FA-D00066CA30B7}"/>
    <cellStyle name="Comma 7 2 4 2 4 4 2" xfId="44209" xr:uid="{975A4928-E9DF-4537-B16A-0A593D477BC8}"/>
    <cellStyle name="Comma 7 2 4 2 4 4 3" xfId="31582" xr:uid="{CF4F800C-26A3-4503-8A95-27051A1CE093}"/>
    <cellStyle name="Comma 7 2 4 2 4 5" xfId="18954" xr:uid="{7346D710-B439-401F-8061-BB9D1F5192E3}"/>
    <cellStyle name="Comma 7 2 4 2 4 5 2" xfId="37928" xr:uid="{8AD7440E-EC99-44CE-832B-EA86AEBC79F3}"/>
    <cellStyle name="Comma 7 2 4 2 4 6" xfId="25289" xr:uid="{4DDD149D-4301-42C6-9B11-31CDBDFAB64F}"/>
    <cellStyle name="Comma 7 2 4 2 5" xfId="3378" xr:uid="{94CAE271-2335-4D48-8527-7D151A1F46A4}"/>
    <cellStyle name="Comma 7 2 4 2 5 2" xfId="6875" xr:uid="{59592AEE-9A52-4931-9698-C8FB727BA56A}"/>
    <cellStyle name="Comma 7 2 4 2 5 2 2" xfId="14240" xr:uid="{C14E9564-4B48-4D76-815D-07A6FC27C0A7}"/>
    <cellStyle name="Comma 7 2 4 2 5 2 2 2" xfId="46856" xr:uid="{28D571B4-79A9-4F63-8A1E-20FDA6FE6AFF}"/>
    <cellStyle name="Comma 7 2 4 2 5 2 2 3" xfId="34229" xr:uid="{F193AFF0-4321-4490-A8B3-DAD2C95CC7ED}"/>
    <cellStyle name="Comma 7 2 4 2 5 2 3" xfId="21600" xr:uid="{3E06E622-7550-416F-A193-A74FF78A4462}"/>
    <cellStyle name="Comma 7 2 4 2 5 2 3 2" xfId="40575" xr:uid="{BB0E11D8-369B-478F-B1CE-9418520BB6B9}"/>
    <cellStyle name="Comma 7 2 4 2 5 2 4" xfId="27936" xr:uid="{CA782E28-CE53-4D19-BCCB-47E894373FC9}"/>
    <cellStyle name="Comma 7 2 4 2 5 3" xfId="10744" xr:uid="{E7A358DB-7990-4679-8656-0934D644BE13}"/>
    <cellStyle name="Comma 7 2 4 2 5 3 2" xfId="43359" xr:uid="{70836E63-BFDE-4815-ADA8-286A7414E642}"/>
    <cellStyle name="Comma 7 2 4 2 5 3 3" xfId="30732" xr:uid="{DE5EA239-D9E1-4CB0-B77B-7E7023508DC4}"/>
    <cellStyle name="Comma 7 2 4 2 5 4" xfId="18104" xr:uid="{4923A93B-1A7E-4C85-8B7A-70B328E330D3}"/>
    <cellStyle name="Comma 7 2 4 2 5 4 2" xfId="37078" xr:uid="{A4BE15DA-1769-4407-8689-0805840EFB1D}"/>
    <cellStyle name="Comma 7 2 4 2 5 5" xfId="24439" xr:uid="{AE2727C2-F049-4B99-85E1-2C47F66AD69B}"/>
    <cellStyle name="Comma 7 2 4 2 6" xfId="5991" xr:uid="{A6AB8063-43A8-4278-B5B2-DF7B1EB2EA26}"/>
    <cellStyle name="Comma 7 2 4 2 6 2" xfId="13356" xr:uid="{DD6C8154-F2B5-40A0-884C-DE71E82A5417}"/>
    <cellStyle name="Comma 7 2 4 2 6 2 2" xfId="45972" xr:uid="{4856D188-ADA1-4F01-A84A-D29E9ADEEB9A}"/>
    <cellStyle name="Comma 7 2 4 2 6 2 3" xfId="33345" xr:uid="{C637697E-6E21-4106-8ACA-E108C791438F}"/>
    <cellStyle name="Comma 7 2 4 2 6 3" xfId="20716" xr:uid="{514FD8E3-4A4F-40FF-A01E-133470EE7795}"/>
    <cellStyle name="Comma 7 2 4 2 6 3 2" xfId="39691" xr:uid="{497205D2-BE60-4E29-979B-6DA189CDD5F6}"/>
    <cellStyle name="Comma 7 2 4 2 6 4" xfId="27052" xr:uid="{D58A3AAE-958B-4E76-92D5-306DDBBC7CA9}"/>
    <cellStyle name="Comma 7 2 4 2 7" xfId="9864" xr:uid="{BB770C37-F3E5-49E2-9CA7-719ADEA8618C}"/>
    <cellStyle name="Comma 7 2 4 2 7 2" xfId="42475" xr:uid="{837CB2B7-D8AB-4EA4-A0AA-CD00AB3C2442}"/>
    <cellStyle name="Comma 7 2 4 2 7 3" xfId="29848" xr:uid="{E381DA37-7ADD-412A-A826-B91CCCCCC844}"/>
    <cellStyle name="Comma 7 2 4 2 8" xfId="17224" xr:uid="{F5A19110-DB01-4635-B631-53928CA28AA1}"/>
    <cellStyle name="Comma 7 2 4 2 8 2" xfId="36162" xr:uid="{74DE3C27-8A8B-40B3-A956-DE52EF648082}"/>
    <cellStyle name="Comma 7 2 4 2 9" xfId="23551" xr:uid="{83B8F124-06AA-44A2-A215-410059A1D4CD}"/>
    <cellStyle name="Comma 7 2 4 3" xfId="2518" xr:uid="{9FBC5298-C9EA-40A8-ACA4-106E871C0766}"/>
    <cellStyle name="Comma 7 2 4 3 2" xfId="3015" xr:uid="{FD8ACA8B-7013-4956-A1E2-17C05F7B6A6D}"/>
    <cellStyle name="Comma 7 2 4 3 2 2" xfId="4747" xr:uid="{8A197D1C-D5A0-4790-868D-B1F491371F95}"/>
    <cellStyle name="Comma 7 2 4 3 2 2 2" xfId="8245" xr:uid="{D72CD4E1-E451-4116-B2AC-28A457944AF2}"/>
    <cellStyle name="Comma 7 2 4 3 2 2 2 2" xfId="15610" xr:uid="{9E46BB5F-3230-42CC-8B76-6F5313358EAE}"/>
    <cellStyle name="Comma 7 2 4 3 2 2 2 2 2" xfId="48226" xr:uid="{1A236523-DBC8-4147-BB9C-0F3D0BBFCC6A}"/>
    <cellStyle name="Comma 7 2 4 3 2 2 2 2 3" xfId="35599" xr:uid="{5E7640FB-1F34-4CCA-B035-029A7AD00382}"/>
    <cellStyle name="Comma 7 2 4 3 2 2 2 3" xfId="22970" xr:uid="{FBF4C96A-9997-418C-9DB3-2C24A342FA7C}"/>
    <cellStyle name="Comma 7 2 4 3 2 2 2 3 2" xfId="41945" xr:uid="{284574FB-421A-4B67-AC4B-F7C498409417}"/>
    <cellStyle name="Comma 7 2 4 3 2 2 2 4" xfId="29306" xr:uid="{0329EB9B-95A4-43A2-8F41-CF4A150BEAFC}"/>
    <cellStyle name="Comma 7 2 4 3 2 2 3" xfId="5627" xr:uid="{E097D0C9-C09E-4D93-8767-74AD281FFC11}"/>
    <cellStyle name="Comma 7 2 4 3 2 2 3 2" xfId="12992" xr:uid="{6DF1DF89-DC37-4B11-BA6F-FB8A57BA2C9E}"/>
    <cellStyle name="Comma 7 2 4 3 2 2 3 2 2" xfId="45608" xr:uid="{ED2C8309-BF7C-46CB-8574-0CA8173AB7CF}"/>
    <cellStyle name="Comma 7 2 4 3 2 2 3 2 3" xfId="32981" xr:uid="{2D79522C-2407-4229-86CA-69D15D560CB7}"/>
    <cellStyle name="Comma 7 2 4 3 2 2 3 3" xfId="20352" xr:uid="{940EEB62-BE4A-4519-8B15-3F7AC2318E60}"/>
    <cellStyle name="Comma 7 2 4 3 2 2 3 3 2" xfId="39327" xr:uid="{4EFD2D39-342E-42D0-AA7F-849BD4DE44DC}"/>
    <cellStyle name="Comma 7 2 4 3 2 2 3 4" xfId="26688" xr:uid="{2EC9B929-792A-4D6A-85B6-9E0FCF32BC05}"/>
    <cellStyle name="Comma 7 2 4 3 2 2 4" xfId="12113" xr:uid="{63C4F339-8FEC-4D5B-8902-B5183ED37C69}"/>
    <cellStyle name="Comma 7 2 4 3 2 2 4 2" xfId="44729" xr:uid="{1C346567-FD49-4AEC-973A-5054AE9CA394}"/>
    <cellStyle name="Comma 7 2 4 3 2 2 4 3" xfId="32102" xr:uid="{A2FCDCD6-BB61-493A-BD4C-F5DBF5071B72}"/>
    <cellStyle name="Comma 7 2 4 3 2 2 5" xfId="19473" xr:uid="{6A724976-8BF5-4A53-B100-84F8CD2646DF}"/>
    <cellStyle name="Comma 7 2 4 3 2 2 5 2" xfId="38448" xr:uid="{F735C544-BF4D-42CB-B922-EC597FBFEA11}"/>
    <cellStyle name="Comma 7 2 4 3 2 2 6" xfId="25809" xr:uid="{2273EC2B-1533-4515-9579-2A81F1762BC0}"/>
    <cellStyle name="Comma 7 2 4 3 2 3" xfId="3891" xr:uid="{93D4D682-4F68-47A4-996D-D3719D3E0C7D}"/>
    <cellStyle name="Comma 7 2 4 3 2 3 2" xfId="7388" xr:uid="{2789D2A3-4663-4D8F-9B5B-B29725E2D24F}"/>
    <cellStyle name="Comma 7 2 4 3 2 3 2 2" xfId="14753" xr:uid="{0DF27F3B-3827-450A-B6EA-B37856B6579D}"/>
    <cellStyle name="Comma 7 2 4 3 2 3 2 2 2" xfId="47369" xr:uid="{5B8C81DE-06B2-4809-A293-9CC8CD6C633C}"/>
    <cellStyle name="Comma 7 2 4 3 2 3 2 2 3" xfId="34742" xr:uid="{1EECAA31-3EBE-4528-A83E-7BA9DBEA50CF}"/>
    <cellStyle name="Comma 7 2 4 3 2 3 2 3" xfId="22113" xr:uid="{F1098AD0-ADAC-4357-966F-DC6214147F2B}"/>
    <cellStyle name="Comma 7 2 4 3 2 3 2 3 2" xfId="41088" xr:uid="{0C4384B3-09A1-4E7A-A9ED-ADAC177E55BE}"/>
    <cellStyle name="Comma 7 2 4 3 2 3 2 4" xfId="28449" xr:uid="{35909AA0-8834-43C8-8A56-8D63A8059C0E}"/>
    <cellStyle name="Comma 7 2 4 3 2 3 3" xfId="11257" xr:uid="{71F48A91-35E7-4BA5-BE45-8F8FDB4977C5}"/>
    <cellStyle name="Comma 7 2 4 3 2 3 3 2" xfId="43872" xr:uid="{E77233C8-491C-4A49-8C6C-AFF4FA16C0E7}"/>
    <cellStyle name="Comma 7 2 4 3 2 3 3 3" xfId="31245" xr:uid="{3853AF14-F9B3-44EC-AF1A-502C2CDE3FCE}"/>
    <cellStyle name="Comma 7 2 4 3 2 3 4" xfId="18617" xr:uid="{AA7CCA22-6FA9-4D51-AE71-7E273A07A6A3}"/>
    <cellStyle name="Comma 7 2 4 3 2 3 4 2" xfId="37591" xr:uid="{98AC5E6A-8BB2-4104-B25C-8BEE4A624B21}"/>
    <cellStyle name="Comma 7 2 4 3 2 3 5" xfId="24952" xr:uid="{D1B3596E-83A0-4B9E-9C3C-791407C87DC8}"/>
    <cellStyle name="Comma 7 2 4 3 2 4" xfId="6512" xr:uid="{89607105-E771-4035-936C-50DD9716B2BD}"/>
    <cellStyle name="Comma 7 2 4 3 2 4 2" xfId="13877" xr:uid="{01343819-B55A-42CF-9065-294C035972C1}"/>
    <cellStyle name="Comma 7 2 4 3 2 4 2 2" xfId="46493" xr:uid="{65DC2EF9-83A8-4EEB-8FB9-DD280C194F31}"/>
    <cellStyle name="Comma 7 2 4 3 2 4 2 3" xfId="33866" xr:uid="{82B33299-67A5-459F-B5C5-A27DD670DF3A}"/>
    <cellStyle name="Comma 7 2 4 3 2 4 3" xfId="21237" xr:uid="{E8358061-4B99-4902-B07E-5950A21E7762}"/>
    <cellStyle name="Comma 7 2 4 3 2 4 3 2" xfId="40212" xr:uid="{8822A4FC-DDBC-44C2-A24C-49BD9414C461}"/>
    <cellStyle name="Comma 7 2 4 3 2 4 4" xfId="27573" xr:uid="{AD91C506-75CB-4EF3-940D-61350D6C59F8}"/>
    <cellStyle name="Comma 7 2 4 3 2 5" xfId="10383" xr:uid="{1012CAF4-8ED5-4F46-8CD7-55E6AE43343E}"/>
    <cellStyle name="Comma 7 2 4 3 2 5 2" xfId="42996" xr:uid="{3A84DCFC-E151-4329-82D0-FE492F13F16A}"/>
    <cellStyle name="Comma 7 2 4 3 2 5 3" xfId="30369" xr:uid="{B10A9012-974E-492C-BAF6-AD8DE4C91C6F}"/>
    <cellStyle name="Comma 7 2 4 3 2 6" xfId="17743" xr:uid="{0CCBDE24-2129-4BEA-8D6D-4365F89D5DAA}"/>
    <cellStyle name="Comma 7 2 4 3 2 6 2" xfId="36715" xr:uid="{80A192DD-0F49-42DE-915D-B9B1464B8EF9}"/>
    <cellStyle name="Comma 7 2 4 3 2 7" xfId="24076" xr:uid="{80BBB4A4-35F7-4567-B8F6-C5750FCD9774}"/>
    <cellStyle name="Comma 7 2 4 3 3" xfId="4307" xr:uid="{6BFCE69F-87BD-40F4-9DCB-BE40A7ECE3B3}"/>
    <cellStyle name="Comma 7 2 4 3 3 2" xfId="7804" xr:uid="{AD605065-CD12-431A-AEAE-B6D23806D408}"/>
    <cellStyle name="Comma 7 2 4 3 3 2 2" xfId="15169" xr:uid="{17CF6F7C-0E1B-4C56-882A-30EEC23DEDAD}"/>
    <cellStyle name="Comma 7 2 4 3 3 2 2 2" xfId="47785" xr:uid="{38952ECE-568C-46F4-8646-AF0B7A171406}"/>
    <cellStyle name="Comma 7 2 4 3 3 2 2 3" xfId="35158" xr:uid="{59378E9F-0BC8-49E4-832B-179CCF08E829}"/>
    <cellStyle name="Comma 7 2 4 3 3 2 3" xfId="22529" xr:uid="{412C1C90-E669-40DB-ACC2-ED88B1C8FEBC}"/>
    <cellStyle name="Comma 7 2 4 3 3 2 3 2" xfId="41504" xr:uid="{AED56A95-24C4-498D-A175-C5B5BFD74FCD}"/>
    <cellStyle name="Comma 7 2 4 3 3 2 4" xfId="28865" xr:uid="{3E08369C-F9F6-43CB-93E6-C83C932651F8}"/>
    <cellStyle name="Comma 7 2 4 3 3 3" xfId="5185" xr:uid="{14F248F8-40A5-4D85-B84D-1076A17065AE}"/>
    <cellStyle name="Comma 7 2 4 3 3 3 2" xfId="12550" xr:uid="{D777FCFD-04CA-4DE2-966D-BEB86B353E67}"/>
    <cellStyle name="Comma 7 2 4 3 3 3 2 2" xfId="45166" xr:uid="{5D511244-C8A4-44AD-9EA6-A46F372B0DFA}"/>
    <cellStyle name="Comma 7 2 4 3 3 3 2 3" xfId="32539" xr:uid="{C39DCB4B-A38A-4B27-AC2F-0AEA861CE550}"/>
    <cellStyle name="Comma 7 2 4 3 3 3 3" xfId="19910" xr:uid="{3CD46518-974D-43D2-BF11-8F329E13CEC6}"/>
    <cellStyle name="Comma 7 2 4 3 3 3 3 2" xfId="38885" xr:uid="{0FCC9E07-C10D-4DEB-B98C-9A9911AD8615}"/>
    <cellStyle name="Comma 7 2 4 3 3 3 4" xfId="26246" xr:uid="{2341782B-3139-40A4-8FD2-A4A399CA6F48}"/>
    <cellStyle name="Comma 7 2 4 3 3 4" xfId="11673" xr:uid="{D9C86BA5-84D1-41B3-8EC6-7F1CF2791A63}"/>
    <cellStyle name="Comma 7 2 4 3 3 4 2" xfId="44288" xr:uid="{E4F75F50-1943-4CAD-9839-9FB144E15F63}"/>
    <cellStyle name="Comma 7 2 4 3 3 4 3" xfId="31661" xr:uid="{6BE4BD1C-6D2F-4FF8-9B49-1E09CCAB0B6E}"/>
    <cellStyle name="Comma 7 2 4 3 3 5" xfId="19033" xr:uid="{42B42B75-EE27-4360-B01E-41E2C8ECA9B8}"/>
    <cellStyle name="Comma 7 2 4 3 3 5 2" xfId="38007" xr:uid="{D775AAC2-4D19-4ADF-A9D7-1560530FEBFD}"/>
    <cellStyle name="Comma 7 2 4 3 3 6" xfId="25368" xr:uid="{DC7929C9-C96F-40C6-9650-6A7EC0D9F8EC}"/>
    <cellStyle name="Comma 7 2 4 3 4" xfId="3457" xr:uid="{BA9CB506-BC6A-4ACB-BBDC-C922AF76EC80}"/>
    <cellStyle name="Comma 7 2 4 3 4 2" xfId="6954" xr:uid="{1514FA5F-17D5-4216-98B7-0395FE8505D4}"/>
    <cellStyle name="Comma 7 2 4 3 4 2 2" xfId="14319" xr:uid="{00C2CCBB-1985-4E17-8BEB-C205FC95E57C}"/>
    <cellStyle name="Comma 7 2 4 3 4 2 2 2" xfId="46935" xr:uid="{D55F234E-BE30-474A-B329-6A2ECC24DA13}"/>
    <cellStyle name="Comma 7 2 4 3 4 2 2 3" xfId="34308" xr:uid="{89F7B379-92AE-4B97-A24F-49F6953F0BE2}"/>
    <cellStyle name="Comma 7 2 4 3 4 2 3" xfId="21679" xr:uid="{3CF28A33-0819-429D-8D7D-7793E6880E88}"/>
    <cellStyle name="Comma 7 2 4 3 4 2 3 2" xfId="40654" xr:uid="{1CF6359F-6EF2-464F-8653-07DC05753FAF}"/>
    <cellStyle name="Comma 7 2 4 3 4 2 4" xfId="28015" xr:uid="{D2498D3D-71AE-40BC-8DEF-D1032E03EDF7}"/>
    <cellStyle name="Comma 7 2 4 3 4 3" xfId="10823" xr:uid="{51D1177F-CEAF-4286-8AF9-8A225B35B024}"/>
    <cellStyle name="Comma 7 2 4 3 4 3 2" xfId="43438" xr:uid="{704D508A-5E2C-4A27-96B2-0924788D2285}"/>
    <cellStyle name="Comma 7 2 4 3 4 3 3" xfId="30811" xr:uid="{8ED02312-CA83-4BFA-9F0D-F8F7CFC36CCB}"/>
    <cellStyle name="Comma 7 2 4 3 4 4" xfId="18183" xr:uid="{2E1A9A86-05BF-4F19-AD32-7AA6E294088D}"/>
    <cellStyle name="Comma 7 2 4 3 4 4 2" xfId="37157" xr:uid="{19F33D83-E71F-47A3-AC18-A4D9634F32A0}"/>
    <cellStyle name="Comma 7 2 4 3 4 5" xfId="24518" xr:uid="{4F785D83-7254-43BB-9A80-07261940BDBD}"/>
    <cellStyle name="Comma 7 2 4 3 5" xfId="6070" xr:uid="{DBA456F2-481A-4B12-A1A6-C2C0E93C0E8E}"/>
    <cellStyle name="Comma 7 2 4 3 5 2" xfId="13435" xr:uid="{C22376A2-7639-4E55-BA1B-2373C3B247E9}"/>
    <cellStyle name="Comma 7 2 4 3 5 2 2" xfId="46051" xr:uid="{0C9D1C5E-85B4-4EF6-938C-97C4BBB96C90}"/>
    <cellStyle name="Comma 7 2 4 3 5 2 3" xfId="33424" xr:uid="{08F41A8C-615E-4BAE-AEFD-6B8E96E06CF0}"/>
    <cellStyle name="Comma 7 2 4 3 5 3" xfId="20795" xr:uid="{EF29B157-26F3-49FC-8572-ED51C7E810FA}"/>
    <cellStyle name="Comma 7 2 4 3 5 3 2" xfId="39770" xr:uid="{0D2FD54D-EE23-4DD5-A8D9-FC1E1F09F3B1}"/>
    <cellStyle name="Comma 7 2 4 3 5 4" xfId="27131" xr:uid="{ED8F182C-4E88-4956-81CE-B7DF95B67CDF}"/>
    <cellStyle name="Comma 7 2 4 3 6" xfId="9943" xr:uid="{DF2FE9F5-30BC-4E88-970A-FDA0AFA6AE23}"/>
    <cellStyle name="Comma 7 2 4 3 6 2" xfId="42554" xr:uid="{B53D52D3-26B1-4062-B6B7-B8D2C49E7377}"/>
    <cellStyle name="Comma 7 2 4 3 6 3" xfId="29927" xr:uid="{ADAA3FD0-5D7A-4D55-9666-1E32F68F9A54}"/>
    <cellStyle name="Comma 7 2 4 3 7" xfId="17303" xr:uid="{52F5DEF0-46F1-4F77-A7AA-02E68E9EAE08}"/>
    <cellStyle name="Comma 7 2 4 3 7 2" xfId="36241" xr:uid="{AF7E4F5F-AE65-45BB-AFAB-FA72D0DF76CE}"/>
    <cellStyle name="Comma 7 2 4 3 8" xfId="23630" xr:uid="{EF9CDE28-798C-4AC4-B586-9E9A62B72487}"/>
    <cellStyle name="Comma 7 2 4 4" xfId="2861" xr:uid="{7A559F69-0A14-48D1-8C64-52A1346BE7EB}"/>
    <cellStyle name="Comma 7 2 4 4 2" xfId="4593" xr:uid="{284E1D65-D29A-4CD8-B14A-A35A2880BCB7}"/>
    <cellStyle name="Comma 7 2 4 4 2 2" xfId="8091" xr:uid="{38AD2812-78B6-4753-8523-993CD7FB3BD1}"/>
    <cellStyle name="Comma 7 2 4 4 2 2 2" xfId="15456" xr:uid="{7CE82D78-0F06-49AC-A16D-22BB353B575F}"/>
    <cellStyle name="Comma 7 2 4 4 2 2 2 2" xfId="48072" xr:uid="{2075E798-2805-4139-88BA-E0D4DA75E653}"/>
    <cellStyle name="Comma 7 2 4 4 2 2 2 3" xfId="35445" xr:uid="{702975A3-2D36-4B70-A40A-B317BAABDADE}"/>
    <cellStyle name="Comma 7 2 4 4 2 2 3" xfId="22816" xr:uid="{0AE47E37-3184-48F6-A8B0-E9E81D991BEF}"/>
    <cellStyle name="Comma 7 2 4 4 2 2 3 2" xfId="41791" xr:uid="{31B6DEE2-3FB9-4A0F-98E7-42BFB16A6277}"/>
    <cellStyle name="Comma 7 2 4 4 2 2 4" xfId="29152" xr:uid="{44FE2C2F-D3AF-453A-9CAE-06F934219CDB}"/>
    <cellStyle name="Comma 7 2 4 4 2 3" xfId="5473" xr:uid="{9B194E01-C740-4DFF-97CC-4F85F93A3671}"/>
    <cellStyle name="Comma 7 2 4 4 2 3 2" xfId="12838" xr:uid="{11549609-395B-4225-A375-3554F60354EB}"/>
    <cellStyle name="Comma 7 2 4 4 2 3 2 2" xfId="45454" xr:uid="{93D0889A-B7D2-4745-A76A-453EB6D38005}"/>
    <cellStyle name="Comma 7 2 4 4 2 3 2 3" xfId="32827" xr:uid="{3C6AFC74-C702-43D9-89EF-DC2646B53763}"/>
    <cellStyle name="Comma 7 2 4 4 2 3 3" xfId="20198" xr:uid="{6E973A8B-1C5A-446B-B2D0-9BA39ACA576F}"/>
    <cellStyle name="Comma 7 2 4 4 2 3 3 2" xfId="39173" xr:uid="{278A88FF-1289-4139-AE02-169D9BA97E5A}"/>
    <cellStyle name="Comma 7 2 4 4 2 3 4" xfId="26534" xr:uid="{C3DFB62C-A730-41A1-AF32-95725614C5C5}"/>
    <cellStyle name="Comma 7 2 4 4 2 4" xfId="11959" xr:uid="{BEE33DF2-48C7-418D-A42D-F0FAB2837DA7}"/>
    <cellStyle name="Comma 7 2 4 4 2 4 2" xfId="44575" xr:uid="{81CACC92-7A9C-411D-9F0F-1960B5621810}"/>
    <cellStyle name="Comma 7 2 4 4 2 4 3" xfId="31948" xr:uid="{C1B1A7D9-7E2C-4E3E-AB4E-60B83A71AC76}"/>
    <cellStyle name="Comma 7 2 4 4 2 5" xfId="19319" xr:uid="{6FF9E236-1318-48FB-8780-7952C31EC041}"/>
    <cellStyle name="Comma 7 2 4 4 2 5 2" xfId="38294" xr:uid="{7BF95EBA-470B-4098-9EDD-805D180E3E92}"/>
    <cellStyle name="Comma 7 2 4 4 2 6" xfId="25655" xr:uid="{DC93E5FB-7476-48A7-9782-1A4929F5D3F9}"/>
    <cellStyle name="Comma 7 2 4 4 3" xfId="3738" xr:uid="{D914E2D3-497D-4EB7-9F15-F77EC105A62B}"/>
    <cellStyle name="Comma 7 2 4 4 3 2" xfId="7235" xr:uid="{98C4B4D0-7A7F-4CE5-9110-758C9A4FFFFC}"/>
    <cellStyle name="Comma 7 2 4 4 3 2 2" xfId="14600" xr:uid="{73179BEF-EF1F-44D7-B5A3-BC7A1494BB82}"/>
    <cellStyle name="Comma 7 2 4 4 3 2 2 2" xfId="47216" xr:uid="{0AE37943-9974-4B6B-A94D-07D668D38E3A}"/>
    <cellStyle name="Comma 7 2 4 4 3 2 2 3" xfId="34589" xr:uid="{CAEADC84-CC8F-4B97-89DD-C9E7C5B7C43E}"/>
    <cellStyle name="Comma 7 2 4 4 3 2 3" xfId="21960" xr:uid="{83B942F6-C935-451C-A59E-EF0302A4251E}"/>
    <cellStyle name="Comma 7 2 4 4 3 2 3 2" xfId="40935" xr:uid="{C93F95A8-71B7-45CE-8E9D-9E0AC16FA23B}"/>
    <cellStyle name="Comma 7 2 4 4 3 2 4" xfId="28296" xr:uid="{E4A3CCF5-2C5F-4E2E-9101-13C910B2A45D}"/>
    <cellStyle name="Comma 7 2 4 4 3 3" xfId="11104" xr:uid="{455ED226-CC55-4193-8D42-91CC791D6E25}"/>
    <cellStyle name="Comma 7 2 4 4 3 3 2" xfId="43719" xr:uid="{F6BF957C-EEC2-44D9-BD0F-39230D16D440}"/>
    <cellStyle name="Comma 7 2 4 4 3 3 3" xfId="31092" xr:uid="{7F6AFF35-E4E1-4D0D-A356-D5D800DFF0D9}"/>
    <cellStyle name="Comma 7 2 4 4 3 4" xfId="18464" xr:uid="{C6443B1C-4189-4B90-9246-81F7606FE103}"/>
    <cellStyle name="Comma 7 2 4 4 3 4 2" xfId="37438" xr:uid="{5D431E44-8082-4F73-BD1B-4DEB9874ADF2}"/>
    <cellStyle name="Comma 7 2 4 4 3 5" xfId="24799" xr:uid="{30C6C0B5-488C-450C-BF60-A16EF211B35F}"/>
    <cellStyle name="Comma 7 2 4 4 4" xfId="6358" xr:uid="{0AB3E77B-A357-46E5-B3E4-BDF3D2D61A38}"/>
    <cellStyle name="Comma 7 2 4 4 4 2" xfId="13723" xr:uid="{5F45FD72-A34A-4172-AFDF-9E0390F405C6}"/>
    <cellStyle name="Comma 7 2 4 4 4 2 2" xfId="46339" xr:uid="{2D850509-330E-43E4-A1EA-4721AE8D0DA0}"/>
    <cellStyle name="Comma 7 2 4 4 4 2 3" xfId="33712" xr:uid="{EFA62A0C-2B5B-4093-8CA5-95E8BF2F6F84}"/>
    <cellStyle name="Comma 7 2 4 4 4 3" xfId="21083" xr:uid="{E78EA319-36FE-4F74-B7DF-EE78E57CA315}"/>
    <cellStyle name="Comma 7 2 4 4 4 3 2" xfId="40058" xr:uid="{41F3F663-2581-41EB-9CE4-568247C3E32E}"/>
    <cellStyle name="Comma 7 2 4 4 4 4" xfId="27419" xr:uid="{B25BFF34-52D9-46BB-9CD7-57BB801D5195}"/>
    <cellStyle name="Comma 7 2 4 4 5" xfId="10229" xr:uid="{19485969-27DD-4E7F-84B1-543FBCF39694}"/>
    <cellStyle name="Comma 7 2 4 4 5 2" xfId="42842" xr:uid="{94FB57E3-493D-4F62-9442-C7DEFA069639}"/>
    <cellStyle name="Comma 7 2 4 4 5 3" xfId="30215" xr:uid="{17501271-96AD-4B76-9843-28B5EE411591}"/>
    <cellStyle name="Comma 7 2 4 4 6" xfId="17589" xr:uid="{E79CE0DA-1145-4A92-95B1-FC3BA914BB67}"/>
    <cellStyle name="Comma 7 2 4 4 6 2" xfId="36561" xr:uid="{A5749E6E-0A5C-41A1-A7EF-5285AFF0D2CD}"/>
    <cellStyle name="Comma 7 2 4 4 7" xfId="23922" xr:uid="{012BB44C-7971-45E2-89CD-13AA69045C64}"/>
    <cellStyle name="Comma 7 2 4 5" xfId="4154" xr:uid="{35E7145F-3999-4FE1-A5AE-DA6802065E74}"/>
    <cellStyle name="Comma 7 2 4 5 2" xfId="7651" xr:uid="{E31245FE-C6F9-4918-80B3-BBCCEE030203}"/>
    <cellStyle name="Comma 7 2 4 5 2 2" xfId="15016" xr:uid="{1B9FD9C0-E22A-43F8-A899-FBE038B9D2A1}"/>
    <cellStyle name="Comma 7 2 4 5 2 2 2" xfId="47632" xr:uid="{63EF0D21-C2D2-4371-8804-604E4D9316BF}"/>
    <cellStyle name="Comma 7 2 4 5 2 2 3" xfId="35005" xr:uid="{B2583F51-0564-4975-9541-F9EAC87783ED}"/>
    <cellStyle name="Comma 7 2 4 5 2 3" xfId="22376" xr:uid="{7134956A-E1BF-476B-A4F2-2F64DB9E436F}"/>
    <cellStyle name="Comma 7 2 4 5 2 3 2" xfId="41351" xr:uid="{F825E95E-286F-4CE1-9A3D-96A64E2FF963}"/>
    <cellStyle name="Comma 7 2 4 5 2 4" xfId="28712" xr:uid="{A8319C21-1F05-4950-84A8-F640846B598B}"/>
    <cellStyle name="Comma 7 2 4 5 3" xfId="5031" xr:uid="{E67AF782-287E-4654-B86B-EDC3C521A818}"/>
    <cellStyle name="Comma 7 2 4 5 3 2" xfId="12396" xr:uid="{E5BB1144-061A-4CBB-81B8-71550473C1D8}"/>
    <cellStyle name="Comma 7 2 4 5 3 2 2" xfId="45012" xr:uid="{FC7B8560-F71D-4953-9B35-24AF0C6C12D6}"/>
    <cellStyle name="Comma 7 2 4 5 3 2 3" xfId="32385" xr:uid="{B5648431-1022-4D97-8E22-50267E8386DD}"/>
    <cellStyle name="Comma 7 2 4 5 3 3" xfId="19756" xr:uid="{1EF19F96-BB91-4AD0-A335-6CC96B549D53}"/>
    <cellStyle name="Comma 7 2 4 5 3 3 2" xfId="38731" xr:uid="{E904909B-2505-4DC7-85C6-1D3482931C48}"/>
    <cellStyle name="Comma 7 2 4 5 3 4" xfId="26092" xr:uid="{9315F914-9E59-4A75-B41D-75DAE9A93D7B}"/>
    <cellStyle name="Comma 7 2 4 5 4" xfId="11520" xr:uid="{471B8D47-A8FF-4BC9-912A-ADD21BF6A3DE}"/>
    <cellStyle name="Comma 7 2 4 5 4 2" xfId="44135" xr:uid="{445C8396-B7A5-40B8-87EB-77AE67BFE72E}"/>
    <cellStyle name="Comma 7 2 4 5 4 3" xfId="31508" xr:uid="{5A013351-FF1F-488B-B17C-0A38A0604DEA}"/>
    <cellStyle name="Comma 7 2 4 5 5" xfId="18880" xr:uid="{EEE0458F-1661-48D7-BC37-1E6F7E4807E7}"/>
    <cellStyle name="Comma 7 2 4 5 5 2" xfId="37854" xr:uid="{1EC65FC3-ED97-4ACF-83F8-899AE2665C3E}"/>
    <cellStyle name="Comma 7 2 4 5 6" xfId="25215" xr:uid="{277D3536-046C-4623-BEB0-0241102390D1}"/>
    <cellStyle name="Comma 7 2 4 6" xfId="3304" xr:uid="{55B2BB84-7F40-4EB4-AD91-AE635C67DE74}"/>
    <cellStyle name="Comma 7 2 4 6 2" xfId="6801" xr:uid="{9EF61B1B-F4D5-439F-BC07-06C1669DF98B}"/>
    <cellStyle name="Comma 7 2 4 6 2 2" xfId="14166" xr:uid="{53A8BA03-92A2-43E4-B82C-138061EEE6DD}"/>
    <cellStyle name="Comma 7 2 4 6 2 2 2" xfId="46782" xr:uid="{98279C5A-B768-4A0A-B3DD-05D4F857F8A7}"/>
    <cellStyle name="Comma 7 2 4 6 2 2 3" xfId="34155" xr:uid="{D9E2BD87-91FA-447C-BF62-EA211830BB90}"/>
    <cellStyle name="Comma 7 2 4 6 2 3" xfId="21526" xr:uid="{A445AABE-79E7-42A1-B4BD-D979C74C91D6}"/>
    <cellStyle name="Comma 7 2 4 6 2 3 2" xfId="40501" xr:uid="{35A05952-93D7-48FF-BD84-4743FB470F1F}"/>
    <cellStyle name="Comma 7 2 4 6 2 4" xfId="27862" xr:uid="{D7FFF35D-0313-4132-AF53-C8CC8E78AACA}"/>
    <cellStyle name="Comma 7 2 4 6 3" xfId="10670" xr:uid="{44467CC6-857D-45EE-9FCD-0D22194884ED}"/>
    <cellStyle name="Comma 7 2 4 6 3 2" xfId="43285" xr:uid="{160D1068-23F2-493B-B1D9-97503D725C24}"/>
    <cellStyle name="Comma 7 2 4 6 3 3" xfId="30658" xr:uid="{39056325-F5F6-47B6-8E59-23C09C05D2B2}"/>
    <cellStyle name="Comma 7 2 4 6 4" xfId="18030" xr:uid="{021E9654-3E64-402B-9843-A7A5A1CBDB25}"/>
    <cellStyle name="Comma 7 2 4 6 4 2" xfId="37004" xr:uid="{A8D2FB3D-30F8-4282-BC83-CD8A4708121C}"/>
    <cellStyle name="Comma 7 2 4 6 5" xfId="24365" xr:uid="{1EFD908B-0653-4B17-BE90-2BAF83274004}"/>
    <cellStyle name="Comma 7 2 4 7" xfId="5916" xr:uid="{09F9D33D-DCA7-463D-BDBF-CC7906FCAB1A}"/>
    <cellStyle name="Comma 7 2 4 7 2" xfId="13281" xr:uid="{FDF59A26-06D8-4E85-9295-A9EB5781EDBD}"/>
    <cellStyle name="Comma 7 2 4 7 2 2" xfId="45897" xr:uid="{F6EF96C1-EDFC-4B9E-BD55-C3029FAC0C42}"/>
    <cellStyle name="Comma 7 2 4 7 2 3" xfId="33270" xr:uid="{F49B995F-89C4-4199-8030-41ED34F6F83F}"/>
    <cellStyle name="Comma 7 2 4 7 3" xfId="20641" xr:uid="{6DBD7D93-CB45-42FE-9A46-9E49303FE71D}"/>
    <cellStyle name="Comma 7 2 4 7 3 2" xfId="39616" xr:uid="{E4E38103-240F-4BC9-9737-09EC5D75AE3E}"/>
    <cellStyle name="Comma 7 2 4 7 4" xfId="26977" xr:uid="{F37FE753-FA6A-477E-9582-9F06F39D5178}"/>
    <cellStyle name="Comma 7 2 4 8" xfId="2363" xr:uid="{D9375D39-7B17-4F21-A004-9AE1932FD1BC}"/>
    <cellStyle name="Comma 7 2 4 8 2" xfId="9789" xr:uid="{4DB0EFEE-09BC-4B46-B574-E6D83B855486}"/>
    <cellStyle name="Comma 7 2 4 8 2 2" xfId="42400" xr:uid="{62A38F7C-4140-466D-93FB-AB419542513A}"/>
    <cellStyle name="Comma 7 2 4 8 3" xfId="17149" xr:uid="{5244790F-EFD0-4E85-B6AD-346F802C5943}"/>
    <cellStyle name="Comma 7 2 4 8 4" xfId="29773" xr:uid="{7DD6B407-9BED-4F39-AE87-155FD4294B61}"/>
    <cellStyle name="Comma 7 2 4 9" xfId="8942" xr:uid="{837E1E90-2924-4C7D-A208-53EA0875F9A8}"/>
    <cellStyle name="Comma 7 2 4 9 2" xfId="36086" xr:uid="{05B2D759-3F5C-499F-80E0-2F97B4E32DA9}"/>
    <cellStyle name="Comma 7 2 5" xfId="1044" xr:uid="{69E4B628-DE9E-465B-AFB6-B82EEBBB9541}"/>
    <cellStyle name="Comma 7 2 5 10" xfId="23487" xr:uid="{E8C0961C-987E-4B0E-811A-C75264E691CB}"/>
    <cellStyle name="Comma 7 2 5 2" xfId="2530" xr:uid="{D2C8D74B-47CB-4124-A8AE-52E7904F4AB5}"/>
    <cellStyle name="Comma 7 2 5 2 2" xfId="3027" xr:uid="{33D17550-860C-4DB2-A79A-039E048EEB06}"/>
    <cellStyle name="Comma 7 2 5 2 2 2" xfId="4759" xr:uid="{0B67F4B1-3168-4AC5-A8D1-49ECEE529EC1}"/>
    <cellStyle name="Comma 7 2 5 2 2 2 2" xfId="8257" xr:uid="{1C8C5878-181B-4A6B-9724-8C118549FF78}"/>
    <cellStyle name="Comma 7 2 5 2 2 2 2 2" xfId="15622" xr:uid="{41C532D6-F747-4657-BE5E-CD9731341E3A}"/>
    <cellStyle name="Comma 7 2 5 2 2 2 2 2 2" xfId="48238" xr:uid="{48083EB3-D4E9-475B-87B3-1B76DD7EDB97}"/>
    <cellStyle name="Comma 7 2 5 2 2 2 2 2 3" xfId="35611" xr:uid="{C09548FC-34E8-46B0-81AC-98CD7FA26E88}"/>
    <cellStyle name="Comma 7 2 5 2 2 2 2 3" xfId="22982" xr:uid="{4E4836E7-1B6F-4986-BD2C-47721907E8E6}"/>
    <cellStyle name="Comma 7 2 5 2 2 2 2 3 2" xfId="41957" xr:uid="{5137CF79-FDBA-4A10-BB56-858689CA5AD0}"/>
    <cellStyle name="Comma 7 2 5 2 2 2 2 4" xfId="29318" xr:uid="{165F5645-57B7-4D61-97B2-8275CEA7F733}"/>
    <cellStyle name="Comma 7 2 5 2 2 2 3" xfId="5639" xr:uid="{67791BEB-279B-41BE-9390-BEA7E2A6AD18}"/>
    <cellStyle name="Comma 7 2 5 2 2 2 3 2" xfId="13004" xr:uid="{6F217F6E-7926-45D4-9D60-AF24B7ADC3FC}"/>
    <cellStyle name="Comma 7 2 5 2 2 2 3 2 2" xfId="45620" xr:uid="{4ABBD1C6-2BD1-43A1-B64E-4B85BB278C97}"/>
    <cellStyle name="Comma 7 2 5 2 2 2 3 2 3" xfId="32993" xr:uid="{DDCE0505-029F-4048-909D-7D1069A12CD8}"/>
    <cellStyle name="Comma 7 2 5 2 2 2 3 3" xfId="20364" xr:uid="{00481E93-5EB5-4368-A282-60320E137D57}"/>
    <cellStyle name="Comma 7 2 5 2 2 2 3 3 2" xfId="39339" xr:uid="{645D258B-DD24-48AB-8ED0-A7D07BB044A5}"/>
    <cellStyle name="Comma 7 2 5 2 2 2 3 4" xfId="26700" xr:uid="{1F17163D-817C-45F7-92FA-6B7E5992DCCD}"/>
    <cellStyle name="Comma 7 2 5 2 2 2 4" xfId="12125" xr:uid="{69F40F92-4A4B-4365-89BD-AF0060FA2CB5}"/>
    <cellStyle name="Comma 7 2 5 2 2 2 4 2" xfId="44741" xr:uid="{2C65BA47-DCBE-431E-966C-A01FF66C62CA}"/>
    <cellStyle name="Comma 7 2 5 2 2 2 4 3" xfId="32114" xr:uid="{00BF20A8-82F1-4599-A44D-BD75352B5676}"/>
    <cellStyle name="Comma 7 2 5 2 2 2 5" xfId="19485" xr:uid="{4B2C6276-DEFF-4BC6-8A1B-BAB66E0AEE27}"/>
    <cellStyle name="Comma 7 2 5 2 2 2 5 2" xfId="38460" xr:uid="{BE938D29-6123-4743-8408-1AE855087511}"/>
    <cellStyle name="Comma 7 2 5 2 2 2 6" xfId="25821" xr:uid="{CD9BB384-88CD-4A8E-930A-927ABF5485E7}"/>
    <cellStyle name="Comma 7 2 5 2 2 3" xfId="3903" xr:uid="{39258A5F-382F-4068-AB98-3EBBC7F57E7E}"/>
    <cellStyle name="Comma 7 2 5 2 2 3 2" xfId="7400" xr:uid="{7B32C6BF-6668-46FC-B502-CD224A45D801}"/>
    <cellStyle name="Comma 7 2 5 2 2 3 2 2" xfId="14765" xr:uid="{78290CD5-6315-4EF9-BC52-D5EBA576D4EE}"/>
    <cellStyle name="Comma 7 2 5 2 2 3 2 2 2" xfId="47381" xr:uid="{7E1F6EF3-F7B9-4746-8D84-5F2126B15C10}"/>
    <cellStyle name="Comma 7 2 5 2 2 3 2 2 3" xfId="34754" xr:uid="{3741ACFA-C127-4C2E-85A5-5C059AF4F872}"/>
    <cellStyle name="Comma 7 2 5 2 2 3 2 3" xfId="22125" xr:uid="{815BB46E-A6A6-4C89-9970-01D82CFD867E}"/>
    <cellStyle name="Comma 7 2 5 2 2 3 2 3 2" xfId="41100" xr:uid="{68B7005B-DEA9-4DC8-B9FD-72DDAB263F7F}"/>
    <cellStyle name="Comma 7 2 5 2 2 3 2 4" xfId="28461" xr:uid="{95C5C102-4FA3-4903-86DB-FB592927618B}"/>
    <cellStyle name="Comma 7 2 5 2 2 3 3" xfId="11269" xr:uid="{89E064B7-A267-4A4A-8F7A-78C54A6CF407}"/>
    <cellStyle name="Comma 7 2 5 2 2 3 3 2" xfId="43884" xr:uid="{ECE8A35D-3C04-4939-8E40-71A38F490F95}"/>
    <cellStyle name="Comma 7 2 5 2 2 3 3 3" xfId="31257" xr:uid="{6FF4D6D3-FB2A-46BF-9298-8BDDC826378F}"/>
    <cellStyle name="Comma 7 2 5 2 2 3 4" xfId="18629" xr:uid="{BA835B5B-3D8E-4DAE-91E0-D330526A7097}"/>
    <cellStyle name="Comma 7 2 5 2 2 3 4 2" xfId="37603" xr:uid="{A01AB8D3-1AD6-45A7-8EBE-960268E3D9B4}"/>
    <cellStyle name="Comma 7 2 5 2 2 3 5" xfId="24964" xr:uid="{D7F34835-4C30-491E-8DE5-6CC717B98912}"/>
    <cellStyle name="Comma 7 2 5 2 2 4" xfId="6524" xr:uid="{499B67B8-B363-4AB7-B852-79F543DF73D4}"/>
    <cellStyle name="Comma 7 2 5 2 2 4 2" xfId="13889" xr:uid="{1AF4BF3C-327F-4C7F-B869-FDECED6FBC19}"/>
    <cellStyle name="Comma 7 2 5 2 2 4 2 2" xfId="46505" xr:uid="{34514CBC-75BC-4CF1-8629-1ABCA1A48F3C}"/>
    <cellStyle name="Comma 7 2 5 2 2 4 2 3" xfId="33878" xr:uid="{155A0B41-B01F-4305-B39F-D5703C233778}"/>
    <cellStyle name="Comma 7 2 5 2 2 4 3" xfId="21249" xr:uid="{D3388D3D-4DA3-46D8-9981-FBEA9AA3DBD6}"/>
    <cellStyle name="Comma 7 2 5 2 2 4 3 2" xfId="40224" xr:uid="{2394EB53-ABF2-4A15-81CB-FAB5562344B2}"/>
    <cellStyle name="Comma 7 2 5 2 2 4 4" xfId="27585" xr:uid="{25EBE968-8701-4FBB-BC15-0E509B138DC6}"/>
    <cellStyle name="Comma 7 2 5 2 2 5" xfId="10395" xr:uid="{33E9EFD9-FF4A-4FCF-BBD2-FD8F3EE128B7}"/>
    <cellStyle name="Comma 7 2 5 2 2 5 2" xfId="43008" xr:uid="{CDCEF8DF-D83F-4204-952A-C52D5F59711B}"/>
    <cellStyle name="Comma 7 2 5 2 2 5 3" xfId="30381" xr:uid="{ECBEBAAC-7E22-46B7-AD46-0CC71961B5E0}"/>
    <cellStyle name="Comma 7 2 5 2 2 6" xfId="17755" xr:uid="{E1D47010-CE41-48A6-96EC-4B7968ECC7E7}"/>
    <cellStyle name="Comma 7 2 5 2 2 6 2" xfId="36727" xr:uid="{0D60A340-FF2A-45BA-B7B2-44F447664FEC}"/>
    <cellStyle name="Comma 7 2 5 2 2 7" xfId="24088" xr:uid="{3B3DEFB5-E87D-40AF-9B81-DF43D555300E}"/>
    <cellStyle name="Comma 7 2 5 2 3" xfId="4319" xr:uid="{CD148A66-3F4F-478E-90C7-B0AD7A97EE5E}"/>
    <cellStyle name="Comma 7 2 5 2 3 2" xfId="7816" xr:uid="{1E375390-75CC-430F-94D8-93CCD75B37E4}"/>
    <cellStyle name="Comma 7 2 5 2 3 2 2" xfId="15181" xr:uid="{FD421D50-00E0-4546-A43B-0ADB2C55CC67}"/>
    <cellStyle name="Comma 7 2 5 2 3 2 2 2" xfId="47797" xr:uid="{A0794882-48AF-439B-855E-74ECAE80F9C9}"/>
    <cellStyle name="Comma 7 2 5 2 3 2 2 3" xfId="35170" xr:uid="{A9D021C9-2732-41E4-A781-4281C7BDB999}"/>
    <cellStyle name="Comma 7 2 5 2 3 2 3" xfId="22541" xr:uid="{CFE6BE69-25BC-44F8-B792-E2C134D7BF51}"/>
    <cellStyle name="Comma 7 2 5 2 3 2 3 2" xfId="41516" xr:uid="{E739F4D0-9419-4140-A9C5-C49BAE5B9E9A}"/>
    <cellStyle name="Comma 7 2 5 2 3 2 4" xfId="28877" xr:uid="{63E33170-7745-4E5D-9A8F-B956A535B77E}"/>
    <cellStyle name="Comma 7 2 5 2 3 3" xfId="5197" xr:uid="{52F23B8A-4FCA-4A56-9C87-8B1C35958656}"/>
    <cellStyle name="Comma 7 2 5 2 3 3 2" xfId="12562" xr:uid="{28485CD9-65BE-4E84-A618-688F6B3FEDE2}"/>
    <cellStyle name="Comma 7 2 5 2 3 3 2 2" xfId="45178" xr:uid="{31046663-F691-46E0-9357-E5FEB06E2D42}"/>
    <cellStyle name="Comma 7 2 5 2 3 3 2 3" xfId="32551" xr:uid="{7ABA93FB-E8DC-424C-8786-35E9C858A220}"/>
    <cellStyle name="Comma 7 2 5 2 3 3 3" xfId="19922" xr:uid="{9484514E-0FF8-4D6F-834A-39225570807C}"/>
    <cellStyle name="Comma 7 2 5 2 3 3 3 2" xfId="38897" xr:uid="{B397F873-F652-44F4-AC93-2F6E95CABB3A}"/>
    <cellStyle name="Comma 7 2 5 2 3 3 4" xfId="26258" xr:uid="{11D1154E-CEC5-40CB-95AE-C142C4525D73}"/>
    <cellStyle name="Comma 7 2 5 2 3 4" xfId="11685" xr:uid="{B2246DF3-5B76-4F22-AF36-538DAD778FBA}"/>
    <cellStyle name="Comma 7 2 5 2 3 4 2" xfId="44300" xr:uid="{7E3C121C-1495-43A3-9B36-D4CF9DA4D7ED}"/>
    <cellStyle name="Comma 7 2 5 2 3 4 3" xfId="31673" xr:uid="{C8C8ED39-E45E-431F-BE0D-2BB1B18FDA0E}"/>
    <cellStyle name="Comma 7 2 5 2 3 5" xfId="19045" xr:uid="{1B811DC9-74BF-42C2-A34E-8211A37EAF2E}"/>
    <cellStyle name="Comma 7 2 5 2 3 5 2" xfId="38019" xr:uid="{54F06F51-D0CE-4F80-8239-A313F358E0C7}"/>
    <cellStyle name="Comma 7 2 5 2 3 6" xfId="25380" xr:uid="{908AE01B-7D55-4181-BC7C-953344BD3C70}"/>
    <cellStyle name="Comma 7 2 5 2 4" xfId="3469" xr:uid="{30BB2F14-3350-4EEB-84C7-98551F989004}"/>
    <cellStyle name="Comma 7 2 5 2 4 2" xfId="6966" xr:uid="{6CE3F0EC-BF10-4484-A3CA-E6574CA93BB5}"/>
    <cellStyle name="Comma 7 2 5 2 4 2 2" xfId="14331" xr:uid="{DDB8C557-213C-477C-A6B1-A217514B4C38}"/>
    <cellStyle name="Comma 7 2 5 2 4 2 2 2" xfId="46947" xr:uid="{7C44CA31-CDDF-455A-9D8C-22CAD26DD65D}"/>
    <cellStyle name="Comma 7 2 5 2 4 2 2 3" xfId="34320" xr:uid="{DC37A3B6-1610-41B9-8464-8B635AE36859}"/>
    <cellStyle name="Comma 7 2 5 2 4 2 3" xfId="21691" xr:uid="{8CF770FE-EE73-4160-A6FC-D0748F469C86}"/>
    <cellStyle name="Comma 7 2 5 2 4 2 3 2" xfId="40666" xr:uid="{BA56CE8E-F8F5-4013-BC4D-8A7ACF24859D}"/>
    <cellStyle name="Comma 7 2 5 2 4 2 4" xfId="28027" xr:uid="{2199F58F-E0E0-48B7-9AEB-257EAEE66AB2}"/>
    <cellStyle name="Comma 7 2 5 2 4 3" xfId="10835" xr:uid="{30C8304E-1FDB-4A5C-A660-6191304ADF15}"/>
    <cellStyle name="Comma 7 2 5 2 4 3 2" xfId="43450" xr:uid="{8DF3373A-2B79-4D5A-AF19-180D81DE585F}"/>
    <cellStyle name="Comma 7 2 5 2 4 3 3" xfId="30823" xr:uid="{025B06D1-38E3-4543-9CAA-0A252D482C94}"/>
    <cellStyle name="Comma 7 2 5 2 4 4" xfId="18195" xr:uid="{109E52D7-A4BA-45AE-A9EC-F7B338628F8A}"/>
    <cellStyle name="Comma 7 2 5 2 4 4 2" xfId="37169" xr:uid="{2CEBFCE3-B764-4CCC-A52A-9ED8380F3FB1}"/>
    <cellStyle name="Comma 7 2 5 2 4 5" xfId="24530" xr:uid="{3DE8BA88-CAC7-4317-86F0-CC66B30E3DBD}"/>
    <cellStyle name="Comma 7 2 5 2 5" xfId="6082" xr:uid="{7FDABE24-8E5F-456A-A8FE-FE8BA7A58C2C}"/>
    <cellStyle name="Comma 7 2 5 2 5 2" xfId="13447" xr:uid="{04444E56-7522-4F01-9F3C-53D176DD21CB}"/>
    <cellStyle name="Comma 7 2 5 2 5 2 2" xfId="46063" xr:uid="{3C4606C4-74BF-4E86-9E4E-23230C07C735}"/>
    <cellStyle name="Comma 7 2 5 2 5 2 3" xfId="33436" xr:uid="{9C414EDD-EAE1-42D8-AF52-D0668EF05D54}"/>
    <cellStyle name="Comma 7 2 5 2 5 3" xfId="20807" xr:uid="{335E7F66-9036-444F-BDC5-AF2CA10F876F}"/>
    <cellStyle name="Comma 7 2 5 2 5 3 2" xfId="39782" xr:uid="{00399E50-6E8F-4B21-A7DB-E7C2A3487DA4}"/>
    <cellStyle name="Comma 7 2 5 2 5 4" xfId="27143" xr:uid="{6093433F-F05B-473E-8896-48B584629B19}"/>
    <cellStyle name="Comma 7 2 5 2 6" xfId="9955" xr:uid="{62609147-3559-40DB-8FB4-706D30FA7F7C}"/>
    <cellStyle name="Comma 7 2 5 2 6 2" xfId="42566" xr:uid="{CC1CCE20-AD05-4A31-8543-C00EF1D98CE8}"/>
    <cellStyle name="Comma 7 2 5 2 6 3" xfId="29939" xr:uid="{D2F93AA4-8BF9-4895-A28C-8A1406557768}"/>
    <cellStyle name="Comma 7 2 5 2 7" xfId="17315" xr:uid="{46B17C7C-4392-4E80-BC1C-20615600954F}"/>
    <cellStyle name="Comma 7 2 5 2 7 2" xfId="36253" xr:uid="{5B6130C8-6C42-4408-8DC4-435C2C574EDA}"/>
    <cellStyle name="Comma 7 2 5 2 8" xfId="23642" xr:uid="{28AF760A-603F-4E63-ACF4-369A039A1C93}"/>
    <cellStyle name="Comma 7 2 5 3" xfId="2872" xr:uid="{BCB3ECBF-4F8D-45A0-B296-A5BAAB561215}"/>
    <cellStyle name="Comma 7 2 5 3 2" xfId="4604" xr:uid="{DBC13BF1-2694-426E-A275-0695167045D9}"/>
    <cellStyle name="Comma 7 2 5 3 2 2" xfId="8102" xr:uid="{D85849BF-DEBB-4C5F-B6ED-CE9E46FA4763}"/>
    <cellStyle name="Comma 7 2 5 3 2 2 2" xfId="15467" xr:uid="{D3D19347-4997-4D3B-B020-16DF930B21D2}"/>
    <cellStyle name="Comma 7 2 5 3 2 2 2 2" xfId="48083" xr:uid="{0DC844CE-CA00-4326-A11A-52F4FC683FDD}"/>
    <cellStyle name="Comma 7 2 5 3 2 2 2 3" xfId="35456" xr:uid="{DBE2691A-382F-44C5-9703-0C8C678541B6}"/>
    <cellStyle name="Comma 7 2 5 3 2 2 3" xfId="22827" xr:uid="{4A6F0B6A-AB42-4E06-AEF3-57127C98C218}"/>
    <cellStyle name="Comma 7 2 5 3 2 2 3 2" xfId="41802" xr:uid="{DA21CB37-B9C0-4FA9-A82B-7402999F6D29}"/>
    <cellStyle name="Comma 7 2 5 3 2 2 4" xfId="29163" xr:uid="{32ED1FA9-3DE3-46A6-B883-9A1729E166B9}"/>
    <cellStyle name="Comma 7 2 5 3 2 3" xfId="5484" xr:uid="{1C5189BE-36B5-4E6F-A2E8-C5C9672A08F5}"/>
    <cellStyle name="Comma 7 2 5 3 2 3 2" xfId="12849" xr:uid="{00F0D576-96D7-4EC8-A269-D4AD40CFE91F}"/>
    <cellStyle name="Comma 7 2 5 3 2 3 2 2" xfId="45465" xr:uid="{E47411D5-162E-4A7D-972A-98260F119EC5}"/>
    <cellStyle name="Comma 7 2 5 3 2 3 2 3" xfId="32838" xr:uid="{96E1925A-9F12-4D93-9319-5724E6332828}"/>
    <cellStyle name="Comma 7 2 5 3 2 3 3" xfId="20209" xr:uid="{2A358DC4-F2E4-48C2-8238-FB1E920398E9}"/>
    <cellStyle name="Comma 7 2 5 3 2 3 3 2" xfId="39184" xr:uid="{7F8BCBE0-FA6C-4918-B578-BD013320ABE4}"/>
    <cellStyle name="Comma 7 2 5 3 2 3 4" xfId="26545" xr:uid="{19F54A09-4866-4D8A-95EA-4E8B4A139664}"/>
    <cellStyle name="Comma 7 2 5 3 2 4" xfId="11970" xr:uid="{0FCA1ED8-688E-4BB2-B05F-F039EB2AB609}"/>
    <cellStyle name="Comma 7 2 5 3 2 4 2" xfId="44586" xr:uid="{ECA8C98C-15FA-4285-A223-DD8C92115BD4}"/>
    <cellStyle name="Comma 7 2 5 3 2 4 3" xfId="31959" xr:uid="{A15E521A-E3B0-4802-B831-8E4F80F5B0BA}"/>
    <cellStyle name="Comma 7 2 5 3 2 5" xfId="19330" xr:uid="{7DFE5247-B4BF-4FDF-8DC0-DDDA834B211C}"/>
    <cellStyle name="Comma 7 2 5 3 2 5 2" xfId="38305" xr:uid="{0D951F00-DF50-43CE-B09D-3E86B8A3149C}"/>
    <cellStyle name="Comma 7 2 5 3 2 6" xfId="25666" xr:uid="{99334531-78FA-4422-AEAE-1545A9195014}"/>
    <cellStyle name="Comma 7 2 5 3 3" xfId="3749" xr:uid="{219443FF-FC73-4BCE-9970-4DF167972585}"/>
    <cellStyle name="Comma 7 2 5 3 3 2" xfId="7246" xr:uid="{6C890D58-58D2-4364-8E6A-B5C4F42F5C30}"/>
    <cellStyle name="Comma 7 2 5 3 3 2 2" xfId="14611" xr:uid="{F5B8A472-7402-4284-BF58-2BC22D91980F}"/>
    <cellStyle name="Comma 7 2 5 3 3 2 2 2" xfId="47227" xr:uid="{B4CA8E31-A562-4F6F-A91D-5DF802C75762}"/>
    <cellStyle name="Comma 7 2 5 3 3 2 2 3" xfId="34600" xr:uid="{324B2AD2-6DD7-4F04-8CEE-2A942CCF4741}"/>
    <cellStyle name="Comma 7 2 5 3 3 2 3" xfId="21971" xr:uid="{BE213489-7AAA-4E65-ADB0-ABDD50C07C51}"/>
    <cellStyle name="Comma 7 2 5 3 3 2 3 2" xfId="40946" xr:uid="{91767CE4-E9EC-4CC3-8535-8E88131B4AB8}"/>
    <cellStyle name="Comma 7 2 5 3 3 2 4" xfId="28307" xr:uid="{7763BBB4-BFF3-4152-AEA9-D60D7D536FBF}"/>
    <cellStyle name="Comma 7 2 5 3 3 3" xfId="11115" xr:uid="{986C45E0-04F4-4CC1-ABAE-F467F077C5E8}"/>
    <cellStyle name="Comma 7 2 5 3 3 3 2" xfId="43730" xr:uid="{621CFFBD-6DCE-497E-BE8C-28592CC16C29}"/>
    <cellStyle name="Comma 7 2 5 3 3 3 3" xfId="31103" xr:uid="{A3043C85-82AD-46B4-B469-01E577460168}"/>
    <cellStyle name="Comma 7 2 5 3 3 4" xfId="18475" xr:uid="{8954307C-0857-4195-A693-4CBD1D0E8926}"/>
    <cellStyle name="Comma 7 2 5 3 3 4 2" xfId="37449" xr:uid="{C6DE906E-DB7C-4EF9-B971-D7112BE4ED7C}"/>
    <cellStyle name="Comma 7 2 5 3 3 5" xfId="24810" xr:uid="{39A05A32-A4B9-4581-B88E-59B9E79729A6}"/>
    <cellStyle name="Comma 7 2 5 3 4" xfId="6369" xr:uid="{D0495DC3-AB7B-45CC-B7BD-2E9BF6957225}"/>
    <cellStyle name="Comma 7 2 5 3 4 2" xfId="13734" xr:uid="{E4FD02F4-7874-40AE-9B07-3C6AC1BAB48B}"/>
    <cellStyle name="Comma 7 2 5 3 4 2 2" xfId="46350" xr:uid="{1D7F0A73-5387-4D92-8D02-E0D413D8A17E}"/>
    <cellStyle name="Comma 7 2 5 3 4 2 3" xfId="33723" xr:uid="{C9879CB2-6846-4740-91F1-288812A5856B}"/>
    <cellStyle name="Comma 7 2 5 3 4 3" xfId="21094" xr:uid="{8847C4E7-5835-4FE4-9A1E-AFEE4F063380}"/>
    <cellStyle name="Comma 7 2 5 3 4 3 2" xfId="40069" xr:uid="{26DF8806-2474-432F-955B-9CFC64AD542C}"/>
    <cellStyle name="Comma 7 2 5 3 4 4" xfId="27430" xr:uid="{2C325F5C-31EE-4BD0-8FB4-895550D6AFA5}"/>
    <cellStyle name="Comma 7 2 5 3 5" xfId="10240" xr:uid="{D76FCEA9-2DA9-4DCE-827E-4EADD870B7F7}"/>
    <cellStyle name="Comma 7 2 5 3 5 2" xfId="42853" xr:uid="{51584B5D-1619-45EE-BEFA-55162CAFDDB2}"/>
    <cellStyle name="Comma 7 2 5 3 5 3" xfId="30226" xr:uid="{02373A2C-54D9-4B35-9E09-42F84509AB0C}"/>
    <cellStyle name="Comma 7 2 5 3 6" xfId="17600" xr:uid="{58005EFF-66BB-4090-A9F9-1A26667A80F4}"/>
    <cellStyle name="Comma 7 2 5 3 6 2" xfId="36572" xr:uid="{1AAD6574-328A-47CE-9F29-05D6E0BFB97A}"/>
    <cellStyle name="Comma 7 2 5 3 7" xfId="23933" xr:uid="{23D07939-0A84-44AC-BDC2-C9B481846B42}"/>
    <cellStyle name="Comma 7 2 5 4" xfId="4165" xr:uid="{FAFA21DE-96EF-4584-A539-08D3F9C2F3A1}"/>
    <cellStyle name="Comma 7 2 5 4 2" xfId="7662" xr:uid="{980F0FD4-7976-4F29-AE20-1A68B9852451}"/>
    <cellStyle name="Comma 7 2 5 4 2 2" xfId="15027" xr:uid="{EDC73F9D-33D8-4E85-907B-488764CD31D5}"/>
    <cellStyle name="Comma 7 2 5 4 2 2 2" xfId="47643" xr:uid="{BCDC3657-2F21-4EF0-9189-D667034BF4E8}"/>
    <cellStyle name="Comma 7 2 5 4 2 2 3" xfId="35016" xr:uid="{3F0D4E5E-2CF7-4FFC-947D-0C66C014F2B1}"/>
    <cellStyle name="Comma 7 2 5 4 2 3" xfId="22387" xr:uid="{E5D64520-BF8D-4A15-9F30-4BE676AD0A61}"/>
    <cellStyle name="Comma 7 2 5 4 2 3 2" xfId="41362" xr:uid="{EB245412-9B85-42B8-90F2-DEF200F2728B}"/>
    <cellStyle name="Comma 7 2 5 4 2 4" xfId="28723" xr:uid="{042893E9-DDBC-4429-A412-DA9CDDC3E2B7}"/>
    <cellStyle name="Comma 7 2 5 4 3" xfId="5042" xr:uid="{BFC4F9DF-8339-4512-975C-FCF69952159C}"/>
    <cellStyle name="Comma 7 2 5 4 3 2" xfId="12407" xr:uid="{D49D1FE1-6BFA-40E1-B530-BD5FC751A50D}"/>
    <cellStyle name="Comma 7 2 5 4 3 2 2" xfId="45023" xr:uid="{528D1C25-20EB-497A-8D5C-43C4FA94D5FD}"/>
    <cellStyle name="Comma 7 2 5 4 3 2 3" xfId="32396" xr:uid="{CE0C9370-2AF2-4C1B-BC50-6053D2B7D171}"/>
    <cellStyle name="Comma 7 2 5 4 3 3" xfId="19767" xr:uid="{30D9858E-C5A1-4465-88FC-465F863CE49C}"/>
    <cellStyle name="Comma 7 2 5 4 3 3 2" xfId="38742" xr:uid="{DBECACA4-DAD0-40F0-86BF-0BD9A9D78784}"/>
    <cellStyle name="Comma 7 2 5 4 3 4" xfId="26103" xr:uid="{0A96A576-2F33-4F70-8E38-CA7B95D18960}"/>
    <cellStyle name="Comma 7 2 5 4 4" xfId="11531" xr:uid="{F02E65D4-324C-4DDF-8B18-EE9EAB46CF03}"/>
    <cellStyle name="Comma 7 2 5 4 4 2" xfId="44146" xr:uid="{215CC5B0-D9D4-4A77-BF8C-06F2CC373886}"/>
    <cellStyle name="Comma 7 2 5 4 4 3" xfId="31519" xr:uid="{93ADA3B3-285B-4B80-8169-284095557BFE}"/>
    <cellStyle name="Comma 7 2 5 4 5" xfId="18891" xr:uid="{298E0F41-9920-48D2-BE24-3A43159DC753}"/>
    <cellStyle name="Comma 7 2 5 4 5 2" xfId="37865" xr:uid="{60B0C2B2-CB05-4AF5-A407-C954483DA2B6}"/>
    <cellStyle name="Comma 7 2 5 4 6" xfId="25226" xr:uid="{F68F98E9-C4B7-45BA-9BF3-3E7C3B7ACF97}"/>
    <cellStyle name="Comma 7 2 5 5" xfId="3315" xr:uid="{467552DA-ED28-4FD4-BD39-77C243993B72}"/>
    <cellStyle name="Comma 7 2 5 5 2" xfId="6812" xr:uid="{83B49340-2C9F-4D1A-A523-D60F32DCF9AB}"/>
    <cellStyle name="Comma 7 2 5 5 2 2" xfId="14177" xr:uid="{84F96D28-01A5-4A6D-8019-6E8BA51E3C9A}"/>
    <cellStyle name="Comma 7 2 5 5 2 2 2" xfId="46793" xr:uid="{60E65BA5-F72E-4BE9-931F-F93DB3BB0E08}"/>
    <cellStyle name="Comma 7 2 5 5 2 2 3" xfId="34166" xr:uid="{A2506788-F03D-4EB0-A8B5-574E0ED38CED}"/>
    <cellStyle name="Comma 7 2 5 5 2 3" xfId="21537" xr:uid="{DAE2152B-8CE8-4FA5-88DF-054E9E9C3F0D}"/>
    <cellStyle name="Comma 7 2 5 5 2 3 2" xfId="40512" xr:uid="{C986851C-CE2B-4101-8094-4E722E88E752}"/>
    <cellStyle name="Comma 7 2 5 5 2 4" xfId="27873" xr:uid="{44F57C61-7E8E-4C02-BFC4-0965AFD126AB}"/>
    <cellStyle name="Comma 7 2 5 5 3" xfId="10681" xr:uid="{4ECE2CFA-9502-4649-9EE1-FD5AEFA753BD}"/>
    <cellStyle name="Comma 7 2 5 5 3 2" xfId="43296" xr:uid="{B191C5CD-3FD1-4B13-B685-6EA6BC91E124}"/>
    <cellStyle name="Comma 7 2 5 5 3 3" xfId="30669" xr:uid="{5993E8AB-925A-478E-846D-941CA7B30D57}"/>
    <cellStyle name="Comma 7 2 5 5 4" xfId="18041" xr:uid="{DBDC3C15-4D26-45FD-8988-A66E4875D75C}"/>
    <cellStyle name="Comma 7 2 5 5 4 2" xfId="37015" xr:uid="{7A896409-8A49-4667-9529-1E8DC6BE9C6D}"/>
    <cellStyle name="Comma 7 2 5 5 5" xfId="24376" xr:uid="{12D3CE2D-16D5-4AB7-B964-457AF128BE94}"/>
    <cellStyle name="Comma 7 2 5 6" xfId="5927" xr:uid="{1F995A11-D762-4DB1-961E-70BA14F70088}"/>
    <cellStyle name="Comma 7 2 5 6 2" xfId="13292" xr:uid="{C959ADEB-3A9F-43AD-884C-DA37F561DDCE}"/>
    <cellStyle name="Comma 7 2 5 6 2 2" xfId="45908" xr:uid="{DE3CC065-FAD0-4650-B848-AC88259F6FDD}"/>
    <cellStyle name="Comma 7 2 5 6 2 3" xfId="33281" xr:uid="{F3BFB4BF-D075-4D59-8AF9-BECD083CEF27}"/>
    <cellStyle name="Comma 7 2 5 6 3" xfId="20652" xr:uid="{59286386-E178-4F5E-A89C-C43C991EC34B}"/>
    <cellStyle name="Comma 7 2 5 6 3 2" xfId="39627" xr:uid="{582D9CA7-1687-4639-8E7B-260330692D01}"/>
    <cellStyle name="Comma 7 2 5 6 4" xfId="26988" xr:uid="{0743F995-24EB-4647-916B-E2125328EF5C}"/>
    <cellStyle name="Comma 7 2 5 7" xfId="2375" xr:uid="{DA117ECA-704A-470F-99B6-FF9DC2BF7AD1}"/>
    <cellStyle name="Comma 7 2 5 7 2" xfId="9800" xr:uid="{F0175D3E-58CE-46E1-BB4A-F5C8FE603DCF}"/>
    <cellStyle name="Comma 7 2 5 7 2 2" xfId="42411" xr:uid="{EA1C56B3-E210-40DB-8247-8E9FC12EE2B0}"/>
    <cellStyle name="Comma 7 2 5 7 3" xfId="17160" xr:uid="{3B3E4E79-9260-4D0B-9E26-709ED758D2F8}"/>
    <cellStyle name="Comma 7 2 5 7 4" xfId="29784" xr:uid="{740B8590-1744-4133-933D-344BCC3017B4}"/>
    <cellStyle name="Comma 7 2 5 8" xfId="8853" xr:uid="{BB98734B-445D-42F9-888D-8E4E14A29DA9}"/>
    <cellStyle name="Comma 7 2 5 8 2" xfId="36098" xr:uid="{49475F98-E3A9-4058-97DE-99D7A1BB7029}"/>
    <cellStyle name="Comma 7 2 5 9" xfId="16213" xr:uid="{9307F5CA-B905-46F5-A990-19475F85A3DD}"/>
    <cellStyle name="Comma 7 2 6" xfId="1576" xr:uid="{1605F20E-579A-45A6-B745-62721AD243AB}"/>
    <cellStyle name="Comma 7 2 6 2" xfId="2951" xr:uid="{DB704665-A80F-49C1-A1CA-6BB2ECF81F1E}"/>
    <cellStyle name="Comma 7 2 6 2 2" xfId="4683" xr:uid="{3FC9C780-31DC-46DB-8E7A-5F80EBACECE0}"/>
    <cellStyle name="Comma 7 2 6 2 2 2" xfId="8181" xr:uid="{AF46B6C8-779F-40F1-B6C3-7FDE9455A120}"/>
    <cellStyle name="Comma 7 2 6 2 2 2 2" xfId="15546" xr:uid="{71CA2FDD-9599-46B2-B524-6197E6B09EFE}"/>
    <cellStyle name="Comma 7 2 6 2 2 2 2 2" xfId="48162" xr:uid="{539051FA-1C8D-44BE-8DB9-C488A601DE00}"/>
    <cellStyle name="Comma 7 2 6 2 2 2 2 3" xfId="35535" xr:uid="{2D666AF4-5CB1-40F1-820C-2A183003DE2F}"/>
    <cellStyle name="Comma 7 2 6 2 2 2 3" xfId="22906" xr:uid="{81E3D7FC-3947-4A35-89DF-1B033F03224A}"/>
    <cellStyle name="Comma 7 2 6 2 2 2 3 2" xfId="41881" xr:uid="{C5E126C2-B171-41C7-81AE-F09C5E9E26E0}"/>
    <cellStyle name="Comma 7 2 6 2 2 2 4" xfId="29242" xr:uid="{8B974B98-05D9-4E3C-88B2-B58C5C547FC1}"/>
    <cellStyle name="Comma 7 2 6 2 2 3" xfId="5563" xr:uid="{B254085B-5E69-4DCE-9B6A-D8AC78314069}"/>
    <cellStyle name="Comma 7 2 6 2 2 3 2" xfId="12928" xr:uid="{5EAEAC94-17A8-4B73-A674-C5B980BD4348}"/>
    <cellStyle name="Comma 7 2 6 2 2 3 2 2" xfId="45544" xr:uid="{BD1B75F8-70B9-41EE-AA4B-54AE74ECE076}"/>
    <cellStyle name="Comma 7 2 6 2 2 3 2 3" xfId="32917" xr:uid="{6AA47ABD-91BB-4858-A11A-750C4FCC94C9}"/>
    <cellStyle name="Comma 7 2 6 2 2 3 3" xfId="20288" xr:uid="{72B44299-DD27-43B1-BBE5-BB7AAA51ACDA}"/>
    <cellStyle name="Comma 7 2 6 2 2 3 3 2" xfId="39263" xr:uid="{EE5674BF-E30F-4799-8929-496DCB267D7D}"/>
    <cellStyle name="Comma 7 2 6 2 2 3 4" xfId="26624" xr:uid="{E621CBC6-EF7A-4E84-BA5F-14FE514DDF5C}"/>
    <cellStyle name="Comma 7 2 6 2 2 4" xfId="12049" xr:uid="{D9C80147-8937-4398-B054-6674B89CA442}"/>
    <cellStyle name="Comma 7 2 6 2 2 4 2" xfId="44665" xr:uid="{636765D0-EA2F-4A24-B31C-47F4EAAC2654}"/>
    <cellStyle name="Comma 7 2 6 2 2 4 3" xfId="32038" xr:uid="{D75DF583-BBC1-4001-92CE-7FB769D494C3}"/>
    <cellStyle name="Comma 7 2 6 2 2 5" xfId="19409" xr:uid="{FCC68617-3077-481C-B618-E703D5B41EE0}"/>
    <cellStyle name="Comma 7 2 6 2 2 5 2" xfId="38384" xr:uid="{C7FFB806-DC87-4D9F-A5A3-3538DFB612A4}"/>
    <cellStyle name="Comma 7 2 6 2 2 6" xfId="25745" xr:uid="{EA607E4B-2651-4AD0-8AE3-A714D899A035}"/>
    <cellStyle name="Comma 7 2 6 2 3" xfId="3828" xr:uid="{AA6ACAA3-2A65-4520-A2B6-69B4AAE2885F}"/>
    <cellStyle name="Comma 7 2 6 2 3 2" xfId="7325" xr:uid="{7995E8B3-DADD-49FB-97BA-FD7C161C7CF1}"/>
    <cellStyle name="Comma 7 2 6 2 3 2 2" xfId="14690" xr:uid="{30C96B5B-52FA-4743-AC12-C021134D8DAA}"/>
    <cellStyle name="Comma 7 2 6 2 3 2 2 2" xfId="47306" xr:uid="{B02CFD47-B6F9-4F90-9543-38A6DF139C03}"/>
    <cellStyle name="Comma 7 2 6 2 3 2 2 3" xfId="34679" xr:uid="{2ADE0075-8D26-4EA3-9329-14A6710CC5F4}"/>
    <cellStyle name="Comma 7 2 6 2 3 2 3" xfId="22050" xr:uid="{8EF0F9CA-0C21-4985-9BC9-F1B1D03EF72D}"/>
    <cellStyle name="Comma 7 2 6 2 3 2 3 2" xfId="41025" xr:uid="{8314C265-F70C-4BA7-8B05-5B79235C52E6}"/>
    <cellStyle name="Comma 7 2 6 2 3 2 4" xfId="28386" xr:uid="{44192EFE-E357-4859-B3FD-006A3F9073DE}"/>
    <cellStyle name="Comma 7 2 6 2 3 3" xfId="11194" xr:uid="{C2D5DE16-16BA-4D13-9F06-EAE5913C5B4A}"/>
    <cellStyle name="Comma 7 2 6 2 3 3 2" xfId="43809" xr:uid="{6E28E53F-ABF0-411A-84B9-E74ED0255603}"/>
    <cellStyle name="Comma 7 2 6 2 3 3 3" xfId="31182" xr:uid="{5B9EB4F8-0F92-4AB1-BACC-15577ED4AB50}"/>
    <cellStyle name="Comma 7 2 6 2 3 4" xfId="18554" xr:uid="{DD3DC783-CE5C-4A3A-93E8-B93A1633341C}"/>
    <cellStyle name="Comma 7 2 6 2 3 4 2" xfId="37528" xr:uid="{70AB60AC-652D-496E-BF7A-F9F42D2761B6}"/>
    <cellStyle name="Comma 7 2 6 2 3 5" xfId="24889" xr:uid="{0E3C8A4C-381C-454A-B837-43558A65F0D3}"/>
    <cellStyle name="Comma 7 2 6 2 4" xfId="6448" xr:uid="{43B19D73-DB14-4F47-9D63-CFA29FE33D4D}"/>
    <cellStyle name="Comma 7 2 6 2 4 2" xfId="13813" xr:uid="{AED13D1A-9E8F-447C-8F9A-A6E9382B5631}"/>
    <cellStyle name="Comma 7 2 6 2 4 2 2" xfId="46429" xr:uid="{45F93FD2-65F3-4B30-BCA8-8B1F0DF95897}"/>
    <cellStyle name="Comma 7 2 6 2 4 2 3" xfId="33802" xr:uid="{10458CBD-B13A-4CB9-B416-951C97E40495}"/>
    <cellStyle name="Comma 7 2 6 2 4 3" xfId="21173" xr:uid="{241B2ECC-CF79-4B34-BBEA-0495B33991E8}"/>
    <cellStyle name="Comma 7 2 6 2 4 3 2" xfId="40148" xr:uid="{D030883C-C7E4-459A-BEBD-975F24F3C8CC}"/>
    <cellStyle name="Comma 7 2 6 2 4 4" xfId="27509" xr:uid="{2890E55E-289D-42F7-A0FB-DB616578B573}"/>
    <cellStyle name="Comma 7 2 6 2 5" xfId="10319" xr:uid="{31B265C0-622D-48DA-84EB-CC1E0E8E514C}"/>
    <cellStyle name="Comma 7 2 6 2 5 2" xfId="42932" xr:uid="{A545E8B0-B948-447C-8C88-7E009C7E21ED}"/>
    <cellStyle name="Comma 7 2 6 2 5 3" xfId="30305" xr:uid="{8C5EBB18-CED8-4555-872C-53AE0E65C1E1}"/>
    <cellStyle name="Comma 7 2 6 2 6" xfId="17679" xr:uid="{BBD905EE-E03F-414A-8196-C1F249900DC5}"/>
    <cellStyle name="Comma 7 2 6 2 6 2" xfId="36651" xr:uid="{D7F0B26C-1418-4467-BE4E-2F41845CF698}"/>
    <cellStyle name="Comma 7 2 6 2 7" xfId="24012" xr:uid="{12F345E4-9F5C-462D-BAB5-77A24B3F4445}"/>
    <cellStyle name="Comma 7 2 6 3" xfId="4243" xr:uid="{717B65CF-AEB9-4344-8E08-42C89AFA6B9F}"/>
    <cellStyle name="Comma 7 2 6 3 2" xfId="7740" xr:uid="{57027983-3EC9-44A8-9F0A-6D3E917C9043}"/>
    <cellStyle name="Comma 7 2 6 3 2 2" xfId="15105" xr:uid="{2BD07A2F-791C-478C-AF8E-5B3B66E47D58}"/>
    <cellStyle name="Comma 7 2 6 3 2 2 2" xfId="47721" xr:uid="{5171AD51-4BC5-4C08-A194-B0FE822B3398}"/>
    <cellStyle name="Comma 7 2 6 3 2 2 3" xfId="35094" xr:uid="{D6EB264B-54FC-48B4-9630-4275FA44579B}"/>
    <cellStyle name="Comma 7 2 6 3 2 3" xfId="22465" xr:uid="{02455958-A05A-451F-B14B-A624494DFA12}"/>
    <cellStyle name="Comma 7 2 6 3 2 3 2" xfId="41440" xr:uid="{595E16A1-8F97-4F2F-94B6-0A1F9DFA8C8B}"/>
    <cellStyle name="Comma 7 2 6 3 2 4" xfId="28801" xr:uid="{44954129-7C7D-4C42-B793-E42CF99779EC}"/>
    <cellStyle name="Comma 7 2 6 3 3" xfId="5121" xr:uid="{A76EFA22-065E-4C3D-A4CD-BB08AA0AE9CE}"/>
    <cellStyle name="Comma 7 2 6 3 3 2" xfId="12486" xr:uid="{D705A6ED-B65F-4926-B299-B1C7C5768B97}"/>
    <cellStyle name="Comma 7 2 6 3 3 2 2" xfId="45102" xr:uid="{3DD4BD06-7CF6-4AD3-B873-9C8C00B51F5C}"/>
    <cellStyle name="Comma 7 2 6 3 3 2 3" xfId="32475" xr:uid="{C50D88DF-C71C-4D78-853D-EB247D964CFE}"/>
    <cellStyle name="Comma 7 2 6 3 3 3" xfId="19846" xr:uid="{86543CCC-60A4-47C4-BA82-C3E58EF3A922}"/>
    <cellStyle name="Comma 7 2 6 3 3 3 2" xfId="38821" xr:uid="{F51C733C-F6FD-4C56-A052-35B075779E21}"/>
    <cellStyle name="Comma 7 2 6 3 3 4" xfId="26182" xr:uid="{9AE0454D-FA93-46EC-B318-441C337401E6}"/>
    <cellStyle name="Comma 7 2 6 3 4" xfId="11609" xr:uid="{FC586A34-1E19-4251-9CBB-E23E5C2EEA92}"/>
    <cellStyle name="Comma 7 2 6 3 4 2" xfId="44224" xr:uid="{1F578E2C-29D1-4F87-9D91-B3625250C30C}"/>
    <cellStyle name="Comma 7 2 6 3 4 3" xfId="31597" xr:uid="{8131D763-8797-4F53-B932-F5634CF94125}"/>
    <cellStyle name="Comma 7 2 6 3 5" xfId="18969" xr:uid="{3D865391-4527-43BE-9602-9375C11D364A}"/>
    <cellStyle name="Comma 7 2 6 3 5 2" xfId="37943" xr:uid="{A160EC60-8312-401B-B6CD-459E99FDF1FF}"/>
    <cellStyle name="Comma 7 2 6 3 6" xfId="25304" xr:uid="{DAE299DE-7615-4AB7-8912-2D4DC2AC909D}"/>
    <cellStyle name="Comma 7 2 6 4" xfId="3393" xr:uid="{10210E0F-77AC-4139-956E-EEECE0E70604}"/>
    <cellStyle name="Comma 7 2 6 4 2" xfId="6890" xr:uid="{82A7E739-4FD4-4184-B2DF-E90B7BE2FE1B}"/>
    <cellStyle name="Comma 7 2 6 4 2 2" xfId="14255" xr:uid="{CCFC5B90-2BCE-4CBA-8916-15EDAFF21DAD}"/>
    <cellStyle name="Comma 7 2 6 4 2 2 2" xfId="46871" xr:uid="{27F1D41C-6DED-41B0-94E9-080B03A75E18}"/>
    <cellStyle name="Comma 7 2 6 4 2 2 3" xfId="34244" xr:uid="{387D0D4C-593D-4C23-ACFF-ED3F27C5C9F2}"/>
    <cellStyle name="Comma 7 2 6 4 2 3" xfId="21615" xr:uid="{AE0FC64E-90F4-4A3F-B303-3FF231C26E1E}"/>
    <cellStyle name="Comma 7 2 6 4 2 3 2" xfId="40590" xr:uid="{93F5A4BA-C2F7-429B-A48B-DB3AC0CB7F9E}"/>
    <cellStyle name="Comma 7 2 6 4 2 4" xfId="27951" xr:uid="{FC31ECEA-5DE5-481D-9366-CFCA70E828B6}"/>
    <cellStyle name="Comma 7 2 6 4 3" xfId="10759" xr:uid="{ED85993E-11DC-4961-8807-7429E4BBE76A}"/>
    <cellStyle name="Comma 7 2 6 4 3 2" xfId="43374" xr:uid="{6B7A3A21-E305-4C3E-9BDB-828027D691EB}"/>
    <cellStyle name="Comma 7 2 6 4 3 3" xfId="30747" xr:uid="{52C9A545-EE3F-4355-B3C7-FB6463DB60A2}"/>
    <cellStyle name="Comma 7 2 6 4 4" xfId="18119" xr:uid="{52FD0DA2-D60C-4CBB-BE4A-604864266CE3}"/>
    <cellStyle name="Comma 7 2 6 4 4 2" xfId="37093" xr:uid="{C7E7453F-DC6E-4E4B-8F52-5B1D9F87FF80}"/>
    <cellStyle name="Comma 7 2 6 4 5" xfId="24454" xr:uid="{14CA0BCC-A8F6-400C-AD54-8B17ADF8C9AC}"/>
    <cellStyle name="Comma 7 2 6 5" xfId="6006" xr:uid="{7B2F647A-EE4D-48BA-8FFA-2BEBAFB8035D}"/>
    <cellStyle name="Comma 7 2 6 5 2" xfId="13371" xr:uid="{070AF18E-3F0E-499B-ABC5-4D86098A6396}"/>
    <cellStyle name="Comma 7 2 6 5 2 2" xfId="45987" xr:uid="{98FB2636-DCDB-42F8-A061-151DA89BF16D}"/>
    <cellStyle name="Comma 7 2 6 5 2 3" xfId="33360" xr:uid="{58D56FAB-21AB-4A14-A0AE-F3A42F78CB61}"/>
    <cellStyle name="Comma 7 2 6 5 3" xfId="20731" xr:uid="{B42C3147-ADA4-4002-8F90-45C6ADBDEAAD}"/>
    <cellStyle name="Comma 7 2 6 5 3 2" xfId="39706" xr:uid="{2A95247A-91BB-4178-999D-5D0F003D4694}"/>
    <cellStyle name="Comma 7 2 6 5 4" xfId="27067" xr:uid="{4E42FE74-9D21-4F5F-AA5B-F00CDE0404EC}"/>
    <cellStyle name="Comma 7 2 6 6" xfId="2454" xr:uid="{11E6AFE1-37C7-4E42-905F-C43F8EC361CD}"/>
    <cellStyle name="Comma 7 2 6 6 2" xfId="9879" xr:uid="{4F89F73D-8CD6-4D2D-9BEA-AB8BFD710B2D}"/>
    <cellStyle name="Comma 7 2 6 6 2 2" xfId="42490" xr:uid="{A387DFE1-644D-4C18-9F26-CCD35EF4FEB7}"/>
    <cellStyle name="Comma 7 2 6 6 3" xfId="17239" xr:uid="{CD53081E-64D7-4B2F-82E2-5EA468F2925C}"/>
    <cellStyle name="Comma 7 2 6 6 4" xfId="29863" xr:uid="{BF04632C-6B55-4CC2-846E-88A6794C2736}"/>
    <cellStyle name="Comma 7 2 6 7" xfId="36177" xr:uid="{AAC3D3C1-19C8-47C6-9F65-1E7C5A0FF49A}"/>
    <cellStyle name="Comma 7 2 6 8" xfId="23566" xr:uid="{DA48770A-5085-434E-A347-BCC9A3C0A6A9}"/>
    <cellStyle name="Comma 7 2 7" xfId="2220" xr:uid="{E1AD6314-9583-4A46-A9DD-E7A55B2FE78F}"/>
    <cellStyle name="Comma 7 2 7 2" xfId="2796" xr:uid="{DC0D0696-1866-48D7-B4AD-E7FCCD5CCA50}"/>
    <cellStyle name="Comma 7 2 7 2 2" xfId="4530" xr:uid="{1736BA07-0325-4EEC-BAEE-FE887F8F990F}"/>
    <cellStyle name="Comma 7 2 7 2 2 2" xfId="8028" xr:uid="{91EC4DE5-A03E-447A-882A-5B42891032CB}"/>
    <cellStyle name="Comma 7 2 7 2 2 2 2" xfId="15393" xr:uid="{6B61BA63-0216-4387-A039-876BF8CD096A}"/>
    <cellStyle name="Comma 7 2 7 2 2 2 2 2" xfId="48009" xr:uid="{EF816544-9842-47BB-A613-E7B8F49FDE3A}"/>
    <cellStyle name="Comma 7 2 7 2 2 2 2 3" xfId="35382" xr:uid="{63138453-F2AD-4A2D-99C0-72AF36C1CCEA}"/>
    <cellStyle name="Comma 7 2 7 2 2 2 3" xfId="22753" xr:uid="{124E3F54-CEBE-407B-9545-1CEE3EEA7F5D}"/>
    <cellStyle name="Comma 7 2 7 2 2 2 3 2" xfId="41728" xr:uid="{5B3DAFD8-09B8-42B3-9394-FEBFE012D818}"/>
    <cellStyle name="Comma 7 2 7 2 2 2 4" xfId="29089" xr:uid="{25A42BC1-28EA-4B89-BE9C-24985B7CD3DB}"/>
    <cellStyle name="Comma 7 2 7 2 2 3" xfId="5410" xr:uid="{0869B534-C982-43C2-80A6-684C9990BE69}"/>
    <cellStyle name="Comma 7 2 7 2 2 3 2" xfId="12775" xr:uid="{4D7BB1FF-FF96-41BD-9003-4184F06ADB0C}"/>
    <cellStyle name="Comma 7 2 7 2 2 3 2 2" xfId="45391" xr:uid="{AADA2A7C-2DAA-485C-B10D-4D9CC780AF6A}"/>
    <cellStyle name="Comma 7 2 7 2 2 3 2 3" xfId="32764" xr:uid="{A45532E5-F5A8-460E-A71C-0EA9F77B54E6}"/>
    <cellStyle name="Comma 7 2 7 2 2 3 3" xfId="20135" xr:uid="{D92C0C0A-A4E2-477C-ACA9-862C44EDC763}"/>
    <cellStyle name="Comma 7 2 7 2 2 3 3 2" xfId="39110" xr:uid="{62C62C7A-D96D-4D45-97C4-66DEA9BF23AE}"/>
    <cellStyle name="Comma 7 2 7 2 2 3 4" xfId="26471" xr:uid="{296BF1ED-4AE8-4FA9-B662-84CE256F18CE}"/>
    <cellStyle name="Comma 7 2 7 2 2 4" xfId="11896" xr:uid="{558C54B9-379A-44FF-AB5A-5BAB4E3F82CE}"/>
    <cellStyle name="Comma 7 2 7 2 2 4 2" xfId="44512" xr:uid="{A87FFE1F-EF6F-477D-9994-C42F9B31D264}"/>
    <cellStyle name="Comma 7 2 7 2 2 4 3" xfId="31885" xr:uid="{9055F491-BC63-4FC9-81A0-B2CE9B1334EB}"/>
    <cellStyle name="Comma 7 2 7 2 2 5" xfId="19256" xr:uid="{78C02AF6-C6FB-4DB1-81D9-9C06A3443BFC}"/>
    <cellStyle name="Comma 7 2 7 2 2 5 2" xfId="38231" xr:uid="{4858EF29-9992-465D-89C1-0AC2C292B6F5}"/>
    <cellStyle name="Comma 7 2 7 2 2 6" xfId="25592" xr:uid="{FF82435C-C21C-4637-929B-B4B79B03A681}"/>
    <cellStyle name="Comma 7 2 7 2 3" xfId="3676" xr:uid="{DEB81F62-FF24-4283-AF5D-28030BC1D0F1}"/>
    <cellStyle name="Comma 7 2 7 2 3 2" xfId="7173" xr:uid="{0186F6AC-5ED5-457B-8FC9-44C7E586FA59}"/>
    <cellStyle name="Comma 7 2 7 2 3 2 2" xfId="14538" xr:uid="{59136F02-4B20-4D0B-B089-B7B99D372B70}"/>
    <cellStyle name="Comma 7 2 7 2 3 2 2 2" xfId="47154" xr:uid="{439BE01E-685D-414C-9F08-6F49754BB010}"/>
    <cellStyle name="Comma 7 2 7 2 3 2 2 3" xfId="34527" xr:uid="{8284BBDA-5126-44C8-BCF7-464E168023CE}"/>
    <cellStyle name="Comma 7 2 7 2 3 2 3" xfId="21898" xr:uid="{81BEAEB1-13AA-4992-9C51-39B30352E620}"/>
    <cellStyle name="Comma 7 2 7 2 3 2 3 2" xfId="40873" xr:uid="{58F9F3B2-8BF1-41CA-88DF-B631FFCD4B5D}"/>
    <cellStyle name="Comma 7 2 7 2 3 2 4" xfId="28234" xr:uid="{AD4B5A15-44A5-4BE8-B0C6-DA179FFA0FDB}"/>
    <cellStyle name="Comma 7 2 7 2 3 3" xfId="11042" xr:uid="{C8DAF713-A59A-4299-9E4E-EDB252CBD83D}"/>
    <cellStyle name="Comma 7 2 7 2 3 3 2" xfId="43657" xr:uid="{60A9D414-1023-435F-BA14-F691B49331CE}"/>
    <cellStyle name="Comma 7 2 7 2 3 3 3" xfId="31030" xr:uid="{12CBDDA1-DCBE-4FFD-B7D9-956A40AA8922}"/>
    <cellStyle name="Comma 7 2 7 2 3 4" xfId="18402" xr:uid="{4D85A3A4-469A-487A-823C-647B8370BE1F}"/>
    <cellStyle name="Comma 7 2 7 2 3 4 2" xfId="37376" xr:uid="{85F919D6-1098-4249-8456-45B0A980BDB7}"/>
    <cellStyle name="Comma 7 2 7 2 3 5" xfId="24737" xr:uid="{6BFC8EF6-9F7D-4BFF-87B6-BA10B77ED8CE}"/>
    <cellStyle name="Comma 7 2 7 2 4" xfId="6295" xr:uid="{8F723979-1810-4EE6-9AF7-28A9FDB2E192}"/>
    <cellStyle name="Comma 7 2 7 2 4 2" xfId="13660" xr:uid="{3288991C-4670-437C-89D4-EAC2B6CF7850}"/>
    <cellStyle name="Comma 7 2 7 2 4 2 2" xfId="46276" xr:uid="{FE676F48-0377-49C8-B5DF-0B285A17D31E}"/>
    <cellStyle name="Comma 7 2 7 2 4 2 3" xfId="33649" xr:uid="{769D3E08-7632-4520-B9A5-DEDC5489C0A0}"/>
    <cellStyle name="Comma 7 2 7 2 4 3" xfId="21020" xr:uid="{C3E6D78E-CB1F-4EEE-9EF1-F0CC117E0E7E}"/>
    <cellStyle name="Comma 7 2 7 2 4 3 2" xfId="39995" xr:uid="{1C3BD2EF-E53B-4E6A-989F-60D460C0F40E}"/>
    <cellStyle name="Comma 7 2 7 2 4 4" xfId="27356" xr:uid="{3704E505-8A2C-4D11-8009-D728E3501DF2}"/>
    <cellStyle name="Comma 7 2 7 2 5" xfId="10166" xr:uid="{977FD54E-29DF-4E23-9A1E-5435F18EC56F}"/>
    <cellStyle name="Comma 7 2 7 2 5 2" xfId="42779" xr:uid="{CF9F3E03-6626-4F46-8C96-E988C11A3D11}"/>
    <cellStyle name="Comma 7 2 7 2 5 3" xfId="30152" xr:uid="{6AE60E92-B10A-4C06-AA04-FFAFA4886081}"/>
    <cellStyle name="Comma 7 2 7 2 6" xfId="17526" xr:uid="{9B27AA9D-E6E3-4F91-9A1B-54BEDCC8FBDD}"/>
    <cellStyle name="Comma 7 2 7 2 6 2" xfId="36498" xr:uid="{F5A75F72-9CB2-4559-9D21-805169C272FA}"/>
    <cellStyle name="Comma 7 2 7 2 7" xfId="23859" xr:uid="{EBCC218E-D3C9-4201-B84B-12F03835CBBD}"/>
    <cellStyle name="Comma 7 2 7 3" xfId="4092" xr:uid="{17FF3C5A-942E-425F-A508-FA43293FE24D}"/>
    <cellStyle name="Comma 7 2 7 3 2" xfId="7589" xr:uid="{C49CBBD5-145E-4E5F-8962-F0559F565766}"/>
    <cellStyle name="Comma 7 2 7 3 2 2" xfId="14954" xr:uid="{B3B2E290-BAFF-4F2F-94D7-59D0B58AC146}"/>
    <cellStyle name="Comma 7 2 7 3 2 2 2" xfId="47570" xr:uid="{1C5EB429-A84E-4E56-AEAD-633BED9D7E4D}"/>
    <cellStyle name="Comma 7 2 7 3 2 2 3" xfId="34943" xr:uid="{AA91BDA9-38C1-4015-9F43-99C2F883216B}"/>
    <cellStyle name="Comma 7 2 7 3 2 3" xfId="22314" xr:uid="{7967390F-A8D1-49D2-84C2-78FE0B05095E}"/>
    <cellStyle name="Comma 7 2 7 3 2 3 2" xfId="41289" xr:uid="{7BE6E58B-11B2-4609-A497-99F00C5AEC0D}"/>
    <cellStyle name="Comma 7 2 7 3 2 4" xfId="28650" xr:uid="{F1FC8A64-B700-43EC-8666-732D7345FD79}"/>
    <cellStyle name="Comma 7 2 7 3 3" xfId="4967" xr:uid="{64C6CB9B-E1A2-4252-A7DB-05CC0687D2C5}"/>
    <cellStyle name="Comma 7 2 7 3 3 2" xfId="12332" xr:uid="{4B39B022-16D2-47DF-BEEA-43E815668878}"/>
    <cellStyle name="Comma 7 2 7 3 3 2 2" xfId="44948" xr:uid="{9CB2EA31-6997-4EA0-A01E-008BAF6562B7}"/>
    <cellStyle name="Comma 7 2 7 3 3 2 3" xfId="32321" xr:uid="{1957B0AA-FF0E-4E57-9422-7A2D71A9300E}"/>
    <cellStyle name="Comma 7 2 7 3 3 3" xfId="19692" xr:uid="{0CD8387C-8D1E-469D-B464-A5273A923143}"/>
    <cellStyle name="Comma 7 2 7 3 3 3 2" xfId="38667" xr:uid="{1391278E-E9FA-4080-8235-A1C355C52FFF}"/>
    <cellStyle name="Comma 7 2 7 3 3 4" xfId="26028" xr:uid="{EFED2AD1-B2CC-4342-9FFA-5CE277628E0B}"/>
    <cellStyle name="Comma 7 2 7 3 4" xfId="11458" xr:uid="{2E96C29F-80B4-4D6B-8798-E498E0019631}"/>
    <cellStyle name="Comma 7 2 7 3 4 2" xfId="44073" xr:uid="{11C28A9E-867D-4789-92A8-B02EB0B65637}"/>
    <cellStyle name="Comma 7 2 7 3 4 3" xfId="31446" xr:uid="{DF4BC16C-0604-48D3-A55D-AF0460DD5BDA}"/>
    <cellStyle name="Comma 7 2 7 3 5" xfId="18818" xr:uid="{D1C2DB48-B574-4B48-A7C7-3B9B145432DB}"/>
    <cellStyle name="Comma 7 2 7 3 5 2" xfId="37792" xr:uid="{62DC7A2A-B050-4416-9A2C-86E89D7AD1F6}"/>
    <cellStyle name="Comma 7 2 7 3 6" xfId="25153" xr:uid="{51497CC6-52FF-4A20-A3AC-7523B910C03D}"/>
    <cellStyle name="Comma 7 2 7 4" xfId="3242" xr:uid="{E5B89485-DE58-4E56-A859-067FC7D24CB1}"/>
    <cellStyle name="Comma 7 2 7 4 2" xfId="6739" xr:uid="{DE686D33-4D23-4DFE-8B8C-A3283377582F}"/>
    <cellStyle name="Comma 7 2 7 4 2 2" xfId="14104" xr:uid="{AD349794-1D49-4BC9-97B9-055D7541C064}"/>
    <cellStyle name="Comma 7 2 7 4 2 2 2" xfId="46720" xr:uid="{E75EFDF1-4054-4DB3-9DDE-F6B6A7732DB9}"/>
    <cellStyle name="Comma 7 2 7 4 2 2 3" xfId="34093" xr:uid="{65AEF1B8-9700-4224-84B1-DEFA2DCF886A}"/>
    <cellStyle name="Comma 7 2 7 4 2 3" xfId="21464" xr:uid="{6D9C9F53-2579-48B5-8199-0796FC717F3B}"/>
    <cellStyle name="Comma 7 2 7 4 2 3 2" xfId="40439" xr:uid="{86FC1510-E6E9-478A-87DF-6D8C721E5227}"/>
    <cellStyle name="Comma 7 2 7 4 2 4" xfId="27800" xr:uid="{A37A90B0-18BA-47D8-8DAC-D28D42B9F9E2}"/>
    <cellStyle name="Comma 7 2 7 4 3" xfId="10608" xr:uid="{2EB2901B-9C80-4F0B-BD0F-9D1B0D615189}"/>
    <cellStyle name="Comma 7 2 7 4 3 2" xfId="43223" xr:uid="{391BA6AF-9E32-4E74-8023-024E6B606602}"/>
    <cellStyle name="Comma 7 2 7 4 3 3" xfId="30596" xr:uid="{22088B17-9171-4983-B7BB-9C6E13A4FA7F}"/>
    <cellStyle name="Comma 7 2 7 4 4" xfId="17968" xr:uid="{B2CA8F2C-AAD2-4039-B1A3-36428D14BB5C}"/>
    <cellStyle name="Comma 7 2 7 4 4 2" xfId="36942" xr:uid="{AAD1E4DE-E1FA-476F-9515-F506AF3D0CFB}"/>
    <cellStyle name="Comma 7 2 7 4 5" xfId="24303" xr:uid="{E486F639-BB93-4B5F-9B63-568C810B9B54}"/>
    <cellStyle name="Comma 7 2 7 5" xfId="5852" xr:uid="{2A61FA0A-F495-45B6-B8ED-2C44D8854FA7}"/>
    <cellStyle name="Comma 7 2 7 5 2" xfId="13217" xr:uid="{2E7559E5-F416-472C-BC64-E2F960D1D23A}"/>
    <cellStyle name="Comma 7 2 7 5 2 2" xfId="45833" xr:uid="{77F69563-DA3A-4241-89D5-CFB7C2DB0309}"/>
    <cellStyle name="Comma 7 2 7 5 2 3" xfId="33206" xr:uid="{D8237E3A-F4BA-4F9A-BD9E-8D7C77CB89CC}"/>
    <cellStyle name="Comma 7 2 7 5 3" xfId="20577" xr:uid="{866F78AA-17AF-4418-BE32-C986C3DA1132}"/>
    <cellStyle name="Comma 7 2 7 5 3 2" xfId="39552" xr:uid="{F296CF96-629D-4A8C-8AFE-CE72818C9150}"/>
    <cellStyle name="Comma 7 2 7 5 4" xfId="26913" xr:uid="{9501543C-CC15-43E7-A81A-08BE2E3C1EDA}"/>
    <cellStyle name="Comma 7 2 7 6" xfId="9725" xr:uid="{ABFA8053-4B04-4658-8F5D-1737B8082D33}"/>
    <cellStyle name="Comma 7 2 7 6 2" xfId="42336" xr:uid="{BA6C5803-ABE7-49E9-BBDE-AEFE68D7C572}"/>
    <cellStyle name="Comma 7 2 7 6 3" xfId="29709" xr:uid="{90FEFD40-EE34-4358-902E-0FEB6A46D833}"/>
    <cellStyle name="Comma 7 2 7 7" xfId="17085" xr:uid="{C3E392B3-D6B2-4B41-A433-77E6E8592F8E}"/>
    <cellStyle name="Comma 7 2 7 7 2" xfId="35978" xr:uid="{877C35A3-4013-4485-B726-FB738CEFBF4F}"/>
    <cellStyle name="Comma 7 2 7 8" xfId="23411" xr:uid="{3264D03A-E02E-494B-9CF9-29017FD5E607}"/>
    <cellStyle name="Comma 7 2 8" xfId="3139" xr:uid="{E33500FF-5D9A-445B-8895-2A22A09847E4}"/>
    <cellStyle name="Comma 7 2 8 2" xfId="6636" xr:uid="{C0300112-0B54-4014-A948-952B40D9B65C}"/>
    <cellStyle name="Comma 7 2 8 2 2" xfId="14001" xr:uid="{2F408EB1-0FFF-406B-93C6-1B7B78CEF095}"/>
    <cellStyle name="Comma 7 2 8 2 2 2" xfId="46617" xr:uid="{187EDCFC-CD35-4A53-A603-C0E449DA0272}"/>
    <cellStyle name="Comma 7 2 8 2 2 3" xfId="33990" xr:uid="{ABB6FE48-9224-45A0-92CA-4B0BCA0875A5}"/>
    <cellStyle name="Comma 7 2 8 2 3" xfId="21361" xr:uid="{1B0C31AE-F9E4-423F-A86F-C6B9C3CB32FB}"/>
    <cellStyle name="Comma 7 2 8 2 3 2" xfId="40336" xr:uid="{8004ADFA-2F36-4A94-96E1-507955A676EB}"/>
    <cellStyle name="Comma 7 2 8 2 4" xfId="27697" xr:uid="{7B6BAE04-F07F-4AD1-8975-7E5A5B0BC71B}"/>
    <cellStyle name="Comma 7 2 8 3" xfId="5743" xr:uid="{58CD812D-3539-44DF-ABA8-62F9AD12A37C}"/>
    <cellStyle name="Comma 7 2 8 3 2" xfId="13108" xr:uid="{8454FB59-424F-4069-8E09-5D1B384B4F7E}"/>
    <cellStyle name="Comma 7 2 8 3 2 2" xfId="45724" xr:uid="{AA981692-32CD-4C2E-B797-5A4F999FAF7F}"/>
    <cellStyle name="Comma 7 2 8 3 2 3" xfId="33097" xr:uid="{388EF31E-37BF-4709-AF07-AFF288A1AC63}"/>
    <cellStyle name="Comma 7 2 8 3 3" xfId="20468" xr:uid="{3AF1EFD5-A2A6-429E-B48A-6EE2738CD104}"/>
    <cellStyle name="Comma 7 2 8 3 3 2" xfId="39443" xr:uid="{3BA4539E-B90A-4B76-947E-68D1F9DBCE8D}"/>
    <cellStyle name="Comma 7 2 8 3 4" xfId="26804" xr:uid="{08AC0A64-5CA3-4FDE-B539-4921E8E9A089}"/>
    <cellStyle name="Comma 7 2 8 4" xfId="10505" xr:uid="{861BC463-6387-4A15-B431-7EDAC25C0B5F}"/>
    <cellStyle name="Comma 7 2 8 4 2" xfId="43120" xr:uid="{28AC69C0-E1F3-48C8-A441-3FE55178FFCD}"/>
    <cellStyle name="Comma 7 2 8 4 3" xfId="30493" xr:uid="{31F9FE2E-F46B-4135-9146-104D9CA622AB}"/>
    <cellStyle name="Comma 7 2 8 5" xfId="17865" xr:uid="{311AC77C-8289-4E4C-8885-8D4E63D7631C}"/>
    <cellStyle name="Comma 7 2 8 5 2" xfId="36839" xr:uid="{A697DEFE-6F7F-4372-A111-FDAC8D2223B8}"/>
    <cellStyle name="Comma 7 2 8 6" xfId="24200" xr:uid="{0C556ABD-7CE1-4828-A343-18C4B8ED6043}"/>
    <cellStyle name="Comma 7 2 9" xfId="453" xr:uid="{77414AA8-40B3-479F-865B-90B9CDC46862}"/>
    <cellStyle name="Comma 7 2 9 10" xfId="29492" xr:uid="{324F826B-9E57-4CB3-9F94-F62F3DE8A6CB}"/>
    <cellStyle name="Comma 7 2 9 2" xfId="527" xr:uid="{26780892-95F5-4892-AC01-845F89171EFF}"/>
    <cellStyle name="Comma 7 2 9 2 2" xfId="1147" xr:uid="{245B0903-510E-472D-89DB-AD53C4C1538B}"/>
    <cellStyle name="Comma 7 2 9 2 2 2" xfId="8946" xr:uid="{5F631864-6151-452B-A60D-398A8775513D}"/>
    <cellStyle name="Comma 7 2 9 2 2 3" xfId="16306" xr:uid="{008B2F87-013B-4C18-9717-6EEB95D03BAF}"/>
    <cellStyle name="Comma 7 2 9 2 3" xfId="8559" xr:uid="{F4CEA2DC-A1CE-425C-9BF5-BD7012BE630F}"/>
    <cellStyle name="Comma 7 2 9 2 4" xfId="15920" xr:uid="{29BC2B9F-CD0C-4FDB-9B8F-AE884E374D84}"/>
    <cellStyle name="Comma 7 2 9 2 5" xfId="42127" xr:uid="{2117A8E8-B5D5-4BBF-8B4B-285BE009F1D3}"/>
    <cellStyle name="Comma 7 2 9 3" xfId="568" xr:uid="{18C8E6D0-C302-4090-99CA-BCBAED7FEC4B}"/>
    <cellStyle name="Comma 7 2 9 3 2" xfId="1177" xr:uid="{C7E0D745-1A18-4A69-B0C5-05B258C5B265}"/>
    <cellStyle name="Comma 7 2 9 3 2 2" xfId="8974" xr:uid="{39713C13-5005-4FB5-BA80-2D64767FC1A3}"/>
    <cellStyle name="Comma 7 2 9 3 2 3" xfId="16334" xr:uid="{51F17E56-C043-4369-9573-A18D1C8E9FD7}"/>
    <cellStyle name="Comma 7 2 9 3 3" xfId="8598" xr:uid="{D03D3ADD-199C-43F7-B94F-E0A3467CEC93}"/>
    <cellStyle name="Comma 7 2 9 3 4" xfId="15959" xr:uid="{89BA13DC-C5A9-48FB-8FB0-D6EA4A1EF140}"/>
    <cellStyle name="Comma 7 2 9 4" xfId="583" xr:uid="{61EA7A32-E408-4E05-8224-7E5FE4CFD69D}"/>
    <cellStyle name="Comma 7 2 9 4 2" xfId="1189" xr:uid="{8CA6F103-9454-4F0D-B776-2413770C6A91}"/>
    <cellStyle name="Comma 7 2 9 4 2 2" xfId="8985" xr:uid="{361228E7-C562-4FB3-9B17-0C69EBA81479}"/>
    <cellStyle name="Comma 7 2 9 4 2 3" xfId="16345" xr:uid="{4C41B141-52EB-4EC4-8352-9FB74B904015}"/>
    <cellStyle name="Comma 7 2 9 4 3" xfId="8612" xr:uid="{F5805FD4-7A0A-4F1A-8296-683381B9DED0}"/>
    <cellStyle name="Comma 7 2 9 4 4" xfId="15973" xr:uid="{C3E05995-36D3-4EE8-8E09-7D10053A6EFA}"/>
    <cellStyle name="Comma 7 2 9 5" xfId="957" xr:uid="{B2E78656-7CB7-411E-9063-E41E15640429}"/>
    <cellStyle name="Comma 7 2 9 5 2" xfId="1283" xr:uid="{C4F585B6-45E2-44A5-848E-43C7C86E040F}"/>
    <cellStyle name="Comma 7 2 9 5 2 2" xfId="9079" xr:uid="{20E2BC4F-0BAC-4AF6-A754-4797F6A08E8A}"/>
    <cellStyle name="Comma 7 2 9 5 2 3" xfId="16439" xr:uid="{8770AECA-3BB2-49D8-817D-6AF7371BFFB8}"/>
    <cellStyle name="Comma 7 2 9 5 3" xfId="8774" xr:uid="{2BE8CC72-F6A1-4101-98C2-CA87FD23B7F5}"/>
    <cellStyle name="Comma 7 2 9 5 4" xfId="16134" xr:uid="{53167AD1-BD61-4A7A-8E17-40994D62FA51}"/>
    <cellStyle name="Comma 7 2 9 6" xfId="1128" xr:uid="{5E912013-85B2-45AA-9126-55D268A977AA}"/>
    <cellStyle name="Comma 7 2 9 6 2" xfId="8933" xr:uid="{428EED2A-B3FE-4CC7-A0B6-A8AB7E4E8576}"/>
    <cellStyle name="Comma 7 2 9 6 3" xfId="16293" xr:uid="{E30353D7-5179-4E9C-9297-80FF0FCA04A4}"/>
    <cellStyle name="Comma 7 2 9 7" xfId="1789" xr:uid="{C73BFDF9-393A-4B83-9168-B74082596908}"/>
    <cellStyle name="Comma 7 2 9 8" xfId="8519" xr:uid="{6A9F5EAD-13B3-4509-8BAE-1D144FB6A242}"/>
    <cellStyle name="Comma 7 2 9 9" xfId="15880" xr:uid="{EC621B3B-CD8A-4535-8998-B39F80AEDC1B}"/>
    <cellStyle name="Comma 7 20" xfId="1397" xr:uid="{8A39E0C8-FA68-4E65-9C5C-D7FCFEA7650B}"/>
    <cellStyle name="Comma 7 20 2" xfId="1407" xr:uid="{D9B09037-BF98-4028-8111-32A3D1CBED05}"/>
    <cellStyle name="Comma 7 20 2 2" xfId="9182" xr:uid="{A1376477-DCD7-4C16-84F6-75926A2F86A8}"/>
    <cellStyle name="Comma 7 20 2 3" xfId="16542" xr:uid="{A0B23A07-DD3F-4CD3-9A91-EA7C1E3F7A6D}"/>
    <cellStyle name="Comma 7 20 2 4" xfId="35864" xr:uid="{9992950D-F65D-4109-AD49-210F7135D36D}"/>
    <cellStyle name="Comma 7 20 3" xfId="9175" xr:uid="{43E9D3C2-3236-4C14-9979-AA97BD48626F}"/>
    <cellStyle name="Comma 7 20 4" xfId="16535" xr:uid="{B32C8D75-8C04-484D-8B68-4D54B807C1A3}"/>
    <cellStyle name="Comma 7 20 5" xfId="23336" xr:uid="{B7219B04-BDB7-41A4-88C4-3B17B7FB27C2}"/>
    <cellStyle name="Comma 7 21" xfId="1647" xr:uid="{7523F914-9DD2-4894-9648-45C87EA0CCC9}"/>
    <cellStyle name="Comma 7 21 2" xfId="9281" xr:uid="{BA8E5779-B0C9-4BC0-B718-ADEAD52854F9}"/>
    <cellStyle name="Comma 7 21 2 2" xfId="42269" xr:uid="{8C72D5ED-611C-4768-94DB-0D584E6AD52D}"/>
    <cellStyle name="Comma 7 21 3" xfId="16641" xr:uid="{D17318D2-AD80-430B-9313-4C2A5D8DCDFC}"/>
    <cellStyle name="Comma 7 21 4" xfId="29642" xr:uid="{D4D52558-F488-4AD3-AABA-F4631381754B}"/>
    <cellStyle name="Comma 7 22" xfId="8513" xr:uid="{7C72274C-D23F-417D-8D6B-DE50610696E9}"/>
    <cellStyle name="Comma 7 22 2" xfId="35760" xr:uid="{9D4CB0E3-A046-4A4B-8F93-4FA7A4C64FB9}"/>
    <cellStyle name="Comma 7 23" xfId="15874" xr:uid="{615C3DC4-C498-4331-AEF0-1AC58625D431}"/>
    <cellStyle name="Comma 7 23 2" xfId="48381" xr:uid="{6A88CC31-46E7-42F5-B0E2-809C0B159918}"/>
    <cellStyle name="Comma 7 24" xfId="23231" xr:uid="{38D9B5F0-BF70-4F0E-A0CF-CA408BF3C85A}"/>
    <cellStyle name="Comma 7 25" xfId="445" xr:uid="{BA16ED32-AC81-4B0A-A464-EEFF9643A086}"/>
    <cellStyle name="Comma 7 26" xfId="416" xr:uid="{E7FE48DE-47DA-4922-A6BB-4FF09790DE97}"/>
    <cellStyle name="Comma 7 3" xfId="560" xr:uid="{928FDCD4-273F-451C-9D7D-73E4221CBC92}"/>
    <cellStyle name="Comma 7 3 10" xfId="1933" xr:uid="{D8B30045-48B7-4B92-AD32-4ECBCF10C3AE}"/>
    <cellStyle name="Comma 7 3 10 2" xfId="9471" xr:uid="{7B476EAE-79BE-4830-B51A-8945300C3F78}"/>
    <cellStyle name="Comma 7 3 10 2 2" xfId="42347" xr:uid="{242A902A-2F44-4A36-B35A-BD9076649F7F}"/>
    <cellStyle name="Comma 7 3 10 3" xfId="16831" xr:uid="{CC76DC97-CB4B-41AF-9F1A-6EB0FA85D5B1}"/>
    <cellStyle name="Comma 7 3 10 4" xfId="29720" xr:uid="{0F7BEB51-6BC1-497B-988C-98823DBC26EB}"/>
    <cellStyle name="Comma 7 3 11" xfId="1726" xr:uid="{44EB1D02-24C1-480C-8332-3EAF28BAC874}"/>
    <cellStyle name="Comma 7 3 11 2" xfId="9340" xr:uid="{8791FD26-CDCA-47AC-A972-14AE4E03573A}"/>
    <cellStyle name="Comma 7 3 11 3" xfId="16700" xr:uid="{9410F5A6-F9D6-4BEC-A993-40769CB40E17}"/>
    <cellStyle name="Comma 7 3 11 4" xfId="35995" xr:uid="{78F1B63A-A07D-4A0C-9DAF-2500DA96004E}"/>
    <cellStyle name="Comma 7 3 12" xfId="8499" xr:uid="{0288831A-665A-4CAA-A69B-4907F8E15EF3}"/>
    <cellStyle name="Comma 7 3 12 2" xfId="15862" xr:uid="{72ED07A6-6800-4462-95AA-D368A3F18BE1}"/>
    <cellStyle name="Comma 7 3 12 3" xfId="48444" xr:uid="{71121F1D-4069-4504-AFDF-5EC6B9965588}"/>
    <cellStyle name="Comma 7 3 13" xfId="8590" xr:uid="{3C38D179-E84A-4D00-BA89-86DC6470CA67}"/>
    <cellStyle name="Comma 7 3 14" xfId="15951" xr:uid="{A11E15A2-3964-4222-A043-AE6E5033735A}"/>
    <cellStyle name="Comma 7 3 15" xfId="23422" xr:uid="{FD0EEE57-B776-4CB5-BD16-91C4F6912B6D}"/>
    <cellStyle name="Comma 7 3 2" xfId="873" xr:uid="{EDC9CD13-8662-476B-AD2F-89021FE5335C}"/>
    <cellStyle name="Comma 7 3 2 10" xfId="23498" xr:uid="{6B3EA44C-3DB5-4626-BDFD-AC054FC343A1}"/>
    <cellStyle name="Comma 7 3 2 2" xfId="1255" xr:uid="{7CF25646-6527-4763-9691-A43009FF91AC}"/>
    <cellStyle name="Comma 7 3 2 2 2" xfId="3038" xr:uid="{B4A424A4-3231-418A-8C2D-E9257DC42DB8}"/>
    <cellStyle name="Comma 7 3 2 2 2 2" xfId="4770" xr:uid="{D45EC1F4-C83C-4C50-BE96-AAFDDE9BA5FE}"/>
    <cellStyle name="Comma 7 3 2 2 2 2 2" xfId="8268" xr:uid="{8DCDEDF4-1E63-4657-B56D-D9B58A059CDD}"/>
    <cellStyle name="Comma 7 3 2 2 2 2 2 2" xfId="15633" xr:uid="{18D30D40-5C26-45B2-AC91-81AAEBCB8F9C}"/>
    <cellStyle name="Comma 7 3 2 2 2 2 2 2 2" xfId="48249" xr:uid="{89E78CAF-E429-4C9A-8921-B574794B7832}"/>
    <cellStyle name="Comma 7 3 2 2 2 2 2 2 3" xfId="35622" xr:uid="{03C7FAA4-4E2B-412E-9334-ABB8CC47E604}"/>
    <cellStyle name="Comma 7 3 2 2 2 2 2 3" xfId="22993" xr:uid="{E702383C-0C16-4CB9-9D39-A88C2A9242CE}"/>
    <cellStyle name="Comma 7 3 2 2 2 2 2 3 2" xfId="41968" xr:uid="{91CCD071-FC19-4801-8788-9C16DCCC11B6}"/>
    <cellStyle name="Comma 7 3 2 2 2 2 2 4" xfId="29329" xr:uid="{D387131B-1954-4DE2-AE35-8208ADB37898}"/>
    <cellStyle name="Comma 7 3 2 2 2 2 3" xfId="5650" xr:uid="{4A8C9C32-2C6A-44FA-B9D2-B026C0A9E9B9}"/>
    <cellStyle name="Comma 7 3 2 2 2 2 3 2" xfId="13015" xr:uid="{00AA7BEE-59C0-4995-9326-FE7480ECD3A4}"/>
    <cellStyle name="Comma 7 3 2 2 2 2 3 2 2" xfId="45631" xr:uid="{C206401B-9F6E-4DC3-90DB-4A9FDA800365}"/>
    <cellStyle name="Comma 7 3 2 2 2 2 3 2 3" xfId="33004" xr:uid="{75F3A80C-436E-414A-A94C-FB92E53C5874}"/>
    <cellStyle name="Comma 7 3 2 2 2 2 3 3" xfId="20375" xr:uid="{E7BDC5A9-A927-4010-80AC-119DC0E1D9E0}"/>
    <cellStyle name="Comma 7 3 2 2 2 2 3 3 2" xfId="39350" xr:uid="{4FFFDDC0-5F53-483C-870B-B7B4FE7CF4E7}"/>
    <cellStyle name="Comma 7 3 2 2 2 2 3 4" xfId="26711" xr:uid="{293EF172-85A6-4F1D-BEC4-877E7F31FA9B}"/>
    <cellStyle name="Comma 7 3 2 2 2 2 4" xfId="12136" xr:uid="{EFA10D69-7D07-4746-9FE7-0279227E53F1}"/>
    <cellStyle name="Comma 7 3 2 2 2 2 4 2" xfId="44752" xr:uid="{F2731EDD-5814-4A27-94A9-0ADA7867BBFC}"/>
    <cellStyle name="Comma 7 3 2 2 2 2 4 3" xfId="32125" xr:uid="{BDEAB7AE-9EA2-484B-BC33-668EB726E6A2}"/>
    <cellStyle name="Comma 7 3 2 2 2 2 5" xfId="19496" xr:uid="{17247931-0D73-4851-B0C7-44FD2F273985}"/>
    <cellStyle name="Comma 7 3 2 2 2 2 5 2" xfId="38471" xr:uid="{C358BB8A-8F45-45A9-A26C-7EB8750FC4C1}"/>
    <cellStyle name="Comma 7 3 2 2 2 2 6" xfId="25832" xr:uid="{11636286-ED2E-4190-AB95-AF269EFED6A6}"/>
    <cellStyle name="Comma 7 3 2 2 2 3" xfId="3914" xr:uid="{FF332B59-FF9E-486D-8F6A-B9DFCFC89F92}"/>
    <cellStyle name="Comma 7 3 2 2 2 3 2" xfId="7411" xr:uid="{8B42EEDB-14B3-41B9-AAD5-9B3B0E129163}"/>
    <cellStyle name="Comma 7 3 2 2 2 3 2 2" xfId="14776" xr:uid="{A914B92E-CD5A-4432-8C5E-69AA83D64133}"/>
    <cellStyle name="Comma 7 3 2 2 2 3 2 2 2" xfId="47392" xr:uid="{1BDC30D9-49EE-4D7F-A8F9-D375F8293B7F}"/>
    <cellStyle name="Comma 7 3 2 2 2 3 2 2 3" xfId="34765" xr:uid="{2989E060-38B8-4AD4-AA8E-3506A20F3580}"/>
    <cellStyle name="Comma 7 3 2 2 2 3 2 3" xfId="22136" xr:uid="{574ECD1B-D691-40F8-9C18-01B2DD52CFA4}"/>
    <cellStyle name="Comma 7 3 2 2 2 3 2 3 2" xfId="41111" xr:uid="{1BD6B4FD-C635-41D9-9CB8-20A60C165F92}"/>
    <cellStyle name="Comma 7 3 2 2 2 3 2 4" xfId="28472" xr:uid="{FA4F6CFB-6D1E-4BE3-B486-E06BE1B7E694}"/>
    <cellStyle name="Comma 7 3 2 2 2 3 3" xfId="11280" xr:uid="{5C008F6F-D8D9-44DE-8D65-0B216636451A}"/>
    <cellStyle name="Comma 7 3 2 2 2 3 3 2" xfId="43895" xr:uid="{B7AC3959-2932-42BC-B8D6-4831B296EA6E}"/>
    <cellStyle name="Comma 7 3 2 2 2 3 3 3" xfId="31268" xr:uid="{70CE0434-866F-42BC-B639-26564E1E3D77}"/>
    <cellStyle name="Comma 7 3 2 2 2 3 4" xfId="18640" xr:uid="{0BA1A032-ED5B-47FE-8EC6-B0F8EB08BF75}"/>
    <cellStyle name="Comma 7 3 2 2 2 3 4 2" xfId="37614" xr:uid="{59668D11-37DD-4CAE-AA7F-6E97DCC35588}"/>
    <cellStyle name="Comma 7 3 2 2 2 3 5" xfId="24975" xr:uid="{443B43A5-0BBD-495C-B020-B223EA417B48}"/>
    <cellStyle name="Comma 7 3 2 2 2 4" xfId="6535" xr:uid="{DAAADEBB-7F94-4600-8ED9-1703E762EF6E}"/>
    <cellStyle name="Comma 7 3 2 2 2 4 2" xfId="13900" xr:uid="{D9B87836-5D24-4077-84EE-04FED4793496}"/>
    <cellStyle name="Comma 7 3 2 2 2 4 2 2" xfId="46516" xr:uid="{3FCD73C8-4FCF-48B7-86D6-F39E5E20B382}"/>
    <cellStyle name="Comma 7 3 2 2 2 4 2 3" xfId="33889" xr:uid="{69991B00-40EE-4CA3-BFDF-AE316B19F0DE}"/>
    <cellStyle name="Comma 7 3 2 2 2 4 3" xfId="21260" xr:uid="{4C79ADFE-F3F8-4814-944D-48FEE1CEDB36}"/>
    <cellStyle name="Comma 7 3 2 2 2 4 3 2" xfId="40235" xr:uid="{99B15CDF-1C63-42EA-B3A6-F60C0AA71A88}"/>
    <cellStyle name="Comma 7 3 2 2 2 4 4" xfId="27596" xr:uid="{C2B52740-9C46-4F79-859B-9E0F43DE6FBC}"/>
    <cellStyle name="Comma 7 3 2 2 2 5" xfId="10406" xr:uid="{127D9A90-B8D1-4778-8C51-09500FC3AF41}"/>
    <cellStyle name="Comma 7 3 2 2 2 5 2" xfId="43019" xr:uid="{42D67F89-9690-4555-81B6-561B1DA07AC3}"/>
    <cellStyle name="Comma 7 3 2 2 2 5 3" xfId="30392" xr:uid="{3301D130-6518-43D5-A1F1-313CBADE8236}"/>
    <cellStyle name="Comma 7 3 2 2 2 6" xfId="17766" xr:uid="{93AF00AE-0A9C-424A-B939-90AC1F3385F6}"/>
    <cellStyle name="Comma 7 3 2 2 2 6 2" xfId="36738" xr:uid="{96759388-C860-4417-90F6-4229C8042DAA}"/>
    <cellStyle name="Comma 7 3 2 2 2 7" xfId="24099" xr:uid="{446865E6-EE68-4290-9012-0C052461ECA7}"/>
    <cellStyle name="Comma 7 3 2 2 3" xfId="4330" xr:uid="{395FFE60-C976-4BF1-A405-E78E1E8FB235}"/>
    <cellStyle name="Comma 7 3 2 2 3 2" xfId="7827" xr:uid="{1E0F215A-D332-4DDF-B3CD-53BE60C30E5B}"/>
    <cellStyle name="Comma 7 3 2 2 3 2 2" xfId="15192" xr:uid="{A9228E66-D14D-446C-BC15-BE7E48A6010E}"/>
    <cellStyle name="Comma 7 3 2 2 3 2 2 2" xfId="47808" xr:uid="{95C036E8-7FAD-491D-8391-09D6C6D0A40A}"/>
    <cellStyle name="Comma 7 3 2 2 3 2 2 3" xfId="35181" xr:uid="{293532FD-1347-4CDC-B320-77EECCD931A9}"/>
    <cellStyle name="Comma 7 3 2 2 3 2 3" xfId="22552" xr:uid="{9AA63E27-3AE3-42F5-9FFE-437049AD82B6}"/>
    <cellStyle name="Comma 7 3 2 2 3 2 3 2" xfId="41527" xr:uid="{060EB34C-1303-4CB1-AAA7-7A87A32B8287}"/>
    <cellStyle name="Comma 7 3 2 2 3 2 4" xfId="28888" xr:uid="{D6DC9BC1-95F6-4036-A300-D66E4D588D0E}"/>
    <cellStyle name="Comma 7 3 2 2 3 3" xfId="5208" xr:uid="{DFD53442-78F7-497A-927A-3035E13128CB}"/>
    <cellStyle name="Comma 7 3 2 2 3 3 2" xfId="12573" xr:uid="{04C1CEBE-AACE-4B8A-9725-6A1A9B12A33B}"/>
    <cellStyle name="Comma 7 3 2 2 3 3 2 2" xfId="45189" xr:uid="{4D65B0FE-5B82-4587-84F6-3516C892572A}"/>
    <cellStyle name="Comma 7 3 2 2 3 3 2 3" xfId="32562" xr:uid="{0E9E245C-D35E-4D88-B715-1FF0644B956A}"/>
    <cellStyle name="Comma 7 3 2 2 3 3 3" xfId="19933" xr:uid="{58C10030-E596-4445-8E84-FF5FE033E577}"/>
    <cellStyle name="Comma 7 3 2 2 3 3 3 2" xfId="38908" xr:uid="{0B42829F-9EEA-4A9A-900C-A9FF6CD4CC0D}"/>
    <cellStyle name="Comma 7 3 2 2 3 3 4" xfId="26269" xr:uid="{2F7E4B48-0268-4D28-B415-229EF2FCCBA1}"/>
    <cellStyle name="Comma 7 3 2 2 3 4" xfId="11696" xr:uid="{95B42D51-276E-4ECC-B56A-D5900DA828CC}"/>
    <cellStyle name="Comma 7 3 2 2 3 4 2" xfId="44311" xr:uid="{B1C47C32-F146-489D-8E74-1A5733B83D42}"/>
    <cellStyle name="Comma 7 3 2 2 3 4 3" xfId="31684" xr:uid="{FAF9C5AC-53AA-4647-A8BD-08F66FC3D381}"/>
    <cellStyle name="Comma 7 3 2 2 3 5" xfId="19056" xr:uid="{5AEF4CC7-A154-4D50-8C5A-8434654C31E0}"/>
    <cellStyle name="Comma 7 3 2 2 3 5 2" xfId="38030" xr:uid="{0661244E-CB9D-4929-B977-4AABDE0B66E6}"/>
    <cellStyle name="Comma 7 3 2 2 3 6" xfId="25391" xr:uid="{C1D9431C-71E1-4B0E-9B94-60B231EB7EE9}"/>
    <cellStyle name="Comma 7 3 2 2 4" xfId="3480" xr:uid="{D1FB9281-65A6-428E-969F-2ACB862CA389}"/>
    <cellStyle name="Comma 7 3 2 2 4 2" xfId="6977" xr:uid="{3B9A6A60-835A-4091-B161-CDF560732C0D}"/>
    <cellStyle name="Comma 7 3 2 2 4 2 2" xfId="14342" xr:uid="{F26A8C49-DD62-41CB-926D-E66A09E68E02}"/>
    <cellStyle name="Comma 7 3 2 2 4 2 2 2" xfId="46958" xr:uid="{39173276-C79D-494F-8FFE-2D90D014FC9E}"/>
    <cellStyle name="Comma 7 3 2 2 4 2 2 3" xfId="34331" xr:uid="{6F71B678-296B-4B23-9897-C76539A8F47F}"/>
    <cellStyle name="Comma 7 3 2 2 4 2 3" xfId="21702" xr:uid="{87B905E4-099C-42EF-B671-7B1799FC42F9}"/>
    <cellStyle name="Comma 7 3 2 2 4 2 3 2" xfId="40677" xr:uid="{86C3CB9E-41ED-453E-8C44-5543292F80C2}"/>
    <cellStyle name="Comma 7 3 2 2 4 2 4" xfId="28038" xr:uid="{C7642B74-8DCF-4389-954F-E958945BAEBB}"/>
    <cellStyle name="Comma 7 3 2 2 4 3" xfId="10846" xr:uid="{9CC9D106-106C-4528-8783-4FF3C4D2CCC4}"/>
    <cellStyle name="Comma 7 3 2 2 4 3 2" xfId="43461" xr:uid="{4B2C921B-C9F5-43CF-A459-C3EB10177113}"/>
    <cellStyle name="Comma 7 3 2 2 4 3 3" xfId="30834" xr:uid="{A1E0C143-9B8A-4548-B762-F98426FB45D6}"/>
    <cellStyle name="Comma 7 3 2 2 4 4" xfId="18206" xr:uid="{526CD78B-DECC-4FF8-9453-292EF4540DDF}"/>
    <cellStyle name="Comma 7 3 2 2 4 4 2" xfId="37180" xr:uid="{F687B56F-FA4F-4B40-8B5A-2F5D13BE616F}"/>
    <cellStyle name="Comma 7 3 2 2 4 5" xfId="24541" xr:uid="{0EE17CD1-1A1F-438F-973F-E495001560DD}"/>
    <cellStyle name="Comma 7 3 2 2 5" xfId="6093" xr:uid="{22F009D5-BDAA-4D45-B30C-CC243362A4E9}"/>
    <cellStyle name="Comma 7 3 2 2 5 2" xfId="13458" xr:uid="{C36ADBAE-1D9B-4919-9683-B6EF993F21B1}"/>
    <cellStyle name="Comma 7 3 2 2 5 2 2" xfId="46074" xr:uid="{87ED849A-63AE-4E9E-86F9-D62D0EB5C4B0}"/>
    <cellStyle name="Comma 7 3 2 2 5 2 3" xfId="33447" xr:uid="{7B6CE829-316D-4031-AD4E-062A95EEE0DD}"/>
    <cellStyle name="Comma 7 3 2 2 5 3" xfId="20818" xr:uid="{42AE238A-6189-4D27-B73E-CF4B0CE88268}"/>
    <cellStyle name="Comma 7 3 2 2 5 3 2" xfId="39793" xr:uid="{3E6A2394-BB1F-4427-8C91-2FCC3124AA3A}"/>
    <cellStyle name="Comma 7 3 2 2 5 4" xfId="27154" xr:uid="{8D40597C-EFBB-4B69-B0FE-30BE635FC194}"/>
    <cellStyle name="Comma 7 3 2 2 6" xfId="2541" xr:uid="{608A5B0A-5393-476D-8849-CB4726EBD2DE}"/>
    <cellStyle name="Comma 7 3 2 2 6 2" xfId="9966" xr:uid="{8DCBA485-3B49-4809-8D4F-6ED737F5BF9F}"/>
    <cellStyle name="Comma 7 3 2 2 6 2 2" xfId="42577" xr:uid="{5D3DFA67-44A3-4414-AA62-92B7A848FCEC}"/>
    <cellStyle name="Comma 7 3 2 2 6 3" xfId="17326" xr:uid="{9CC6BD99-A038-4CEA-8CC3-04AEEBE9815D}"/>
    <cellStyle name="Comma 7 3 2 2 6 4" xfId="29950" xr:uid="{7D7604E7-2D0B-457B-AA5E-CFBFBF0F2197}"/>
    <cellStyle name="Comma 7 3 2 2 7" xfId="9051" xr:uid="{EEBCAF00-FA35-466C-8F36-F72CDF39424D}"/>
    <cellStyle name="Comma 7 3 2 2 7 2" xfId="36264" xr:uid="{F052BA99-1F5D-4B55-97AA-5A521C67638F}"/>
    <cellStyle name="Comma 7 3 2 2 8" xfId="16411" xr:uid="{3A129756-7DC3-4B4B-9902-4CF6F252B0B3}"/>
    <cellStyle name="Comma 7 3 2 2 9" xfId="23653" xr:uid="{9B5506A3-2F93-412B-8139-D4174D6B4490}"/>
    <cellStyle name="Comma 7 3 2 3" xfId="2883" xr:uid="{A5A45C23-BB23-4165-B400-343D08789DED}"/>
    <cellStyle name="Comma 7 3 2 3 2" xfId="4615" xr:uid="{CE8161B4-C27E-4768-AE58-74342B01FAE0}"/>
    <cellStyle name="Comma 7 3 2 3 2 2" xfId="8113" xr:uid="{7253DE5F-B437-4D3C-982A-5BA7E8440EDC}"/>
    <cellStyle name="Comma 7 3 2 3 2 2 2" xfId="15478" xr:uid="{A2FF722C-0FF2-4E69-81F6-E0419276EDD5}"/>
    <cellStyle name="Comma 7 3 2 3 2 2 2 2" xfId="48094" xr:uid="{AC51A76E-1068-4A9F-8948-7F97848C13C3}"/>
    <cellStyle name="Comma 7 3 2 3 2 2 2 3" xfId="35467" xr:uid="{06074C72-53AB-4A1B-8B0E-491AC17C8342}"/>
    <cellStyle name="Comma 7 3 2 3 2 2 3" xfId="22838" xr:uid="{EBB613CF-1AE2-43E5-90F6-3E65A6722CA6}"/>
    <cellStyle name="Comma 7 3 2 3 2 2 3 2" xfId="41813" xr:uid="{1C804F99-5A58-48F6-9EDE-47FA16D99A5F}"/>
    <cellStyle name="Comma 7 3 2 3 2 2 4" xfId="29174" xr:uid="{D8BD5669-89F7-4981-BC74-9F3C8A4136B5}"/>
    <cellStyle name="Comma 7 3 2 3 2 3" xfId="5495" xr:uid="{ADBF8F07-A067-4673-8E19-FA682D65094D}"/>
    <cellStyle name="Comma 7 3 2 3 2 3 2" xfId="12860" xr:uid="{0CD610EC-898F-4A16-B915-B3A452969197}"/>
    <cellStyle name="Comma 7 3 2 3 2 3 2 2" xfId="45476" xr:uid="{8CE449F4-1720-433D-8C85-E34C1ACB3E96}"/>
    <cellStyle name="Comma 7 3 2 3 2 3 2 3" xfId="32849" xr:uid="{5CDC0D49-27F6-48B2-BE3B-1223C14D2ECA}"/>
    <cellStyle name="Comma 7 3 2 3 2 3 3" xfId="20220" xr:uid="{9CB24B60-44EF-4861-AAD2-713D6D3508CE}"/>
    <cellStyle name="Comma 7 3 2 3 2 3 3 2" xfId="39195" xr:uid="{50F41F5A-8173-4294-B833-E1E68EB20748}"/>
    <cellStyle name="Comma 7 3 2 3 2 3 4" xfId="26556" xr:uid="{B3C1B7B0-ABBF-4C28-A3C6-5DD3F84FE507}"/>
    <cellStyle name="Comma 7 3 2 3 2 4" xfId="11981" xr:uid="{8492009A-A8EA-4AFF-89FE-DAC14CACF914}"/>
    <cellStyle name="Comma 7 3 2 3 2 4 2" xfId="44597" xr:uid="{B14C4CA6-6614-46B5-98C4-C813E08E8EC2}"/>
    <cellStyle name="Comma 7 3 2 3 2 4 3" xfId="31970" xr:uid="{270C0ACD-41C6-44F0-95F1-2AE3F9913F75}"/>
    <cellStyle name="Comma 7 3 2 3 2 5" xfId="19341" xr:uid="{A16B8EB4-030F-4848-B5E2-3273BC890438}"/>
    <cellStyle name="Comma 7 3 2 3 2 5 2" xfId="38316" xr:uid="{8E28D80C-DF45-4E22-9B73-9C44B6CE85F9}"/>
    <cellStyle name="Comma 7 3 2 3 2 6" xfId="25677" xr:uid="{E4489D02-E4CA-490F-B11C-18EBABE24E69}"/>
    <cellStyle name="Comma 7 3 2 3 3" xfId="3760" xr:uid="{88FF8B05-5D33-45C4-B521-94733077CADD}"/>
    <cellStyle name="Comma 7 3 2 3 3 2" xfId="7257" xr:uid="{BA1CE874-6768-43C7-A377-2D4CA3C2298B}"/>
    <cellStyle name="Comma 7 3 2 3 3 2 2" xfId="14622" xr:uid="{69C5677F-CF93-40D5-988E-4CD2F4B92CDA}"/>
    <cellStyle name="Comma 7 3 2 3 3 2 2 2" xfId="47238" xr:uid="{B69C2138-6E85-4313-B3DF-9B73D1EB652D}"/>
    <cellStyle name="Comma 7 3 2 3 3 2 2 3" xfId="34611" xr:uid="{A3F323A6-775E-4BEB-B7DB-71C70C4C9AE1}"/>
    <cellStyle name="Comma 7 3 2 3 3 2 3" xfId="21982" xr:uid="{A9AE66D5-9DCB-4EF0-85FE-A545DAECCC30}"/>
    <cellStyle name="Comma 7 3 2 3 3 2 3 2" xfId="40957" xr:uid="{8E608CC9-213F-452C-9722-5CEB3EFC636F}"/>
    <cellStyle name="Comma 7 3 2 3 3 2 4" xfId="28318" xr:uid="{4B4BACB5-0569-46DC-97CD-1FCBD08DDC9C}"/>
    <cellStyle name="Comma 7 3 2 3 3 3" xfId="11126" xr:uid="{FE6A172D-5E33-499F-A3D8-D9B5C9F7E1BF}"/>
    <cellStyle name="Comma 7 3 2 3 3 3 2" xfId="43741" xr:uid="{470C7935-F80A-404E-A50D-308AF5555845}"/>
    <cellStyle name="Comma 7 3 2 3 3 3 3" xfId="31114" xr:uid="{99442123-7DFB-4B18-BD47-A9164815F5AC}"/>
    <cellStyle name="Comma 7 3 2 3 3 4" xfId="18486" xr:uid="{2D69FBE3-1F72-4155-A12B-52844A3EC68D}"/>
    <cellStyle name="Comma 7 3 2 3 3 4 2" xfId="37460" xr:uid="{9D5FF6DC-DAEF-4212-9339-B8CEF54C3B2C}"/>
    <cellStyle name="Comma 7 3 2 3 3 5" xfId="24821" xr:uid="{749DB63D-FDD7-47F9-8FFC-6CD83A450725}"/>
    <cellStyle name="Comma 7 3 2 3 4" xfId="6380" xr:uid="{7DF15E65-AA1D-4614-8DE3-3C0C9EC49032}"/>
    <cellStyle name="Comma 7 3 2 3 4 2" xfId="13745" xr:uid="{3F84D382-81C8-40C9-A154-B4C628F0316E}"/>
    <cellStyle name="Comma 7 3 2 3 4 2 2" xfId="46361" xr:uid="{6D22ADF8-C29A-4403-8A7B-3EF89FAD904A}"/>
    <cellStyle name="Comma 7 3 2 3 4 2 3" xfId="33734" xr:uid="{8B669CD8-3935-44B2-8F3A-C0DCE208DB10}"/>
    <cellStyle name="Comma 7 3 2 3 4 3" xfId="21105" xr:uid="{5AE165BE-E81E-46AC-8F85-E4A40833A0FA}"/>
    <cellStyle name="Comma 7 3 2 3 4 3 2" xfId="40080" xr:uid="{BA3279B5-0BD9-469B-83AD-6B85E8D00B4C}"/>
    <cellStyle name="Comma 7 3 2 3 4 4" xfId="27441" xr:uid="{9F7D3C51-CDDB-47BF-9F18-C8648A00EABE}"/>
    <cellStyle name="Comma 7 3 2 3 5" xfId="10251" xr:uid="{6F2D793E-F9DA-4B5E-A7CA-49DE9C9C27E0}"/>
    <cellStyle name="Comma 7 3 2 3 5 2" xfId="42864" xr:uid="{53C8B2F7-88E0-48E7-A656-EDA86D819901}"/>
    <cellStyle name="Comma 7 3 2 3 5 3" xfId="30237" xr:uid="{B71CAB78-9717-4435-AC27-95C527C49D13}"/>
    <cellStyle name="Comma 7 3 2 3 6" xfId="17611" xr:uid="{94787E62-C91C-4BE3-8616-4BA6818A36E4}"/>
    <cellStyle name="Comma 7 3 2 3 6 2" xfId="36583" xr:uid="{22965174-A5B2-467A-B2A0-683C6CF3FC14}"/>
    <cellStyle name="Comma 7 3 2 3 7" xfId="23944" xr:uid="{862E6A96-B6D4-4605-9AED-377E8E0A91BA}"/>
    <cellStyle name="Comma 7 3 2 4" xfId="4176" xr:uid="{E1D811F5-457E-412E-8E35-B205A9E37704}"/>
    <cellStyle name="Comma 7 3 2 4 2" xfId="7673" xr:uid="{D17598B8-0781-446F-9DA4-0193FAF8F254}"/>
    <cellStyle name="Comma 7 3 2 4 2 2" xfId="15038" xr:uid="{BEF1B203-EF81-43FF-99DA-AB29F9577DB9}"/>
    <cellStyle name="Comma 7 3 2 4 2 2 2" xfId="47654" xr:uid="{47247D5C-8940-4477-AB99-189A154212C7}"/>
    <cellStyle name="Comma 7 3 2 4 2 2 3" xfId="35027" xr:uid="{9B657632-E381-48B0-B594-3E6B9877EB48}"/>
    <cellStyle name="Comma 7 3 2 4 2 3" xfId="22398" xr:uid="{EE0056DE-BACF-49FE-BFDC-2632D8A502FB}"/>
    <cellStyle name="Comma 7 3 2 4 2 3 2" xfId="41373" xr:uid="{DAD6462F-564F-44B0-94A2-11C287DC850D}"/>
    <cellStyle name="Comma 7 3 2 4 2 4" xfId="28734" xr:uid="{B4079FF9-6113-4D32-9686-57CE99D7398A}"/>
    <cellStyle name="Comma 7 3 2 4 3" xfId="5053" xr:uid="{42B6169E-1020-4560-9373-71EEE8D991B0}"/>
    <cellStyle name="Comma 7 3 2 4 3 2" xfId="12418" xr:uid="{F748A043-1478-4393-8694-696AC230F283}"/>
    <cellStyle name="Comma 7 3 2 4 3 2 2" xfId="45034" xr:uid="{275CA950-BCA2-4AAC-B67B-FB94622A1D4C}"/>
    <cellStyle name="Comma 7 3 2 4 3 2 3" xfId="32407" xr:uid="{82F46698-A921-4532-AED7-61C6199E7118}"/>
    <cellStyle name="Comma 7 3 2 4 3 3" xfId="19778" xr:uid="{4ED1A46F-E133-438F-9AAD-BC3C6DB30F67}"/>
    <cellStyle name="Comma 7 3 2 4 3 3 2" xfId="38753" xr:uid="{6754548C-20BB-400A-B178-A854174DEDD7}"/>
    <cellStyle name="Comma 7 3 2 4 3 4" xfId="26114" xr:uid="{53560DCB-3DEC-411D-8001-3E32F4907BB6}"/>
    <cellStyle name="Comma 7 3 2 4 4" xfId="11542" xr:uid="{9EC48597-1E00-4A82-8BA5-F4F5E1304765}"/>
    <cellStyle name="Comma 7 3 2 4 4 2" xfId="44157" xr:uid="{26C8EDCD-F220-4B28-8D4E-8FBB24C099DB}"/>
    <cellStyle name="Comma 7 3 2 4 4 3" xfId="31530" xr:uid="{B6AC3FAC-285F-452E-B73A-56BA32E5E53A}"/>
    <cellStyle name="Comma 7 3 2 4 5" xfId="18902" xr:uid="{7019E5BF-F838-4470-9AE2-65270DC433BB}"/>
    <cellStyle name="Comma 7 3 2 4 5 2" xfId="37876" xr:uid="{1694C8C9-8F8A-4445-8FC1-6EBB779C8053}"/>
    <cellStyle name="Comma 7 3 2 4 6" xfId="25237" xr:uid="{97C97017-D42B-4F51-B0F2-7EA241C9AC47}"/>
    <cellStyle name="Comma 7 3 2 5" xfId="3326" xr:uid="{6801E6D7-B996-419F-A479-3CA591831400}"/>
    <cellStyle name="Comma 7 3 2 5 2" xfId="6823" xr:uid="{CBD707A6-6FCD-4D00-BF9E-66A81A462714}"/>
    <cellStyle name="Comma 7 3 2 5 2 2" xfId="14188" xr:uid="{27DF0FC5-8260-4B04-8AED-DA9DF12C8897}"/>
    <cellStyle name="Comma 7 3 2 5 2 2 2" xfId="46804" xr:uid="{F98391B8-0638-4935-8104-97F51330406A}"/>
    <cellStyle name="Comma 7 3 2 5 2 2 3" xfId="34177" xr:uid="{B1F42D52-E214-4CDD-BFA4-9EA92F15D74E}"/>
    <cellStyle name="Comma 7 3 2 5 2 3" xfId="21548" xr:uid="{2D01C05A-FDDC-44C2-B614-1627FD38F91D}"/>
    <cellStyle name="Comma 7 3 2 5 2 3 2" xfId="40523" xr:uid="{9A456B1F-107B-491C-8B43-AEAC42AE9CD7}"/>
    <cellStyle name="Comma 7 3 2 5 2 4" xfId="27884" xr:uid="{E76136F6-0A2D-4B5B-97C7-932E11FB1A73}"/>
    <cellStyle name="Comma 7 3 2 5 3" xfId="10692" xr:uid="{30A67643-AF9F-43CB-8A99-0ED81E8FF188}"/>
    <cellStyle name="Comma 7 3 2 5 3 2" xfId="43307" xr:uid="{E6455DBF-BC62-4ED3-B1E2-4EA2B0968363}"/>
    <cellStyle name="Comma 7 3 2 5 3 3" xfId="30680" xr:uid="{FCA5CC12-A97E-4F7E-B812-F1737CD9B12F}"/>
    <cellStyle name="Comma 7 3 2 5 4" xfId="18052" xr:uid="{104F8F7D-A5FD-4CB3-B756-307D4DA2C264}"/>
    <cellStyle name="Comma 7 3 2 5 4 2" xfId="37026" xr:uid="{E9537D83-AF04-4954-AE29-A7DFAC22E6A4}"/>
    <cellStyle name="Comma 7 3 2 5 5" xfId="24387" xr:uid="{78D338EC-A924-44D7-8772-E3E5E5112AB6}"/>
    <cellStyle name="Comma 7 3 2 6" xfId="5938" xr:uid="{D902A0EE-0661-47A5-94E0-0BD5E3AF2915}"/>
    <cellStyle name="Comma 7 3 2 6 2" xfId="13303" xr:uid="{13898004-B1CB-4F7A-B857-EEA476CB6A4C}"/>
    <cellStyle name="Comma 7 3 2 6 2 2" xfId="45919" xr:uid="{F6115846-CF4C-4E29-ABA7-A3D53CDB9998}"/>
    <cellStyle name="Comma 7 3 2 6 2 3" xfId="33292" xr:uid="{08984D55-0005-4740-B701-512B9E03308E}"/>
    <cellStyle name="Comma 7 3 2 6 3" xfId="20663" xr:uid="{772E852D-CBF9-4446-B196-C721C42D56C9}"/>
    <cellStyle name="Comma 7 3 2 6 3 2" xfId="39638" xr:uid="{57790E43-606B-44FE-8206-F07978730481}"/>
    <cellStyle name="Comma 7 3 2 6 4" xfId="26999" xr:uid="{1D4D5FF3-806B-404B-9F8E-A0B34D2B0065}"/>
    <cellStyle name="Comma 7 3 2 7" xfId="2386" xr:uid="{8D5A461E-6F66-4087-9F8E-124E35BBAD52}"/>
    <cellStyle name="Comma 7 3 2 7 2" xfId="9811" xr:uid="{B977581A-F127-4B0B-858B-972805BAF064}"/>
    <cellStyle name="Comma 7 3 2 7 2 2" xfId="42422" xr:uid="{AD3FE5B5-614C-4E4A-AEB8-37ED20187BE9}"/>
    <cellStyle name="Comma 7 3 2 7 3" xfId="17171" xr:uid="{D06E9C22-2215-40C0-B158-CCA5D95A96FA}"/>
    <cellStyle name="Comma 7 3 2 7 4" xfId="29795" xr:uid="{8EBB9FC0-51F7-43A2-AED2-571703F538C4}"/>
    <cellStyle name="Comma 7 3 2 8" xfId="8727" xr:uid="{4C458FE0-A69A-4E5F-A53C-714C29842750}"/>
    <cellStyle name="Comma 7 3 2 8 2" xfId="36109" xr:uid="{2F0BEB75-7033-4022-B265-3F7E79B43DB9}"/>
    <cellStyle name="Comma 7 3 2 9" xfId="16087" xr:uid="{C32665BA-DAF6-499E-85F0-4668A36ED15F}"/>
    <cellStyle name="Comma 7 3 3" xfId="1170" xr:uid="{47D6FDE4-6D9E-4739-90DD-DEF547894CB6}"/>
    <cellStyle name="Comma 7 3 3 2" xfId="2962" xr:uid="{F5ED017A-834F-44A0-A038-4E09C3E82506}"/>
    <cellStyle name="Comma 7 3 3 2 2" xfId="4694" xr:uid="{03C78DD8-C151-4CAD-9BD9-1551A995045A}"/>
    <cellStyle name="Comma 7 3 3 2 2 2" xfId="8192" xr:uid="{52F507B5-CE3F-4A39-B241-57AC8A8EF0F4}"/>
    <cellStyle name="Comma 7 3 3 2 2 2 2" xfId="15557" xr:uid="{D82F448A-6AAA-4CD6-B33D-8C09F3F045D0}"/>
    <cellStyle name="Comma 7 3 3 2 2 2 2 2" xfId="48173" xr:uid="{FD7EE5B7-BA67-4B6A-A954-881F24B005AE}"/>
    <cellStyle name="Comma 7 3 3 2 2 2 2 3" xfId="35546" xr:uid="{0C6588D0-F405-4488-AF5D-D4EBAC8BBF07}"/>
    <cellStyle name="Comma 7 3 3 2 2 2 3" xfId="22917" xr:uid="{E5D02F99-CABD-41B7-A19A-66D39A9F2954}"/>
    <cellStyle name="Comma 7 3 3 2 2 2 3 2" xfId="41892" xr:uid="{855A26D5-59D2-4925-AE84-03502AD54922}"/>
    <cellStyle name="Comma 7 3 3 2 2 2 4" xfId="29253" xr:uid="{0AA89B44-A43A-45BD-B198-5BEF3092E056}"/>
    <cellStyle name="Comma 7 3 3 2 2 3" xfId="5574" xr:uid="{B405E250-502E-4450-BE31-ECC697CA3AB4}"/>
    <cellStyle name="Comma 7 3 3 2 2 3 2" xfId="12939" xr:uid="{E782E19A-A984-4B4A-A76D-5C88656E213A}"/>
    <cellStyle name="Comma 7 3 3 2 2 3 2 2" xfId="45555" xr:uid="{87F25435-EAC3-4092-AA67-CDC26B321DBA}"/>
    <cellStyle name="Comma 7 3 3 2 2 3 2 3" xfId="32928" xr:uid="{AB765A7B-32C7-4E80-A012-0300E9B14385}"/>
    <cellStyle name="Comma 7 3 3 2 2 3 3" xfId="20299" xr:uid="{49F84253-AB56-47AD-8A68-8B3F7B74A53B}"/>
    <cellStyle name="Comma 7 3 3 2 2 3 3 2" xfId="39274" xr:uid="{8CD42169-96A8-496B-AF5B-E42144B0E9B1}"/>
    <cellStyle name="Comma 7 3 3 2 2 3 4" xfId="26635" xr:uid="{3AF559DD-F8FA-4187-9755-8573A606F274}"/>
    <cellStyle name="Comma 7 3 3 2 2 4" xfId="12060" xr:uid="{D9AEBA03-6547-4894-A516-C5D76775A38D}"/>
    <cellStyle name="Comma 7 3 3 2 2 4 2" xfId="44676" xr:uid="{D796821A-7D98-4C50-8E69-011A952833F8}"/>
    <cellStyle name="Comma 7 3 3 2 2 4 3" xfId="32049" xr:uid="{459DB1A7-7E5E-4FD3-9103-9864CE22FD75}"/>
    <cellStyle name="Comma 7 3 3 2 2 5" xfId="19420" xr:uid="{A0FDEF56-4544-4A8E-B8BA-DC1359F72556}"/>
    <cellStyle name="Comma 7 3 3 2 2 5 2" xfId="38395" xr:uid="{BE0685BF-8B69-40C1-A12F-4DBCFCCFA1D9}"/>
    <cellStyle name="Comma 7 3 3 2 2 6" xfId="25756" xr:uid="{DD9035C5-830F-4001-A0F3-558E146C6F3D}"/>
    <cellStyle name="Comma 7 3 3 2 3" xfId="3838" xr:uid="{C991A697-261D-4F24-9F98-99769855F798}"/>
    <cellStyle name="Comma 7 3 3 2 3 2" xfId="7335" xr:uid="{E0E70511-6DBC-4ADA-BA25-D377459D6E9A}"/>
    <cellStyle name="Comma 7 3 3 2 3 2 2" xfId="14700" xr:uid="{9428FEC7-8B53-43DA-B854-1CB2EE3A85F8}"/>
    <cellStyle name="Comma 7 3 3 2 3 2 2 2" xfId="47316" xr:uid="{18757158-EAF8-4AAA-9D93-112D77ADC6FE}"/>
    <cellStyle name="Comma 7 3 3 2 3 2 2 3" xfId="34689" xr:uid="{3F52A779-18CC-4A4B-95D5-55EB9AEB4067}"/>
    <cellStyle name="Comma 7 3 3 2 3 2 3" xfId="22060" xr:uid="{5189CEF7-DE1C-4F85-8181-A679A577925F}"/>
    <cellStyle name="Comma 7 3 3 2 3 2 3 2" xfId="41035" xr:uid="{2CD274C4-AF40-4905-A659-56CA0B6497BB}"/>
    <cellStyle name="Comma 7 3 3 2 3 2 4" xfId="28396" xr:uid="{C69B797E-5396-4158-86FE-8242CD26B2E0}"/>
    <cellStyle name="Comma 7 3 3 2 3 3" xfId="11204" xr:uid="{F1A90C3A-C41C-4080-87B0-D622E25A7A30}"/>
    <cellStyle name="Comma 7 3 3 2 3 3 2" xfId="43819" xr:uid="{754F2F55-3FFF-4F90-831C-11A137D62260}"/>
    <cellStyle name="Comma 7 3 3 2 3 3 3" xfId="31192" xr:uid="{0ED13FE7-6C34-4A9F-84A0-E6C8DB41F8DE}"/>
    <cellStyle name="Comma 7 3 3 2 3 4" xfId="18564" xr:uid="{CF1977F9-8621-4659-ADEF-1E5D32BCE681}"/>
    <cellStyle name="Comma 7 3 3 2 3 4 2" xfId="37538" xr:uid="{8CA8AB3D-AB7C-4A4A-B475-6BCED8B9EEE7}"/>
    <cellStyle name="Comma 7 3 3 2 3 5" xfId="24899" xr:uid="{A656D380-6B80-4651-99A4-B51C9D55A904}"/>
    <cellStyle name="Comma 7 3 3 2 4" xfId="6459" xr:uid="{357EC098-9FBD-4343-AF39-CA2BE14B9893}"/>
    <cellStyle name="Comma 7 3 3 2 4 2" xfId="13824" xr:uid="{A70255DD-87C7-4BD0-B966-95D5284E8FAF}"/>
    <cellStyle name="Comma 7 3 3 2 4 2 2" xfId="46440" xr:uid="{78306A72-5BE3-4E49-8F73-39842F9246AB}"/>
    <cellStyle name="Comma 7 3 3 2 4 2 3" xfId="33813" xr:uid="{A6A57A01-0145-4091-AD9F-8F30342BBF71}"/>
    <cellStyle name="Comma 7 3 3 2 4 3" xfId="21184" xr:uid="{A1FAD498-94E7-4C7D-B8B7-7B40391380A8}"/>
    <cellStyle name="Comma 7 3 3 2 4 3 2" xfId="40159" xr:uid="{3CCBA0CD-4DD0-4660-8E75-B6D09B4C04F2}"/>
    <cellStyle name="Comma 7 3 3 2 4 4" xfId="27520" xr:uid="{D61BD2BE-E3E8-45F4-BEFA-A8864633F840}"/>
    <cellStyle name="Comma 7 3 3 2 5" xfId="10330" xr:uid="{60656802-8A22-4F47-AEF2-2F1E8BEB39D3}"/>
    <cellStyle name="Comma 7 3 3 2 5 2" xfId="42943" xr:uid="{94E5319F-D5D3-4C30-BC79-A5DA3DC991C3}"/>
    <cellStyle name="Comma 7 3 3 2 5 3" xfId="30316" xr:uid="{92665E31-C1AA-4908-839E-35C546A082C1}"/>
    <cellStyle name="Comma 7 3 3 2 6" xfId="17690" xr:uid="{92D38A4D-2EEC-4F52-AECC-B4FFF8BBDC1D}"/>
    <cellStyle name="Comma 7 3 3 2 6 2" xfId="36662" xr:uid="{B3D5EDB1-27BE-48A8-A50A-65DA1001DFE2}"/>
    <cellStyle name="Comma 7 3 3 2 7" xfId="48448" xr:uid="{9591975B-5BE3-4996-B1C8-4112AF104B05}"/>
    <cellStyle name="Comma 7 3 3 2 8" xfId="24023" xr:uid="{1796A592-B608-46D1-A268-0791875F2DFF}"/>
    <cellStyle name="Comma 7 3 3 3" xfId="4254" xr:uid="{4AA7380B-E00F-4E7F-85E8-3F28F52E15AD}"/>
    <cellStyle name="Comma 7 3 3 3 2" xfId="7751" xr:uid="{03925B0F-ED8E-423E-AEC3-6043E9F505E7}"/>
    <cellStyle name="Comma 7 3 3 3 2 2" xfId="15116" xr:uid="{082AB41F-30E5-4940-862C-1801779F256E}"/>
    <cellStyle name="Comma 7 3 3 3 2 2 2" xfId="47732" xr:uid="{DCCDAAEB-412E-4CC9-AEC5-645AE1E60A33}"/>
    <cellStyle name="Comma 7 3 3 3 2 2 3" xfId="35105" xr:uid="{141442F6-9779-4782-824C-933FD83F39B0}"/>
    <cellStyle name="Comma 7 3 3 3 2 3" xfId="22476" xr:uid="{C3602B19-9A13-4EF1-B936-044FE67D758A}"/>
    <cellStyle name="Comma 7 3 3 3 2 3 2" xfId="41451" xr:uid="{C6EE95FC-9478-45C4-98C2-795D964ED45D}"/>
    <cellStyle name="Comma 7 3 3 3 2 4" xfId="28812" xr:uid="{2EEEC6C6-DA84-412B-9E84-FC4705A91ABB}"/>
    <cellStyle name="Comma 7 3 3 3 3" xfId="5132" xr:uid="{064E261F-74E0-4F6B-8CD6-255E5441D80A}"/>
    <cellStyle name="Comma 7 3 3 3 3 2" xfId="12497" xr:uid="{F5FAE4B3-F55A-486F-A689-15CDF2B9ABA2}"/>
    <cellStyle name="Comma 7 3 3 3 3 2 2" xfId="45113" xr:uid="{EA9016CF-63D8-4D64-A48B-5D8A947B9AB3}"/>
    <cellStyle name="Comma 7 3 3 3 3 2 3" xfId="32486" xr:uid="{F91D2346-CA99-4BF0-A316-522EE87FB5D8}"/>
    <cellStyle name="Comma 7 3 3 3 3 3" xfId="19857" xr:uid="{1ACDD049-A21E-40EA-B1EE-32A92EA3022E}"/>
    <cellStyle name="Comma 7 3 3 3 3 3 2" xfId="38832" xr:uid="{4EF7B77B-7FAC-4E1C-8F3D-3D23407D8BE8}"/>
    <cellStyle name="Comma 7 3 3 3 3 4" xfId="26193" xr:uid="{42419125-061E-4B6F-B4FD-C1DC8CB04A94}"/>
    <cellStyle name="Comma 7 3 3 3 4" xfId="11620" xr:uid="{292F1716-B5A3-4396-B962-C7BC8375FA2E}"/>
    <cellStyle name="Comma 7 3 3 3 4 2" xfId="44235" xr:uid="{E324319D-76E5-4D26-B4FA-8F477E507507}"/>
    <cellStyle name="Comma 7 3 3 3 4 3" xfId="31608" xr:uid="{45D3E29A-CE36-4484-91E0-489FFA88A4B7}"/>
    <cellStyle name="Comma 7 3 3 3 5" xfId="18980" xr:uid="{F7516097-39E5-48B5-95CD-3F65BC2C819A}"/>
    <cellStyle name="Comma 7 3 3 3 5 2" xfId="37954" xr:uid="{E5CC8077-2215-4225-B345-7AB7CBA239B5}"/>
    <cellStyle name="Comma 7 3 3 3 6" xfId="25315" xr:uid="{2ED8B49F-DFC5-4082-9D38-35A5FD84E94B}"/>
    <cellStyle name="Comma 7 3 3 4" xfId="3404" xr:uid="{6A870002-6477-4689-9E1C-C1ABAC05CFAB}"/>
    <cellStyle name="Comma 7 3 3 4 2" xfId="6901" xr:uid="{7FAFDC6A-61CC-4504-8B36-5A88EFFB5A7F}"/>
    <cellStyle name="Comma 7 3 3 4 2 2" xfId="14266" xr:uid="{129B923F-C90B-43E2-A57C-76977215B511}"/>
    <cellStyle name="Comma 7 3 3 4 2 2 2" xfId="46882" xr:uid="{BD5267D4-94BC-4E14-BF52-F9E2EE3E45C8}"/>
    <cellStyle name="Comma 7 3 3 4 2 2 3" xfId="34255" xr:uid="{9F30CDFA-2961-4612-BBFB-8A507D4BBF29}"/>
    <cellStyle name="Comma 7 3 3 4 2 3" xfId="21626" xr:uid="{95EAC89A-98A2-41E3-9EB3-C0E3DF23BA15}"/>
    <cellStyle name="Comma 7 3 3 4 2 3 2" xfId="40601" xr:uid="{42A7CF8F-BF16-4B42-9605-58A4196190FA}"/>
    <cellStyle name="Comma 7 3 3 4 2 4" xfId="27962" xr:uid="{CCE48E20-01F0-427F-A2D3-E348C39E0D60}"/>
    <cellStyle name="Comma 7 3 3 4 3" xfId="10770" xr:uid="{8B327C1D-6005-4065-B786-3E7A35204DA2}"/>
    <cellStyle name="Comma 7 3 3 4 3 2" xfId="43385" xr:uid="{7E5F0BCE-A9A4-456A-B7EC-B1B727C9CFE3}"/>
    <cellStyle name="Comma 7 3 3 4 3 3" xfId="30758" xr:uid="{C4B5774E-B1C6-4CA4-B0C8-A97C7DB86708}"/>
    <cellStyle name="Comma 7 3 3 4 4" xfId="18130" xr:uid="{962159EA-2509-46CF-AA04-0C90DAFAC7CA}"/>
    <cellStyle name="Comma 7 3 3 4 4 2" xfId="37104" xr:uid="{374CE58B-6E9D-47DE-A9BE-C6999945B3C5}"/>
    <cellStyle name="Comma 7 3 3 4 5" xfId="24465" xr:uid="{A6E84A94-77C5-4A1F-AE46-08338FE912E7}"/>
    <cellStyle name="Comma 7 3 3 5" xfId="6017" xr:uid="{90F6569F-05A2-4418-8F6A-3ED0A5482058}"/>
    <cellStyle name="Comma 7 3 3 5 2" xfId="13382" xr:uid="{F220183E-1EA6-401B-817B-98F9E43DEFD7}"/>
    <cellStyle name="Comma 7 3 3 5 2 2" xfId="45998" xr:uid="{ED01950C-72F4-48E6-B5EA-7534F7EBCCC5}"/>
    <cellStyle name="Comma 7 3 3 5 2 3" xfId="33371" xr:uid="{F284033B-9220-4F59-A4E1-A324FE37FC63}"/>
    <cellStyle name="Comma 7 3 3 5 3" xfId="20742" xr:uid="{A5ACC3B3-AADA-4284-9292-61A560126332}"/>
    <cellStyle name="Comma 7 3 3 5 3 2" xfId="39717" xr:uid="{2EB92601-324F-4D7F-89A1-58BD2CEC6F35}"/>
    <cellStyle name="Comma 7 3 3 5 4" xfId="27078" xr:uid="{45F0A7CA-27BA-46CB-8FB8-C8A7C5D3391A}"/>
    <cellStyle name="Comma 7 3 3 6" xfId="2465" xr:uid="{037F7F12-3E98-4A86-B0CE-5091EA3DB258}"/>
    <cellStyle name="Comma 7 3 3 6 2" xfId="9890" xr:uid="{66472B77-9A2C-4887-8522-A2A5732E03A4}"/>
    <cellStyle name="Comma 7 3 3 6 2 2" xfId="42501" xr:uid="{5506E47F-8810-430C-A10F-64ECBCF9BB45}"/>
    <cellStyle name="Comma 7 3 3 6 3" xfId="17250" xr:uid="{FDE0D87E-B660-4FD9-A228-A677067F61DC}"/>
    <cellStyle name="Comma 7 3 3 6 4" xfId="29874" xr:uid="{0F754690-1209-4D54-A130-36540688FF20}"/>
    <cellStyle name="Comma 7 3 3 7" xfId="8967" xr:uid="{0A03423A-464F-4BB4-BBA1-DEEA5B9B37EA}"/>
    <cellStyle name="Comma 7 3 3 7 2" xfId="36188" xr:uid="{A5AEF4AD-AFD5-47CC-AA90-3882DD699193}"/>
    <cellStyle name="Comma 7 3 3 8" xfId="16327" xr:uid="{866FC9EE-4147-4548-9B0D-D16076B77943}"/>
    <cellStyle name="Comma 7 3 3 8 2" xfId="48385" xr:uid="{6D40521D-5A8C-4788-A67B-D40AAE4EBAA3}"/>
    <cellStyle name="Comma 7 3 3 9" xfId="23577" xr:uid="{3E54A9BD-21AD-43A6-9353-6D029BA0E956}"/>
    <cellStyle name="Comma 7 3 4" xfId="1087" xr:uid="{F8BCAE90-064B-433E-BD44-FE1A1E943C01}"/>
    <cellStyle name="Comma 7 3 4 2" xfId="4541" xr:uid="{4240B6C4-8205-4901-B8D7-6BA11431D8FE}"/>
    <cellStyle name="Comma 7 3 4 2 2" xfId="8039" xr:uid="{C67981CF-04FC-41BD-BCDB-2261B4515BAA}"/>
    <cellStyle name="Comma 7 3 4 2 2 2" xfId="15404" xr:uid="{684685A7-D08C-4DFD-9C94-6AEFB4BF977D}"/>
    <cellStyle name="Comma 7 3 4 2 2 2 2" xfId="48020" xr:uid="{D715E44F-24F8-4931-BA8A-9480DA9EBA65}"/>
    <cellStyle name="Comma 7 3 4 2 2 2 3" xfId="35393" xr:uid="{860050A4-E703-40A0-A964-848AB92F7394}"/>
    <cellStyle name="Comma 7 3 4 2 2 3" xfId="22764" xr:uid="{D6ED0774-05F2-4982-90AE-C7BF6082224B}"/>
    <cellStyle name="Comma 7 3 4 2 2 3 2" xfId="41739" xr:uid="{0D58A169-FC43-4EEE-A64E-FF7A142D405E}"/>
    <cellStyle name="Comma 7 3 4 2 2 4" xfId="29100" xr:uid="{96D485C6-49F9-49C9-97B3-FD5F3884F164}"/>
    <cellStyle name="Comma 7 3 4 2 3" xfId="5421" xr:uid="{9194D678-5679-443A-9C6B-023E949D5A28}"/>
    <cellStyle name="Comma 7 3 4 2 3 2" xfId="12786" xr:uid="{6A05F77E-32F5-482D-A65E-F3506F09D028}"/>
    <cellStyle name="Comma 7 3 4 2 3 2 2" xfId="45402" xr:uid="{EFFB2CD5-F3A9-4551-A38E-452266F39A2F}"/>
    <cellStyle name="Comma 7 3 4 2 3 2 3" xfId="32775" xr:uid="{DC218298-60BB-443E-B36A-A25156B3F007}"/>
    <cellStyle name="Comma 7 3 4 2 3 3" xfId="20146" xr:uid="{6C5FF735-63DB-4D68-942B-889DB97C9E2F}"/>
    <cellStyle name="Comma 7 3 4 2 3 3 2" xfId="39121" xr:uid="{CE064E97-5501-4F53-9A6D-A32FD21F7B56}"/>
    <cellStyle name="Comma 7 3 4 2 3 4" xfId="26482" xr:uid="{94EF9658-D2B7-43DA-BA6B-2B218BCC502B}"/>
    <cellStyle name="Comma 7 3 4 2 4" xfId="11907" xr:uid="{DE505177-58E1-46BD-86FA-2FDDDC45D0B6}"/>
    <cellStyle name="Comma 7 3 4 2 4 2" xfId="44523" xr:uid="{CDABE11D-F856-4D80-81EE-FDE480E4731F}"/>
    <cellStyle name="Comma 7 3 4 2 4 3" xfId="31896" xr:uid="{0A4E29A8-CAC9-43FD-B2AA-C8C0FDE02C52}"/>
    <cellStyle name="Comma 7 3 4 2 5" xfId="19267" xr:uid="{2DBC7271-CCA3-4637-BD51-4576C23A385D}"/>
    <cellStyle name="Comma 7 3 4 2 5 2" xfId="38242" xr:uid="{DC618F7C-60EA-415D-84D6-9A18BBDFB41D}"/>
    <cellStyle name="Comma 7 3 4 2 6" xfId="25603" xr:uid="{A2F40BD1-F96F-454D-A545-6ED1D416ADAC}"/>
    <cellStyle name="Comma 7 3 4 3" xfId="3687" xr:uid="{6E9F1D64-0F2C-4DCF-96FE-392C9A74D3D4}"/>
    <cellStyle name="Comma 7 3 4 3 2" xfId="7184" xr:uid="{B736BB72-9E94-43D1-89F2-40CDE582FDAA}"/>
    <cellStyle name="Comma 7 3 4 3 2 2" xfId="14549" xr:uid="{43E83D41-D5DA-4918-ABF6-0EF55F890A9B}"/>
    <cellStyle name="Comma 7 3 4 3 2 2 2" xfId="47165" xr:uid="{DEA86E91-243C-4CCC-A139-CE69F5F000CF}"/>
    <cellStyle name="Comma 7 3 4 3 2 2 3" xfId="34538" xr:uid="{E91C1053-C2D1-4246-940E-B025B0D5AF09}"/>
    <cellStyle name="Comma 7 3 4 3 2 3" xfId="21909" xr:uid="{50765CC2-9BB9-4184-A244-8E674CB207DC}"/>
    <cellStyle name="Comma 7 3 4 3 2 3 2" xfId="40884" xr:uid="{6A02626F-076D-4791-9B17-7324DD6E8864}"/>
    <cellStyle name="Comma 7 3 4 3 2 4" xfId="28245" xr:uid="{4D4E93D2-FF47-4454-A645-659450C947CF}"/>
    <cellStyle name="Comma 7 3 4 3 3" xfId="11053" xr:uid="{95D0D47C-D283-498D-A9BF-13F9E6EB9C54}"/>
    <cellStyle name="Comma 7 3 4 3 3 2" xfId="43668" xr:uid="{A1621850-8850-403A-98AF-D4E1BDDD4C83}"/>
    <cellStyle name="Comma 7 3 4 3 3 3" xfId="31041" xr:uid="{FC6F80E8-26D2-4FCA-979C-AC3A51DA5F11}"/>
    <cellStyle name="Comma 7 3 4 3 4" xfId="18413" xr:uid="{BD78BDEA-955F-4CA9-9AB2-FDA974E23DF3}"/>
    <cellStyle name="Comma 7 3 4 3 4 2" xfId="37387" xr:uid="{F7C1CA25-886E-4E6C-9941-04B628353935}"/>
    <cellStyle name="Comma 7 3 4 3 5" xfId="24748" xr:uid="{231B6E63-01AA-4890-8C8A-3BF71F2E37F5}"/>
    <cellStyle name="Comma 7 3 4 4" xfId="6306" xr:uid="{685CF016-660F-4C14-935B-EE3793E38F5F}"/>
    <cellStyle name="Comma 7 3 4 4 2" xfId="13671" xr:uid="{C1518A9D-7787-409E-93CA-9E80995C8D37}"/>
    <cellStyle name="Comma 7 3 4 4 2 2" xfId="46287" xr:uid="{C5A35AC5-ACE0-4187-BB9D-CF51C8AF7926}"/>
    <cellStyle name="Comma 7 3 4 4 2 3" xfId="33660" xr:uid="{1AF2CFCC-7FE8-48B5-B7F2-C1E2D0179F67}"/>
    <cellStyle name="Comma 7 3 4 4 3" xfId="21031" xr:uid="{CBE613A6-BEA9-4114-95DA-0D841328CFA6}"/>
    <cellStyle name="Comma 7 3 4 4 3 2" xfId="40006" xr:uid="{295E57DD-04B1-409D-9BD6-DE236DBCAC81}"/>
    <cellStyle name="Comma 7 3 4 4 4" xfId="27367" xr:uid="{2DD8A865-39B7-4682-AC48-E72315281BB0}"/>
    <cellStyle name="Comma 7 3 4 5" xfId="2807" xr:uid="{912857A5-DA6D-4744-887D-441FB5B1659D}"/>
    <cellStyle name="Comma 7 3 4 5 2" xfId="10177" xr:uid="{AE1BF7C8-7F45-4073-A3F8-7221AB849E6C}"/>
    <cellStyle name="Comma 7 3 4 5 2 2" xfId="42790" xr:uid="{1E357ECC-C0C3-40E7-876B-07CDD030BE26}"/>
    <cellStyle name="Comma 7 3 4 5 3" xfId="17537" xr:uid="{C0FE13ED-9A84-4C0F-9A49-30E081A96E03}"/>
    <cellStyle name="Comma 7 3 4 5 4" xfId="30163" xr:uid="{331473B8-0599-41CF-A28A-22EE12AF5C7B}"/>
    <cellStyle name="Comma 7 3 4 6" xfId="8896" xr:uid="{B638B769-EDBC-4643-AC64-3A5999C67B99}"/>
    <cellStyle name="Comma 7 3 4 6 2" xfId="36509" xr:uid="{0E55711F-C6DD-4BC4-B153-1CF4C57CF1E9}"/>
    <cellStyle name="Comma 7 3 4 7" xfId="16256" xr:uid="{E9ABC6FF-01D5-4530-84E6-7AB963BBF0BD}"/>
    <cellStyle name="Comma 7 3 4 8" xfId="23870" xr:uid="{8789DC32-AF5D-46E6-958A-90968CF562A0}"/>
    <cellStyle name="Comma 7 3 5" xfId="4103" xr:uid="{BB2FA2FB-BC02-4FDC-9C31-E3DE9BC73A96}"/>
    <cellStyle name="Comma 7 3 5 2" xfId="7600" xr:uid="{3C78DA34-64A7-41BF-BB78-8CA84094F96C}"/>
    <cellStyle name="Comma 7 3 5 2 2" xfId="14965" xr:uid="{E62261C8-6E9A-4585-A029-506A97C228A5}"/>
    <cellStyle name="Comma 7 3 5 2 2 2" xfId="47581" xr:uid="{70BA956A-4058-4A28-AA13-B2CA237AAF78}"/>
    <cellStyle name="Comma 7 3 5 2 2 3" xfId="34954" xr:uid="{2E41E698-C062-49FE-9CA5-AB3D44D1D385}"/>
    <cellStyle name="Comma 7 3 5 2 3" xfId="22325" xr:uid="{80B43256-1689-4E7D-A6BD-BF6FC84BCDC7}"/>
    <cellStyle name="Comma 7 3 5 2 3 2" xfId="41300" xr:uid="{B1DBC6CF-1D56-4EF0-BA42-5E4B980B7331}"/>
    <cellStyle name="Comma 7 3 5 2 4" xfId="28661" xr:uid="{C5E387CE-21E1-447E-8065-4F077DA934B6}"/>
    <cellStyle name="Comma 7 3 5 3" xfId="4978" xr:uid="{D8954BE7-5093-49E6-9FEB-EDD2A5AEE1A4}"/>
    <cellStyle name="Comma 7 3 5 3 2" xfId="12343" xr:uid="{E2292056-9074-4B67-866F-AB0BD9568449}"/>
    <cellStyle name="Comma 7 3 5 3 2 2" xfId="44959" xr:uid="{19C1D86F-7E80-4ECC-A62E-CA182AC2F82A}"/>
    <cellStyle name="Comma 7 3 5 3 2 3" xfId="32332" xr:uid="{8BCC5F54-278C-4368-9266-0495FEF51B30}"/>
    <cellStyle name="Comma 7 3 5 3 3" xfId="19703" xr:uid="{948C5A84-B5F2-4E67-8325-E5562C1B0252}"/>
    <cellStyle name="Comma 7 3 5 3 3 2" xfId="38678" xr:uid="{1BFFE926-DA88-4FD7-A916-5613F6072A37}"/>
    <cellStyle name="Comma 7 3 5 3 4" xfId="26039" xr:uid="{5565A7CC-7A30-47F8-B1B1-A8271F760711}"/>
    <cellStyle name="Comma 7 3 5 4" xfId="11469" xr:uid="{57B8760A-8489-400C-898E-49A5EEF2494F}"/>
    <cellStyle name="Comma 7 3 5 4 2" xfId="44084" xr:uid="{1C88498F-3E7D-4CA5-80F1-81A17C653784}"/>
    <cellStyle name="Comma 7 3 5 4 3" xfId="31457" xr:uid="{D37E4DAA-BD72-45E0-82CB-19B690B77AA0}"/>
    <cellStyle name="Comma 7 3 5 5" xfId="18829" xr:uid="{C8A87E9F-F478-479A-AC7D-FC8279DA0710}"/>
    <cellStyle name="Comma 7 3 5 5 2" xfId="37803" xr:uid="{47E62AEA-E580-42F3-88C7-A005CB342CB3}"/>
    <cellStyle name="Comma 7 3 5 6" xfId="25164" xr:uid="{B7E728CC-FAA8-44E1-BCE2-B64C7D4A1381}"/>
    <cellStyle name="Comma 7 3 6" xfId="3253" xr:uid="{4C2EAA93-FD7E-4CEB-A662-FD4CE23BD3A6}"/>
    <cellStyle name="Comma 7 3 6 2" xfId="6750" xr:uid="{7A4C19D3-8949-4CC2-8327-6156FBEB7C76}"/>
    <cellStyle name="Comma 7 3 6 2 2" xfId="14115" xr:uid="{B118163B-5406-4F3D-B637-E527E5036483}"/>
    <cellStyle name="Comma 7 3 6 2 2 2" xfId="46731" xr:uid="{51659DAA-910C-4F1A-9B33-974550305838}"/>
    <cellStyle name="Comma 7 3 6 2 2 3" xfId="34104" xr:uid="{151FC79B-76B0-4269-A323-917F081EA2F9}"/>
    <cellStyle name="Comma 7 3 6 2 3" xfId="21475" xr:uid="{3BFA96F8-86D9-4F06-8AA8-4E74719B7A8B}"/>
    <cellStyle name="Comma 7 3 6 2 3 2" xfId="40450" xr:uid="{E977928C-69EA-476E-AC17-273C70FAF88F}"/>
    <cellStyle name="Comma 7 3 6 2 4" xfId="27811" xr:uid="{48442CE9-7D70-4570-AD16-529B6ABE1C05}"/>
    <cellStyle name="Comma 7 3 6 3" xfId="10619" xr:uid="{EF63C779-F1C0-4E5A-83B8-7F971256623B}"/>
    <cellStyle name="Comma 7 3 6 3 2" xfId="43234" xr:uid="{85651848-63F8-4434-B64F-84C6E1EE17DC}"/>
    <cellStyle name="Comma 7 3 6 3 3" xfId="30607" xr:uid="{3F5314E6-C307-446A-991E-80CCD1A511E4}"/>
    <cellStyle name="Comma 7 3 6 4" xfId="17979" xr:uid="{E1595192-1E2C-4FD5-A14D-54923CF5F79F}"/>
    <cellStyle name="Comma 7 3 6 4 2" xfId="36953" xr:uid="{E5E2FCC1-1F16-4F0A-98DE-AEA5F737AD0D}"/>
    <cellStyle name="Comma 7 3 6 5" xfId="24314" xr:uid="{F9EF6C30-AE07-4D45-8DCA-46E7FB0CA842}"/>
    <cellStyle name="Comma 7 3 7" xfId="5863" xr:uid="{55D34A99-CB1B-4814-907A-C55AB8E01921}"/>
    <cellStyle name="Comma 7 3 7 2" xfId="13228" xr:uid="{65078097-4CEF-49B8-B1FF-9BE56340219E}"/>
    <cellStyle name="Comma 7 3 7 2 2" xfId="45844" xr:uid="{B3FDA12C-B9D5-4E51-A56D-9D300D101B6E}"/>
    <cellStyle name="Comma 7 3 7 2 3" xfId="33217" xr:uid="{71EA78F6-9CC4-4060-B07D-1272F9607099}"/>
    <cellStyle name="Comma 7 3 7 3" xfId="20588" xr:uid="{FA743EDF-87C3-44BC-912C-78CA164BC0D9}"/>
    <cellStyle name="Comma 7 3 7 3 2" xfId="39563" xr:uid="{23F6825B-2074-4FE6-A0E3-3DA1143EA8DC}"/>
    <cellStyle name="Comma 7 3 7 4" xfId="26924" xr:uid="{97390666-D7D7-40A4-B88F-23E09267A28F}"/>
    <cellStyle name="Comma 7 3 8" xfId="8375" xr:uid="{675D86CB-9ED7-4EAE-B481-C4A4A9F2D545}"/>
    <cellStyle name="Comma 7 3 8 2" xfId="15740" xr:uid="{AAC8EA7B-95CF-40E9-B113-A8007AD479F3}"/>
    <cellStyle name="Comma 7 3 8 2 2" xfId="48356" xr:uid="{633B7109-FC54-426B-93FE-7D6FE0D81BFE}"/>
    <cellStyle name="Comma 7 3 8 2 3" xfId="35729" xr:uid="{0D14167E-1AAE-4166-80F4-EBF0E7208F42}"/>
    <cellStyle name="Comma 7 3 8 3" xfId="23100" xr:uid="{7F8AF6A0-0290-4FF6-A13C-79E2D35B0A32}"/>
    <cellStyle name="Comma 7 3 8 3 2" xfId="42075" xr:uid="{3C835758-BFA4-479C-A20E-63ADAA829CCF}"/>
    <cellStyle name="Comma 7 3 8 4" xfId="29436" xr:uid="{3FF51AA7-36E8-491D-97AF-5F393F9FEBC2}"/>
    <cellStyle name="Comma 7 3 9" xfId="2247" xr:uid="{9142808C-E887-471E-AE5B-7404AD16345B}"/>
    <cellStyle name="Comma 7 3 9 2" xfId="9736" xr:uid="{2420E24F-C4D6-43BE-8D7E-225D863075CF}"/>
    <cellStyle name="Comma 7 3 9 2 2" xfId="42197" xr:uid="{12420FA6-B2C2-4D8C-8662-546E03A419E6}"/>
    <cellStyle name="Comma 7 3 9 3" xfId="17096" xr:uid="{BDA2348E-C015-4C7B-9AFD-26180171B73C}"/>
    <cellStyle name="Comma 7 3 9 4" xfId="29563" xr:uid="{97C7BEBD-DB28-4E3E-B79B-D8B47A0A91C1}"/>
    <cellStyle name="Comma 7 4" xfId="576" xr:uid="{F4AD4F9E-E591-436C-8496-89939D77E5D9}"/>
    <cellStyle name="Comma 7 4 10" xfId="8605" xr:uid="{E98F1CCC-E78F-4DDF-B5D1-FC7B3E6EA729}"/>
    <cellStyle name="Comma 7 4 11" xfId="15966" xr:uid="{589CBABE-367D-4D79-B635-24D64C404DF3}"/>
    <cellStyle name="Comma 7 4 12" xfId="23444" xr:uid="{B01277FD-D4FD-41E9-9DF7-708FF2C8B422}"/>
    <cellStyle name="Comma 7 4 2" xfId="792" xr:uid="{EF18AA26-60D2-4E53-BB9B-4745365C2322}"/>
    <cellStyle name="Comma 7 4 2 10" xfId="23520" xr:uid="{4CF8C842-D106-48F8-8AFA-80D82DF1687D}"/>
    <cellStyle name="Comma 7 4 2 2" xfId="1246" xr:uid="{348366D4-33A4-494B-8B4E-3B805BE2AB42}"/>
    <cellStyle name="Comma 7 4 2 2 2" xfId="3060" xr:uid="{272E451C-1450-4255-88FB-5954D3A49F98}"/>
    <cellStyle name="Comma 7 4 2 2 2 2" xfId="4792" xr:uid="{2A276232-2699-4C35-9E0B-A149702EEFDB}"/>
    <cellStyle name="Comma 7 4 2 2 2 2 2" xfId="8290" xr:uid="{4DC41C63-F2C6-4149-93F2-8366A1439026}"/>
    <cellStyle name="Comma 7 4 2 2 2 2 2 2" xfId="15655" xr:uid="{87886D98-E2F3-44D4-B783-C08952524C80}"/>
    <cellStyle name="Comma 7 4 2 2 2 2 2 2 2" xfId="48271" xr:uid="{62B63485-F563-4AD2-B485-8B3D42C3E33A}"/>
    <cellStyle name="Comma 7 4 2 2 2 2 2 2 3" xfId="35644" xr:uid="{2BE8A4CF-CFB4-4BA1-BDAC-829ACC97BA21}"/>
    <cellStyle name="Comma 7 4 2 2 2 2 2 3" xfId="23015" xr:uid="{37F750D3-62DA-401A-B480-A8010FC41AC7}"/>
    <cellStyle name="Comma 7 4 2 2 2 2 2 3 2" xfId="41990" xr:uid="{3D41583F-AB4B-41F8-AA7A-8DA412CC0394}"/>
    <cellStyle name="Comma 7 4 2 2 2 2 2 4" xfId="29351" xr:uid="{1B7F46D0-CC0F-4E22-A2A3-30875D308118}"/>
    <cellStyle name="Comma 7 4 2 2 2 2 3" xfId="5672" xr:uid="{F0AFF599-E548-4596-BF3E-2DA67310BFA4}"/>
    <cellStyle name="Comma 7 4 2 2 2 2 3 2" xfId="13037" xr:uid="{3C0D15F3-C441-4718-A426-147F03E8B7F5}"/>
    <cellStyle name="Comma 7 4 2 2 2 2 3 2 2" xfId="45653" xr:uid="{33B65313-692D-4335-8899-23783205A4E8}"/>
    <cellStyle name="Comma 7 4 2 2 2 2 3 2 3" xfId="33026" xr:uid="{A333DDF1-4E9D-49D4-968B-BAD060BF8B85}"/>
    <cellStyle name="Comma 7 4 2 2 2 2 3 3" xfId="20397" xr:uid="{6FA6AAE3-DD24-412F-8221-1D2F8CAC5A27}"/>
    <cellStyle name="Comma 7 4 2 2 2 2 3 3 2" xfId="39372" xr:uid="{EDCD717A-A8CA-4DE9-B6A1-E04E2C23953D}"/>
    <cellStyle name="Comma 7 4 2 2 2 2 3 4" xfId="26733" xr:uid="{ED6EA21A-C759-41A8-B6F5-3071CED347B4}"/>
    <cellStyle name="Comma 7 4 2 2 2 2 4" xfId="12158" xr:uid="{091AA5EC-6389-4974-A029-A3BA6BCB137E}"/>
    <cellStyle name="Comma 7 4 2 2 2 2 4 2" xfId="44774" xr:uid="{591CDF2E-44FE-4C0F-BEC8-529A87BC253A}"/>
    <cellStyle name="Comma 7 4 2 2 2 2 4 3" xfId="32147" xr:uid="{9EE9273E-83AB-470E-AA0A-7EC03E61E96D}"/>
    <cellStyle name="Comma 7 4 2 2 2 2 5" xfId="19518" xr:uid="{3A21CF34-5CC3-45BA-99F7-0AA4BF3A276D}"/>
    <cellStyle name="Comma 7 4 2 2 2 2 5 2" xfId="38493" xr:uid="{94AA2603-113F-40DA-A0B9-4881CDD0EB26}"/>
    <cellStyle name="Comma 7 4 2 2 2 2 6" xfId="25854" xr:uid="{2C7E5441-D24E-4B92-9F2F-1C92B9866E47}"/>
    <cellStyle name="Comma 7 4 2 2 2 3" xfId="3936" xr:uid="{A8C0519C-AD7D-41CC-9676-2B8BF1D58B46}"/>
    <cellStyle name="Comma 7 4 2 2 2 3 2" xfId="7433" xr:uid="{761CCDF9-6EE1-453A-8D22-6EA446DE1B5A}"/>
    <cellStyle name="Comma 7 4 2 2 2 3 2 2" xfId="14798" xr:uid="{95B453C5-46F2-47BE-A97C-61BB5FECBF48}"/>
    <cellStyle name="Comma 7 4 2 2 2 3 2 2 2" xfId="47414" xr:uid="{8F057E3A-2C07-4CDA-AB97-F437C7D9610C}"/>
    <cellStyle name="Comma 7 4 2 2 2 3 2 2 3" xfId="34787" xr:uid="{28764029-995C-4A6E-A2F4-A9D49223CD8A}"/>
    <cellStyle name="Comma 7 4 2 2 2 3 2 3" xfId="22158" xr:uid="{856636C6-9479-4356-9EF0-CDE6903707E3}"/>
    <cellStyle name="Comma 7 4 2 2 2 3 2 3 2" xfId="41133" xr:uid="{DAAF23C6-ED99-4ED3-B642-574EAD1A42CD}"/>
    <cellStyle name="Comma 7 4 2 2 2 3 2 4" xfId="28494" xr:uid="{4FE4A73A-B265-49F4-B75A-B1D0CA35129F}"/>
    <cellStyle name="Comma 7 4 2 2 2 3 3" xfId="11302" xr:uid="{06AE27B3-5FC9-44E6-8704-D393888EA82E}"/>
    <cellStyle name="Comma 7 4 2 2 2 3 3 2" xfId="43917" xr:uid="{E8DF2433-E287-43B0-8D54-826294FBFE5D}"/>
    <cellStyle name="Comma 7 4 2 2 2 3 3 3" xfId="31290" xr:uid="{810B05C1-1418-4B09-88C1-83B299C360DF}"/>
    <cellStyle name="Comma 7 4 2 2 2 3 4" xfId="18662" xr:uid="{82A1F0E5-DC06-4208-BFE2-7B26CCE5695B}"/>
    <cellStyle name="Comma 7 4 2 2 2 3 4 2" xfId="37636" xr:uid="{230C9A76-83F4-47D1-8403-51E5394CB117}"/>
    <cellStyle name="Comma 7 4 2 2 2 3 5" xfId="24997" xr:uid="{29700AF2-F73B-46F8-A397-1A7F1A51E5DC}"/>
    <cellStyle name="Comma 7 4 2 2 2 4" xfId="6557" xr:uid="{60CE2960-B283-404B-ADF7-111BAD1B1721}"/>
    <cellStyle name="Comma 7 4 2 2 2 4 2" xfId="13922" xr:uid="{D5759BA2-11F8-4648-943F-7BA9254CFBF3}"/>
    <cellStyle name="Comma 7 4 2 2 2 4 2 2" xfId="46538" xr:uid="{B15BA9BB-F73A-4A1A-95AC-934AE439631B}"/>
    <cellStyle name="Comma 7 4 2 2 2 4 2 3" xfId="33911" xr:uid="{B622D8E8-987C-468D-851B-C592202E088A}"/>
    <cellStyle name="Comma 7 4 2 2 2 4 3" xfId="21282" xr:uid="{EB6A8A8B-5C18-4088-B3DB-46BF09E3AC65}"/>
    <cellStyle name="Comma 7 4 2 2 2 4 3 2" xfId="40257" xr:uid="{4B2BD73F-5712-4E32-ADB6-1FBF0230B652}"/>
    <cellStyle name="Comma 7 4 2 2 2 4 4" xfId="27618" xr:uid="{DB9CDC84-4CE5-4696-A97A-8932927BEBD9}"/>
    <cellStyle name="Comma 7 4 2 2 2 5" xfId="10428" xr:uid="{E030106A-5B93-4728-9B6F-3181CC6F60D7}"/>
    <cellStyle name="Comma 7 4 2 2 2 5 2" xfId="43041" xr:uid="{348AAEA3-076D-4234-A2F7-00BDF877E1EC}"/>
    <cellStyle name="Comma 7 4 2 2 2 5 3" xfId="30414" xr:uid="{DD479BDF-BDD7-4BED-A35E-1DCA2E8FD006}"/>
    <cellStyle name="Comma 7 4 2 2 2 6" xfId="17788" xr:uid="{0F318018-6FA1-4EB1-96AF-A66722C8D87C}"/>
    <cellStyle name="Comma 7 4 2 2 2 6 2" xfId="36760" xr:uid="{38319396-8BE6-4B2B-8630-B6A51109F043}"/>
    <cellStyle name="Comma 7 4 2 2 2 7" xfId="24121" xr:uid="{BBE9EA0B-C0A4-459B-9DEB-60307224D1F9}"/>
    <cellStyle name="Comma 7 4 2 2 3" xfId="4352" xr:uid="{6E58752B-3BBB-41FD-A01F-C1FAC44D6632}"/>
    <cellStyle name="Comma 7 4 2 2 3 2" xfId="7849" xr:uid="{D0654627-1C50-4C4C-B040-42B0607E8F4A}"/>
    <cellStyle name="Comma 7 4 2 2 3 2 2" xfId="15214" xr:uid="{B59D2AE3-9C44-4CDA-9FC4-342ACA8FEC6B}"/>
    <cellStyle name="Comma 7 4 2 2 3 2 2 2" xfId="47830" xr:uid="{06EBFDF3-2C4D-4528-AA85-E2D2813B21B1}"/>
    <cellStyle name="Comma 7 4 2 2 3 2 2 3" xfId="35203" xr:uid="{6B418A10-29D2-4123-9B86-FFAC36EF10A7}"/>
    <cellStyle name="Comma 7 4 2 2 3 2 3" xfId="22574" xr:uid="{6EC89938-533A-4D87-934D-C49127CCDA18}"/>
    <cellStyle name="Comma 7 4 2 2 3 2 3 2" xfId="41549" xr:uid="{7CBE5C6B-5950-4DB6-B8FE-62A964C097FB}"/>
    <cellStyle name="Comma 7 4 2 2 3 2 4" xfId="28910" xr:uid="{9AB36B1B-1BD7-43AE-9B88-E41183594972}"/>
    <cellStyle name="Comma 7 4 2 2 3 3" xfId="5230" xr:uid="{175BB259-BFF2-4137-BB68-6BF0858DC424}"/>
    <cellStyle name="Comma 7 4 2 2 3 3 2" xfId="12595" xr:uid="{B66FD57F-8292-47BC-8AD7-C6D8F5F861F7}"/>
    <cellStyle name="Comma 7 4 2 2 3 3 2 2" xfId="45211" xr:uid="{247D0F22-C33D-4E05-974A-3A294B9E7E34}"/>
    <cellStyle name="Comma 7 4 2 2 3 3 2 3" xfId="32584" xr:uid="{8874FE63-69FF-4135-AEB7-B0D4AAAA0504}"/>
    <cellStyle name="Comma 7 4 2 2 3 3 3" xfId="19955" xr:uid="{81E53CD6-CC26-441F-8D09-80B173BF3B3C}"/>
    <cellStyle name="Comma 7 4 2 2 3 3 3 2" xfId="38930" xr:uid="{1AA38693-150F-4381-ADE4-17F6E509C773}"/>
    <cellStyle name="Comma 7 4 2 2 3 3 4" xfId="26291" xr:uid="{A140A813-C19A-43A5-9E1E-06B707670729}"/>
    <cellStyle name="Comma 7 4 2 2 3 4" xfId="11718" xr:uid="{F6F88FDF-8399-42FC-8135-A043AA84480A}"/>
    <cellStyle name="Comma 7 4 2 2 3 4 2" xfId="44333" xr:uid="{6F93902B-7F37-4FEE-BDEB-43CB6E2920E4}"/>
    <cellStyle name="Comma 7 4 2 2 3 4 3" xfId="31706" xr:uid="{B235BBDE-9F9F-49DD-B7DB-2D1362735B97}"/>
    <cellStyle name="Comma 7 4 2 2 3 5" xfId="19078" xr:uid="{93C83F04-7BC1-4732-9D7F-F96C10960A89}"/>
    <cellStyle name="Comma 7 4 2 2 3 5 2" xfId="38052" xr:uid="{E3CFF3C8-6367-476F-A527-180147298ED1}"/>
    <cellStyle name="Comma 7 4 2 2 3 6" xfId="25413" xr:uid="{9F589125-B93E-4DD9-B9AC-C7137A34A567}"/>
    <cellStyle name="Comma 7 4 2 2 4" xfId="3502" xr:uid="{D09B641B-7B98-425A-91E0-419730557883}"/>
    <cellStyle name="Comma 7 4 2 2 4 2" xfId="6999" xr:uid="{54AA434E-FAE4-4496-ABE3-391108311085}"/>
    <cellStyle name="Comma 7 4 2 2 4 2 2" xfId="14364" xr:uid="{A4CC5C7C-7561-4876-9223-A50E01A1793B}"/>
    <cellStyle name="Comma 7 4 2 2 4 2 2 2" xfId="46980" xr:uid="{093066BA-619A-4A2E-ABCC-E32BCBE8113C}"/>
    <cellStyle name="Comma 7 4 2 2 4 2 2 3" xfId="34353" xr:uid="{D03D4A4B-945D-4B77-A2B4-652C2B87D252}"/>
    <cellStyle name="Comma 7 4 2 2 4 2 3" xfId="21724" xr:uid="{ABA8FD08-A840-45BE-AB54-EF1E6314782A}"/>
    <cellStyle name="Comma 7 4 2 2 4 2 3 2" xfId="40699" xr:uid="{09510579-F65D-4376-83E1-C5DE8D1C38B5}"/>
    <cellStyle name="Comma 7 4 2 2 4 2 4" xfId="28060" xr:uid="{1E5ADD93-CFED-496E-9C70-B7643458D720}"/>
    <cellStyle name="Comma 7 4 2 2 4 3" xfId="10868" xr:uid="{29A64CE5-037C-41FD-96AE-56366E877170}"/>
    <cellStyle name="Comma 7 4 2 2 4 3 2" xfId="43483" xr:uid="{E7967B90-886D-4605-B025-4A7117A137D9}"/>
    <cellStyle name="Comma 7 4 2 2 4 3 3" xfId="30856" xr:uid="{72B35F1D-5957-44AA-B19F-B23A3A5D36A9}"/>
    <cellStyle name="Comma 7 4 2 2 4 4" xfId="18228" xr:uid="{B337C3E9-60B9-4496-8D9B-73C9761DB5C8}"/>
    <cellStyle name="Comma 7 4 2 2 4 4 2" xfId="37202" xr:uid="{E0A09BD4-B0F6-4DC8-96FE-AF737BFA0C64}"/>
    <cellStyle name="Comma 7 4 2 2 4 5" xfId="24563" xr:uid="{47816122-69F1-4032-8A51-64957B5AD782}"/>
    <cellStyle name="Comma 7 4 2 2 5" xfId="6115" xr:uid="{75AD57CD-7943-4BC8-82D6-B2A6D9295624}"/>
    <cellStyle name="Comma 7 4 2 2 5 2" xfId="13480" xr:uid="{9A89D965-0DF5-4C6B-A04A-94B96931E7A7}"/>
    <cellStyle name="Comma 7 4 2 2 5 2 2" xfId="46096" xr:uid="{95A0FC9D-3287-457C-BFFA-AA9DDE7CFA99}"/>
    <cellStyle name="Comma 7 4 2 2 5 2 3" xfId="33469" xr:uid="{88599078-5695-45E2-9119-7DA88AA18477}"/>
    <cellStyle name="Comma 7 4 2 2 5 3" xfId="20840" xr:uid="{2F85951E-C6FB-49DF-8ECF-FEED50E8335A}"/>
    <cellStyle name="Comma 7 4 2 2 5 3 2" xfId="39815" xr:uid="{A03C7B5A-99BB-41C5-A9CB-0AA0B6795290}"/>
    <cellStyle name="Comma 7 4 2 2 5 4" xfId="27176" xr:uid="{B1CB1597-9019-4756-82CA-2C258063C149}"/>
    <cellStyle name="Comma 7 4 2 2 6" xfId="2563" xr:uid="{B9719CB5-7A93-4328-8E93-57DB8F8B024F}"/>
    <cellStyle name="Comma 7 4 2 2 6 2" xfId="9988" xr:uid="{172E2EF6-6752-4E79-81FA-D68D0CD8282F}"/>
    <cellStyle name="Comma 7 4 2 2 6 2 2" xfId="42599" xr:uid="{0B8645D0-179F-4963-846C-382247ECEF2C}"/>
    <cellStyle name="Comma 7 4 2 2 6 3" xfId="17348" xr:uid="{93EA8772-E153-4917-96C8-FD52A6C4AEFC}"/>
    <cellStyle name="Comma 7 4 2 2 6 4" xfId="29972" xr:uid="{09C44FD3-94A4-42D8-9D66-8CDD08C9A4E5}"/>
    <cellStyle name="Comma 7 4 2 2 7" xfId="9042" xr:uid="{BCFDAC91-7C73-4708-886C-80681CF97D01}"/>
    <cellStyle name="Comma 7 4 2 2 7 2" xfId="36286" xr:uid="{B6599704-5CA6-426B-9D3A-27834B95B920}"/>
    <cellStyle name="Comma 7 4 2 2 8" xfId="16402" xr:uid="{8D862CFF-48CD-4D5C-B6F9-E11217B7552A}"/>
    <cellStyle name="Comma 7 4 2 2 9" xfId="23675" xr:uid="{2BB7A37D-712D-4CF4-BE3A-111E99E67D1A}"/>
    <cellStyle name="Comma 7 4 2 3" xfId="2905" xr:uid="{1CB6A7DD-7CD8-434D-B259-D02182EEE364}"/>
    <cellStyle name="Comma 7 4 2 3 2" xfId="4637" xr:uid="{6D0BC57B-CAA9-4F9D-91D4-AAF6F11BC597}"/>
    <cellStyle name="Comma 7 4 2 3 2 2" xfId="8135" xr:uid="{F7A2B6E6-5ABE-4972-8503-D80A279F722F}"/>
    <cellStyle name="Comma 7 4 2 3 2 2 2" xfId="15500" xr:uid="{36B88D00-1667-4873-893F-53D0DAB5BA1C}"/>
    <cellStyle name="Comma 7 4 2 3 2 2 2 2" xfId="48116" xr:uid="{708E0E60-0561-42CD-9AF5-31442DE86E60}"/>
    <cellStyle name="Comma 7 4 2 3 2 2 2 3" xfId="35489" xr:uid="{B86D2406-AF2E-4591-9DD8-25056125CE76}"/>
    <cellStyle name="Comma 7 4 2 3 2 2 3" xfId="22860" xr:uid="{5057B321-89F5-4B8A-AFE7-15CCB8357EF5}"/>
    <cellStyle name="Comma 7 4 2 3 2 2 3 2" xfId="41835" xr:uid="{88174D50-2682-42D8-9AA9-CD45047BABA2}"/>
    <cellStyle name="Comma 7 4 2 3 2 2 4" xfId="29196" xr:uid="{5BBF90FA-6DB7-4565-92C2-027565378967}"/>
    <cellStyle name="Comma 7 4 2 3 2 3" xfId="5517" xr:uid="{C498CA06-583B-4FAB-9228-0CE2B42A38A0}"/>
    <cellStyle name="Comma 7 4 2 3 2 3 2" xfId="12882" xr:uid="{FE2C010A-5512-4C16-B72E-84E872BE8D03}"/>
    <cellStyle name="Comma 7 4 2 3 2 3 2 2" xfId="45498" xr:uid="{989244F4-DD77-46DA-AE2B-598A3BF8D574}"/>
    <cellStyle name="Comma 7 4 2 3 2 3 2 3" xfId="32871" xr:uid="{7A7D09E8-51AA-4F95-ACBE-3F92992A3238}"/>
    <cellStyle name="Comma 7 4 2 3 2 3 3" xfId="20242" xr:uid="{92418E1E-745D-4634-BB60-64B024EDB171}"/>
    <cellStyle name="Comma 7 4 2 3 2 3 3 2" xfId="39217" xr:uid="{2671743F-0F8A-453D-B33B-D3141A3556C6}"/>
    <cellStyle name="Comma 7 4 2 3 2 3 4" xfId="26578" xr:uid="{10C1B6AD-B30F-43D2-BCC1-D0B90FA4256C}"/>
    <cellStyle name="Comma 7 4 2 3 2 4" xfId="12003" xr:uid="{A6D46FEE-55AA-49FE-8979-7930B19D2C4D}"/>
    <cellStyle name="Comma 7 4 2 3 2 4 2" xfId="44619" xr:uid="{65D25441-36BB-4EDE-AF83-CD9BFFE54756}"/>
    <cellStyle name="Comma 7 4 2 3 2 4 3" xfId="31992" xr:uid="{E622108E-F70A-473F-9ED8-4DA303FA892B}"/>
    <cellStyle name="Comma 7 4 2 3 2 5" xfId="19363" xr:uid="{61AE221D-77BD-427B-B56F-718C4132522B}"/>
    <cellStyle name="Comma 7 4 2 3 2 5 2" xfId="38338" xr:uid="{C94F5207-52C4-46F8-B62B-142ACFCE476C}"/>
    <cellStyle name="Comma 7 4 2 3 2 6" xfId="25699" xr:uid="{DA238402-2571-4ECA-83A1-F304E4D52FCF}"/>
    <cellStyle name="Comma 7 4 2 3 3" xfId="3782" xr:uid="{2535C6B4-1CC6-49F8-9E7B-B48F23550A58}"/>
    <cellStyle name="Comma 7 4 2 3 3 2" xfId="7279" xr:uid="{D8F2395E-F028-46A3-9017-FDCC85E25097}"/>
    <cellStyle name="Comma 7 4 2 3 3 2 2" xfId="14644" xr:uid="{922DDBE0-39DB-4F88-83C7-5B00B427A754}"/>
    <cellStyle name="Comma 7 4 2 3 3 2 2 2" xfId="47260" xr:uid="{BE487140-25A3-4C18-960B-FBBEA1EC06F9}"/>
    <cellStyle name="Comma 7 4 2 3 3 2 2 3" xfId="34633" xr:uid="{8255F703-66BA-4530-B390-12DF8AF0BADB}"/>
    <cellStyle name="Comma 7 4 2 3 3 2 3" xfId="22004" xr:uid="{B5076CEC-1526-46C9-99A7-385AC173E153}"/>
    <cellStyle name="Comma 7 4 2 3 3 2 3 2" xfId="40979" xr:uid="{939E1BF1-4D18-4473-8413-61BDA4439FEA}"/>
    <cellStyle name="Comma 7 4 2 3 3 2 4" xfId="28340" xr:uid="{08FCB817-3208-4C71-A288-C6A8860C3A61}"/>
    <cellStyle name="Comma 7 4 2 3 3 3" xfId="11148" xr:uid="{BDEB1E3F-C68A-4AAF-8555-E608F1B560F6}"/>
    <cellStyle name="Comma 7 4 2 3 3 3 2" xfId="43763" xr:uid="{D6322594-E537-401B-8A16-A531483CF7C0}"/>
    <cellStyle name="Comma 7 4 2 3 3 3 3" xfId="31136" xr:uid="{5146DC0D-20F2-4420-9A0F-6AE1145D3B7E}"/>
    <cellStyle name="Comma 7 4 2 3 3 4" xfId="18508" xr:uid="{7AB5B6E8-F790-4DE4-A98C-E771764C40A8}"/>
    <cellStyle name="Comma 7 4 2 3 3 4 2" xfId="37482" xr:uid="{DB87870F-6011-429D-AD9A-474E446F4202}"/>
    <cellStyle name="Comma 7 4 2 3 3 5" xfId="24843" xr:uid="{68FC7984-AF35-4708-A320-1477008C4C06}"/>
    <cellStyle name="Comma 7 4 2 3 4" xfId="6402" xr:uid="{5B216A18-B5C2-4D93-A988-EFD890E10FB1}"/>
    <cellStyle name="Comma 7 4 2 3 4 2" xfId="13767" xr:uid="{A9A08D7C-36FC-4614-BE5C-2D068503E327}"/>
    <cellStyle name="Comma 7 4 2 3 4 2 2" xfId="46383" xr:uid="{8E0CEE56-7C23-4041-BACF-D6D6BA2D388C}"/>
    <cellStyle name="Comma 7 4 2 3 4 2 3" xfId="33756" xr:uid="{6F856334-670F-4137-B8FA-6AB64602BA09}"/>
    <cellStyle name="Comma 7 4 2 3 4 3" xfId="21127" xr:uid="{4CEDAC03-BD3A-48F8-9AD0-84AD65E320C2}"/>
    <cellStyle name="Comma 7 4 2 3 4 3 2" xfId="40102" xr:uid="{6B421A25-5DBB-43AF-B24F-EC2FA37B4ECD}"/>
    <cellStyle name="Comma 7 4 2 3 4 4" xfId="27463" xr:uid="{43E854E4-B889-43B9-B76B-C7DEC22747FC}"/>
    <cellStyle name="Comma 7 4 2 3 5" xfId="10273" xr:uid="{7577D3EA-3BA0-4365-A5EE-7B6402D6368D}"/>
    <cellStyle name="Comma 7 4 2 3 5 2" xfId="42886" xr:uid="{7AF821D6-C059-41C0-9746-B0ECE243A5B2}"/>
    <cellStyle name="Comma 7 4 2 3 5 3" xfId="30259" xr:uid="{D78B877E-E0A4-4ADF-AFBA-556C6D594771}"/>
    <cellStyle name="Comma 7 4 2 3 6" xfId="17633" xr:uid="{D9614628-5755-4809-9327-7C8A34D5E28D}"/>
    <cellStyle name="Comma 7 4 2 3 6 2" xfId="36605" xr:uid="{4E1C7E89-9ECD-4F01-9A28-048E018FD459}"/>
    <cellStyle name="Comma 7 4 2 3 7" xfId="23966" xr:uid="{1C51AB00-F62A-4816-8282-AE6344BB15B0}"/>
    <cellStyle name="Comma 7 4 2 4" xfId="4197" xr:uid="{77BFEC74-DCB4-4BA5-A791-8435D32F7B3C}"/>
    <cellStyle name="Comma 7 4 2 4 2" xfId="7694" xr:uid="{42ED2D22-E8A7-4661-B923-A32E13A170AD}"/>
    <cellStyle name="Comma 7 4 2 4 2 2" xfId="15059" xr:uid="{EC1591ED-D72E-4A82-B085-4497D07AC91B}"/>
    <cellStyle name="Comma 7 4 2 4 2 2 2" xfId="47675" xr:uid="{A98AC86C-BABC-415E-A35F-D08C5E22D8C2}"/>
    <cellStyle name="Comma 7 4 2 4 2 2 3" xfId="35048" xr:uid="{29477D22-EBBA-4A53-8485-923AEA7735B7}"/>
    <cellStyle name="Comma 7 4 2 4 2 3" xfId="22419" xr:uid="{A42243D9-1B60-421B-B09E-65E9BE91E7E1}"/>
    <cellStyle name="Comma 7 4 2 4 2 3 2" xfId="41394" xr:uid="{E8B20218-DD3C-4F5F-82DC-AD920E6A2353}"/>
    <cellStyle name="Comma 7 4 2 4 2 4" xfId="28755" xr:uid="{0095029B-AB27-43A4-A899-85DDD6C4033B}"/>
    <cellStyle name="Comma 7 4 2 4 3" xfId="5075" xr:uid="{3784C507-9235-4AC8-AC67-404194C568A1}"/>
    <cellStyle name="Comma 7 4 2 4 3 2" xfId="12440" xr:uid="{F1728C08-BBD8-41C4-8C8B-43CC1D4CAF30}"/>
    <cellStyle name="Comma 7 4 2 4 3 2 2" xfId="45056" xr:uid="{C5A185C0-BB57-4908-8F3B-17E18A99DF31}"/>
    <cellStyle name="Comma 7 4 2 4 3 2 3" xfId="32429" xr:uid="{FF22598B-0E61-489B-B933-80CB68351725}"/>
    <cellStyle name="Comma 7 4 2 4 3 3" xfId="19800" xr:uid="{D1044BA4-C843-4F0B-A8E7-802139BB109E}"/>
    <cellStyle name="Comma 7 4 2 4 3 3 2" xfId="38775" xr:uid="{C2E599E0-C95B-4651-A802-B11C28414688}"/>
    <cellStyle name="Comma 7 4 2 4 3 4" xfId="26136" xr:uid="{CD83990C-319C-4E7E-94FD-59CB60870B68}"/>
    <cellStyle name="Comma 7 4 2 4 4" xfId="11563" xr:uid="{1E6A198D-EC7F-406F-8F96-DA42A72C4CA2}"/>
    <cellStyle name="Comma 7 4 2 4 4 2" xfId="44178" xr:uid="{C71E7DBA-6869-437F-8C24-9A16F2C9C1FC}"/>
    <cellStyle name="Comma 7 4 2 4 4 3" xfId="31551" xr:uid="{15476A7E-E320-4A1C-88CE-DF9F2E869E38}"/>
    <cellStyle name="Comma 7 4 2 4 5" xfId="18923" xr:uid="{CF24EAAB-6CDE-4696-974D-C7764A6A781C}"/>
    <cellStyle name="Comma 7 4 2 4 5 2" xfId="37897" xr:uid="{3FFCF741-AB18-4027-8192-032A32E78F67}"/>
    <cellStyle name="Comma 7 4 2 4 6" xfId="25258" xr:uid="{F744D680-BB50-45F6-93E7-1AA09066A29F}"/>
    <cellStyle name="Comma 7 4 2 5" xfId="3347" xr:uid="{BE863ED7-BD8B-464F-BAD7-6639F118398F}"/>
    <cellStyle name="Comma 7 4 2 5 2" xfId="6844" xr:uid="{514E2843-0AE2-46CF-978F-4DC99FDC3DC2}"/>
    <cellStyle name="Comma 7 4 2 5 2 2" xfId="14209" xr:uid="{8555C930-4FFD-493D-A4FC-A0897614315C}"/>
    <cellStyle name="Comma 7 4 2 5 2 2 2" xfId="46825" xr:uid="{86278797-F328-4438-BFB5-1A2E000C6623}"/>
    <cellStyle name="Comma 7 4 2 5 2 2 3" xfId="34198" xr:uid="{9EB5CAC1-19E6-452D-A408-540B68573F20}"/>
    <cellStyle name="Comma 7 4 2 5 2 3" xfId="21569" xr:uid="{7FA98EE3-639C-4A9C-9C08-87146682D1D1}"/>
    <cellStyle name="Comma 7 4 2 5 2 3 2" xfId="40544" xr:uid="{FBB9BA24-7B57-451A-B846-516856E4F89F}"/>
    <cellStyle name="Comma 7 4 2 5 2 4" xfId="27905" xr:uid="{D0FE40EE-BC25-41F8-9A5F-8A49963AE529}"/>
    <cellStyle name="Comma 7 4 2 5 3" xfId="10713" xr:uid="{805D2B4E-2F15-4E52-9FFD-0325A3E8DEC8}"/>
    <cellStyle name="Comma 7 4 2 5 3 2" xfId="43328" xr:uid="{C724EA03-7DD2-4E94-8EEF-15547346C049}"/>
    <cellStyle name="Comma 7 4 2 5 3 3" xfId="30701" xr:uid="{CA2EAE07-EBD4-4F03-B4BF-D8CA3CA68FE8}"/>
    <cellStyle name="Comma 7 4 2 5 4" xfId="18073" xr:uid="{6CE76789-984A-41CA-B9E4-4D1FF3D6AA80}"/>
    <cellStyle name="Comma 7 4 2 5 4 2" xfId="37047" xr:uid="{88CB24C4-9419-464C-90EC-44FCAC348673}"/>
    <cellStyle name="Comma 7 4 2 5 5" xfId="24408" xr:uid="{87DFAFE9-01AE-4EE2-8A4E-72C7EEFC6DEF}"/>
    <cellStyle name="Comma 7 4 2 6" xfId="5960" xr:uid="{5B06E8F1-3F21-451F-B51B-1D5D053FE0B5}"/>
    <cellStyle name="Comma 7 4 2 6 2" xfId="13325" xr:uid="{30E99ED3-E620-402E-8CD6-A8E489FAE58A}"/>
    <cellStyle name="Comma 7 4 2 6 2 2" xfId="45941" xr:uid="{EDC4C359-9BBB-4BEB-8D63-E74FA5571A00}"/>
    <cellStyle name="Comma 7 4 2 6 2 3" xfId="33314" xr:uid="{BA05A7E4-D9AA-481D-BA57-44B2ADFCD65D}"/>
    <cellStyle name="Comma 7 4 2 6 3" xfId="20685" xr:uid="{EC9FA841-7B6C-4F9D-94B2-3EA29A317C08}"/>
    <cellStyle name="Comma 7 4 2 6 3 2" xfId="39660" xr:uid="{9298B44A-46D0-4EC7-9F61-B2756800711A}"/>
    <cellStyle name="Comma 7 4 2 6 4" xfId="27021" xr:uid="{D27425B1-DEEC-4763-9FB8-035BB01FB684}"/>
    <cellStyle name="Comma 7 4 2 7" xfId="2408" xr:uid="{1F3C104F-1757-4259-92C4-C77BA6EFA527}"/>
    <cellStyle name="Comma 7 4 2 7 2" xfId="9833" xr:uid="{1BBFCE4A-B6EB-4F67-916A-446F2DCDDF77}"/>
    <cellStyle name="Comma 7 4 2 7 2 2" xfId="42444" xr:uid="{15047304-C7C4-4A8D-AC78-243E0EC0F2C7}"/>
    <cellStyle name="Comma 7 4 2 7 3" xfId="17193" xr:uid="{25973590-EC5F-4AF2-A6FA-FCD9BEDC3775}"/>
    <cellStyle name="Comma 7 4 2 7 4" xfId="29817" xr:uid="{29DEE109-2C6D-4931-8790-97AA01A17870}"/>
    <cellStyle name="Comma 7 4 2 8" xfId="8705" xr:uid="{D330FEE7-AFA1-4A23-B004-F6F486C0CFCE}"/>
    <cellStyle name="Comma 7 4 2 8 2" xfId="36131" xr:uid="{166773AD-61C5-49B6-94F5-6B79E104EA29}"/>
    <cellStyle name="Comma 7 4 2 9" xfId="16065" xr:uid="{03C4F669-509C-4EFA-B8F4-978F52270294}"/>
    <cellStyle name="Comma 7 4 3" xfId="1183" xr:uid="{AA291949-7442-4617-A0B5-4CFB8C068630}"/>
    <cellStyle name="Comma 7 4 3 2" xfId="2984" xr:uid="{1164EE83-BE90-4E02-9AE8-2E83CC72707F}"/>
    <cellStyle name="Comma 7 4 3 2 2" xfId="4716" xr:uid="{90C90344-8EF9-40C7-9AC4-BE6D1B4A1254}"/>
    <cellStyle name="Comma 7 4 3 2 2 2" xfId="8214" xr:uid="{A7776B3B-C781-49B0-975F-9985938E9933}"/>
    <cellStyle name="Comma 7 4 3 2 2 2 2" xfId="15579" xr:uid="{0902FCCD-595A-462E-9F08-8CC0FDD3DCFA}"/>
    <cellStyle name="Comma 7 4 3 2 2 2 2 2" xfId="48195" xr:uid="{02D0F2E6-9F52-4D6F-99DD-6A0FAC218927}"/>
    <cellStyle name="Comma 7 4 3 2 2 2 2 3" xfId="35568" xr:uid="{C6B91526-3353-471C-A56C-D17315BF99E4}"/>
    <cellStyle name="Comma 7 4 3 2 2 2 3" xfId="22939" xr:uid="{0D67298C-E1DB-4CF9-AD69-B02786DBF3CF}"/>
    <cellStyle name="Comma 7 4 3 2 2 2 3 2" xfId="41914" xr:uid="{DDD31BF8-8D0F-4388-BBB5-C429FEB706CD}"/>
    <cellStyle name="Comma 7 4 3 2 2 2 4" xfId="29275" xr:uid="{44744C47-0C56-4450-ADDF-12D3D3DC7143}"/>
    <cellStyle name="Comma 7 4 3 2 2 3" xfId="5596" xr:uid="{769B342E-D405-433F-A8B1-B2A151B25CB6}"/>
    <cellStyle name="Comma 7 4 3 2 2 3 2" xfId="12961" xr:uid="{A49D4DDE-9C10-48DD-8B3B-774E90B19DE7}"/>
    <cellStyle name="Comma 7 4 3 2 2 3 2 2" xfId="45577" xr:uid="{A26C3004-C497-4870-BAE3-86C83196C045}"/>
    <cellStyle name="Comma 7 4 3 2 2 3 2 3" xfId="32950" xr:uid="{D93C5CF7-E37B-4899-9E03-92A4460FB992}"/>
    <cellStyle name="Comma 7 4 3 2 2 3 3" xfId="20321" xr:uid="{6CB60B41-092B-4603-9921-DF322605BF59}"/>
    <cellStyle name="Comma 7 4 3 2 2 3 3 2" xfId="39296" xr:uid="{1B1F1A06-9977-4FBB-BC81-E55EB3767335}"/>
    <cellStyle name="Comma 7 4 3 2 2 3 4" xfId="26657" xr:uid="{5DA130EE-15CF-4CBE-87D5-97DD7CE96BBB}"/>
    <cellStyle name="Comma 7 4 3 2 2 4" xfId="12082" xr:uid="{BAB4002F-F7B9-43E4-95BA-8949BB5E45FD}"/>
    <cellStyle name="Comma 7 4 3 2 2 4 2" xfId="44698" xr:uid="{4ED5DC9A-0C19-4539-9052-0FA137D5DBFD}"/>
    <cellStyle name="Comma 7 4 3 2 2 4 3" xfId="32071" xr:uid="{F56DF51C-8C20-4CD0-BAB8-7DB38B24F37B}"/>
    <cellStyle name="Comma 7 4 3 2 2 5" xfId="19442" xr:uid="{5B55103B-8205-4A69-952F-A4E2ABDE8449}"/>
    <cellStyle name="Comma 7 4 3 2 2 5 2" xfId="38417" xr:uid="{102B0EC3-8697-4BB9-8499-B2396A5EA602}"/>
    <cellStyle name="Comma 7 4 3 2 2 6" xfId="25778" xr:uid="{3369261C-19A8-4390-9DC5-F20EFE7201DD}"/>
    <cellStyle name="Comma 7 4 3 2 3" xfId="3860" xr:uid="{2780A247-FD26-4E68-A4A8-7079BF4C29B0}"/>
    <cellStyle name="Comma 7 4 3 2 3 2" xfId="7357" xr:uid="{481CA0DB-8004-41A9-90EF-805566F406A9}"/>
    <cellStyle name="Comma 7 4 3 2 3 2 2" xfId="14722" xr:uid="{6052833F-C5A4-4ADA-9DA9-5B22B3B09636}"/>
    <cellStyle name="Comma 7 4 3 2 3 2 2 2" xfId="47338" xr:uid="{0EE9F9AB-84CF-4A80-8BB4-8CDFE1972DFB}"/>
    <cellStyle name="Comma 7 4 3 2 3 2 2 3" xfId="34711" xr:uid="{011CC6BE-F4C3-4CC8-8D70-C9C2982EC6AC}"/>
    <cellStyle name="Comma 7 4 3 2 3 2 3" xfId="22082" xr:uid="{E9137150-F0D3-4C0D-AED6-E7D9EA45BEFB}"/>
    <cellStyle name="Comma 7 4 3 2 3 2 3 2" xfId="41057" xr:uid="{9E7B0BDD-937D-42B5-A476-2B410CBB40F3}"/>
    <cellStyle name="Comma 7 4 3 2 3 2 4" xfId="28418" xr:uid="{BEE5E244-ADC7-4798-AA25-9F0E21E50ACF}"/>
    <cellStyle name="Comma 7 4 3 2 3 3" xfId="11226" xr:uid="{61FE2E01-D030-4DB2-885F-B1413746C74F}"/>
    <cellStyle name="Comma 7 4 3 2 3 3 2" xfId="43841" xr:uid="{259C0FF9-C744-4579-9777-426499B370DA}"/>
    <cellStyle name="Comma 7 4 3 2 3 3 3" xfId="31214" xr:uid="{9B164B65-DDBF-4610-988F-6AB077991DDC}"/>
    <cellStyle name="Comma 7 4 3 2 3 4" xfId="18586" xr:uid="{876BCE40-19F0-42D1-AB2D-EC894EF12FCD}"/>
    <cellStyle name="Comma 7 4 3 2 3 4 2" xfId="37560" xr:uid="{043A27DC-945A-44AC-9811-885403D4D028}"/>
    <cellStyle name="Comma 7 4 3 2 3 5" xfId="24921" xr:uid="{E61CF2AB-EBF6-4773-AA75-100A0F154849}"/>
    <cellStyle name="Comma 7 4 3 2 4" xfId="6481" xr:uid="{61DCE822-1B2A-48B8-8B7D-DB1B86D2AA2D}"/>
    <cellStyle name="Comma 7 4 3 2 4 2" xfId="13846" xr:uid="{C68FD429-FD76-40B4-997A-DAC5E48EC682}"/>
    <cellStyle name="Comma 7 4 3 2 4 2 2" xfId="46462" xr:uid="{28D8EA6B-6111-4534-A0D9-BD4D3EFA267F}"/>
    <cellStyle name="Comma 7 4 3 2 4 2 3" xfId="33835" xr:uid="{8A3331AD-BDCF-4BD9-868B-9A5FA6294821}"/>
    <cellStyle name="Comma 7 4 3 2 4 3" xfId="21206" xr:uid="{45FCF14F-12BC-48DB-8E88-B75ED86BECDF}"/>
    <cellStyle name="Comma 7 4 3 2 4 3 2" xfId="40181" xr:uid="{932F0CF8-92B9-48FD-B13A-0559C8667BFC}"/>
    <cellStyle name="Comma 7 4 3 2 4 4" xfId="27542" xr:uid="{DBAEE487-8B2F-4EDB-B4DE-F54B4A8366D3}"/>
    <cellStyle name="Comma 7 4 3 2 5" xfId="10352" xr:uid="{7704330C-46A0-4DAE-9A24-BAD87E59678E}"/>
    <cellStyle name="Comma 7 4 3 2 5 2" xfId="42965" xr:uid="{C3A62C4B-FE53-4469-9E44-09E1DBB84531}"/>
    <cellStyle name="Comma 7 4 3 2 5 3" xfId="30338" xr:uid="{132886F1-57AD-4984-8F00-3CA0E5BE2341}"/>
    <cellStyle name="Comma 7 4 3 2 6" xfId="17712" xr:uid="{359FD180-7152-4571-8443-8630E868B866}"/>
    <cellStyle name="Comma 7 4 3 2 6 2" xfId="36684" xr:uid="{95FADFB1-106A-4FAC-BB17-C2E4202AC38E}"/>
    <cellStyle name="Comma 7 4 3 2 7" xfId="24045" xr:uid="{BE90A417-78A7-45D5-85DC-77F8546310DF}"/>
    <cellStyle name="Comma 7 4 3 3" xfId="4276" xr:uid="{A9CFA69D-BC13-471D-BCA3-71392563EB39}"/>
    <cellStyle name="Comma 7 4 3 3 2" xfId="7773" xr:uid="{B8BF2070-97F8-49E3-91B2-5689AAED562E}"/>
    <cellStyle name="Comma 7 4 3 3 2 2" xfId="15138" xr:uid="{3702566F-35B4-4E60-A5C8-56EEF404AC35}"/>
    <cellStyle name="Comma 7 4 3 3 2 2 2" xfId="47754" xr:uid="{016F168E-62C6-4491-BC1C-76B3509C2E14}"/>
    <cellStyle name="Comma 7 4 3 3 2 2 3" xfId="35127" xr:uid="{CFBF1DEA-1625-4785-BCFA-F210B97000BE}"/>
    <cellStyle name="Comma 7 4 3 3 2 3" xfId="22498" xr:uid="{80561581-7B78-4439-8B75-E623FFEE9907}"/>
    <cellStyle name="Comma 7 4 3 3 2 3 2" xfId="41473" xr:uid="{34B5C662-A5A2-4FF0-82F7-8A0337706E19}"/>
    <cellStyle name="Comma 7 4 3 3 2 4" xfId="28834" xr:uid="{A862EDDF-DAC6-436B-8841-5E4EEF08F066}"/>
    <cellStyle name="Comma 7 4 3 3 3" xfId="5154" xr:uid="{E636F1DD-E4A7-4DC8-9653-F7E717E187D2}"/>
    <cellStyle name="Comma 7 4 3 3 3 2" xfId="12519" xr:uid="{6D919F15-A669-4F09-8AE9-9A671EC5DF5F}"/>
    <cellStyle name="Comma 7 4 3 3 3 2 2" xfId="45135" xr:uid="{E8A4B465-BB1E-4EAD-89B8-2B692DA70236}"/>
    <cellStyle name="Comma 7 4 3 3 3 2 3" xfId="32508" xr:uid="{359D82FE-7BAE-42B5-B77F-271116242E4E}"/>
    <cellStyle name="Comma 7 4 3 3 3 3" xfId="19879" xr:uid="{5AFF79A2-85FE-4B8F-9DC0-B95D5F14CA00}"/>
    <cellStyle name="Comma 7 4 3 3 3 3 2" xfId="38854" xr:uid="{D6DECDD7-C6C1-40A7-99FE-6FC75B85ED89}"/>
    <cellStyle name="Comma 7 4 3 3 3 4" xfId="26215" xr:uid="{BB654D2A-998C-483E-A043-18F73F023A37}"/>
    <cellStyle name="Comma 7 4 3 3 4" xfId="11642" xr:uid="{32645F66-0288-4C4F-AE2B-DA18428B7483}"/>
    <cellStyle name="Comma 7 4 3 3 4 2" xfId="44257" xr:uid="{80996B6A-C1B9-4A56-9146-58E78DE06D09}"/>
    <cellStyle name="Comma 7 4 3 3 4 3" xfId="31630" xr:uid="{7B501852-2EF1-43BC-B0B0-00570F51AD59}"/>
    <cellStyle name="Comma 7 4 3 3 5" xfId="19002" xr:uid="{C0CD9AB7-86EF-4B1A-9FAE-B9CB594EF807}"/>
    <cellStyle name="Comma 7 4 3 3 5 2" xfId="37976" xr:uid="{14A5E2F5-DCFD-4697-B27F-7D9078E4444F}"/>
    <cellStyle name="Comma 7 4 3 3 6" xfId="25337" xr:uid="{2D363C8E-FAA4-443B-9197-DD92FF92816E}"/>
    <cellStyle name="Comma 7 4 3 4" xfId="3426" xr:uid="{3860BABD-81BB-45CC-BC58-3EBA26A175B4}"/>
    <cellStyle name="Comma 7 4 3 4 2" xfId="6923" xr:uid="{9540D538-961D-4E3B-BAE0-C7CBC6F188FA}"/>
    <cellStyle name="Comma 7 4 3 4 2 2" xfId="14288" xr:uid="{B45BFDA6-177E-468D-B81C-2C78155F5058}"/>
    <cellStyle name="Comma 7 4 3 4 2 2 2" xfId="46904" xr:uid="{E8E6DB0A-BAD7-412B-97C9-2AAD9D6B84C6}"/>
    <cellStyle name="Comma 7 4 3 4 2 2 3" xfId="34277" xr:uid="{04945373-2FAD-46B6-9BA1-3514CC8A5D59}"/>
    <cellStyle name="Comma 7 4 3 4 2 3" xfId="21648" xr:uid="{80BDE4CE-8BB0-4855-AA58-0AD0AB89BB7A}"/>
    <cellStyle name="Comma 7 4 3 4 2 3 2" xfId="40623" xr:uid="{6773DCF7-2752-4490-AEE0-17C1F798BDAE}"/>
    <cellStyle name="Comma 7 4 3 4 2 4" xfId="27984" xr:uid="{F5022537-20A3-4C7A-866D-8A114E82119D}"/>
    <cellStyle name="Comma 7 4 3 4 3" xfId="10792" xr:uid="{5B776893-7AB1-4D9F-8F74-465B3CECF6ED}"/>
    <cellStyle name="Comma 7 4 3 4 3 2" xfId="43407" xr:uid="{35D9693A-C250-4977-9A95-2A3F05D71EAE}"/>
    <cellStyle name="Comma 7 4 3 4 3 3" xfId="30780" xr:uid="{426DE31A-E5BC-4AAF-846C-EF4A7CDE625D}"/>
    <cellStyle name="Comma 7 4 3 4 4" xfId="18152" xr:uid="{26F839F2-02B3-481A-BE70-7370E638C875}"/>
    <cellStyle name="Comma 7 4 3 4 4 2" xfId="37126" xr:uid="{F221E2D4-A0A4-4431-B005-44570CBB5C33}"/>
    <cellStyle name="Comma 7 4 3 4 5" xfId="24487" xr:uid="{9560A626-8EB0-4168-B82F-3CDD355D44D3}"/>
    <cellStyle name="Comma 7 4 3 5" xfId="6039" xr:uid="{05D4F7CC-BC59-4114-997B-2A9D9B47B6F0}"/>
    <cellStyle name="Comma 7 4 3 5 2" xfId="13404" xr:uid="{BC4E5508-1093-4A50-8484-72C35B2A40E5}"/>
    <cellStyle name="Comma 7 4 3 5 2 2" xfId="46020" xr:uid="{8C16C432-0DFA-44FF-91CC-B9725BF1F06B}"/>
    <cellStyle name="Comma 7 4 3 5 2 3" xfId="33393" xr:uid="{F7B39F29-F275-44BA-91D3-0E0A8A892B3C}"/>
    <cellStyle name="Comma 7 4 3 5 3" xfId="20764" xr:uid="{8AFD378F-1E4E-4021-8584-6FB7D6EC7F06}"/>
    <cellStyle name="Comma 7 4 3 5 3 2" xfId="39739" xr:uid="{DD28EBE1-E6AF-4E27-B040-06BDC8934695}"/>
    <cellStyle name="Comma 7 4 3 5 4" xfId="27100" xr:uid="{30BA7663-5C09-4769-86BF-1E0BC961CF2D}"/>
    <cellStyle name="Comma 7 4 3 6" xfId="2487" xr:uid="{83EAE1A6-5633-4BCA-A0EA-E976DD0241FD}"/>
    <cellStyle name="Comma 7 4 3 6 2" xfId="9912" xr:uid="{D5F50DB5-2101-4224-8C30-802B7DD8486D}"/>
    <cellStyle name="Comma 7 4 3 6 2 2" xfId="42523" xr:uid="{A31C31D2-3C46-484F-9D54-709D6F262C3B}"/>
    <cellStyle name="Comma 7 4 3 6 3" xfId="17272" xr:uid="{85E1FB6E-A8F9-47D9-A918-E075A68C1BCB}"/>
    <cellStyle name="Comma 7 4 3 6 4" xfId="29896" xr:uid="{472748B9-C031-4487-8CC6-E1D82DDFD2E4}"/>
    <cellStyle name="Comma 7 4 3 7" xfId="8979" xr:uid="{A6B67494-EE42-4C88-8BD9-BD8E1757C248}"/>
    <cellStyle name="Comma 7 4 3 7 2" xfId="36210" xr:uid="{FCAC9442-A3C6-4394-90C8-09554A1C0921}"/>
    <cellStyle name="Comma 7 4 3 8" xfId="16339" xr:uid="{36213489-77D1-493B-9A16-67937503225D}"/>
    <cellStyle name="Comma 7 4 3 9" xfId="23599" xr:uid="{C345B0FC-27A7-4615-A4AB-CA86AC734752}"/>
    <cellStyle name="Comma 7 4 4" xfId="1065" xr:uid="{F63DE027-6F5A-4CA1-B7E6-078BD0C18A73}"/>
    <cellStyle name="Comma 7 4 4 2" xfId="4563" xr:uid="{47B402BD-377D-4388-A723-EC06EC8BE760}"/>
    <cellStyle name="Comma 7 4 4 2 2" xfId="8061" xr:uid="{F664E9B3-780A-4C04-9DFC-79B41AD7675D}"/>
    <cellStyle name="Comma 7 4 4 2 2 2" xfId="15426" xr:uid="{2F11ACD1-ABA4-4CAC-AE82-D9839B614F21}"/>
    <cellStyle name="Comma 7 4 4 2 2 2 2" xfId="48042" xr:uid="{3A315F5B-1BBB-4707-B713-65E1214B67DE}"/>
    <cellStyle name="Comma 7 4 4 2 2 2 3" xfId="35415" xr:uid="{79190B5E-DDE2-43EC-88E6-A07958787F65}"/>
    <cellStyle name="Comma 7 4 4 2 2 3" xfId="22786" xr:uid="{441F8C43-737F-4034-84AF-150544C64470}"/>
    <cellStyle name="Comma 7 4 4 2 2 3 2" xfId="41761" xr:uid="{2F07D374-35A7-4AE3-B5B8-CB584AEFF3B6}"/>
    <cellStyle name="Comma 7 4 4 2 2 4" xfId="29122" xr:uid="{98667259-4412-4761-A781-F56C26943C46}"/>
    <cellStyle name="Comma 7 4 4 2 3" xfId="5443" xr:uid="{88F0B4BB-304A-4B26-8D26-3C5C45FFA832}"/>
    <cellStyle name="Comma 7 4 4 2 3 2" xfId="12808" xr:uid="{09F4D027-6CEE-4FA1-92FA-2DD4401D1657}"/>
    <cellStyle name="Comma 7 4 4 2 3 2 2" xfId="45424" xr:uid="{D215EEE7-F8EF-4724-A429-D2540B879A04}"/>
    <cellStyle name="Comma 7 4 4 2 3 2 3" xfId="32797" xr:uid="{0C201D5D-092B-4C23-9201-A53C6966BE48}"/>
    <cellStyle name="Comma 7 4 4 2 3 3" xfId="20168" xr:uid="{A110D8ED-8CE8-48F9-A9AB-65D2EC062FF5}"/>
    <cellStyle name="Comma 7 4 4 2 3 3 2" xfId="39143" xr:uid="{8FA99ABE-3203-4E04-B6CC-AD6BA044390E}"/>
    <cellStyle name="Comma 7 4 4 2 3 4" xfId="26504" xr:uid="{EC3CA62B-B334-4C18-A36E-BFD0B51599DA}"/>
    <cellStyle name="Comma 7 4 4 2 4" xfId="11929" xr:uid="{47132D09-126B-46B0-A033-3E3EB201C2BA}"/>
    <cellStyle name="Comma 7 4 4 2 4 2" xfId="44545" xr:uid="{B5EB5FA0-4E98-4358-8E6E-2D3E490F0F18}"/>
    <cellStyle name="Comma 7 4 4 2 4 3" xfId="31918" xr:uid="{D55B9320-6BDE-47A8-AD22-42A496758EA3}"/>
    <cellStyle name="Comma 7 4 4 2 5" xfId="19289" xr:uid="{5BF80A7F-618D-4F28-9C0C-E0F2E1F95BD0}"/>
    <cellStyle name="Comma 7 4 4 2 5 2" xfId="38264" xr:uid="{0D5681E4-681F-4F1D-868E-8ECD081B6EFA}"/>
    <cellStyle name="Comma 7 4 4 2 6" xfId="25625" xr:uid="{450B2D73-4CA7-41B9-BF3C-895C1BBB11FA}"/>
    <cellStyle name="Comma 7 4 4 3" xfId="3708" xr:uid="{66754B85-3F87-4DCA-A81F-76D741A30C50}"/>
    <cellStyle name="Comma 7 4 4 3 2" xfId="7205" xr:uid="{245F37E8-B0CD-42F9-B0AB-F8DF1097BFF1}"/>
    <cellStyle name="Comma 7 4 4 3 2 2" xfId="14570" xr:uid="{DACAEB7C-EA1C-4765-804B-AA105377AB68}"/>
    <cellStyle name="Comma 7 4 4 3 2 2 2" xfId="47186" xr:uid="{B4F675FA-3DE3-475D-8270-FE07508A241A}"/>
    <cellStyle name="Comma 7 4 4 3 2 2 3" xfId="34559" xr:uid="{0405BF08-C525-44E0-93D9-AB3DC9B84FC9}"/>
    <cellStyle name="Comma 7 4 4 3 2 3" xfId="21930" xr:uid="{DB9D16D3-1D38-454A-BEFB-87255E4BA24A}"/>
    <cellStyle name="Comma 7 4 4 3 2 3 2" xfId="40905" xr:uid="{AE9A31B3-2246-40AE-B011-7FEA0D70F29D}"/>
    <cellStyle name="Comma 7 4 4 3 2 4" xfId="28266" xr:uid="{B7B9FB16-E00C-405F-8098-381D1E29F110}"/>
    <cellStyle name="Comma 7 4 4 3 3" xfId="11074" xr:uid="{4FCC16E6-7E15-4EEF-BACB-812CB25AA942}"/>
    <cellStyle name="Comma 7 4 4 3 3 2" xfId="43689" xr:uid="{9F79C81D-6456-407F-A740-7F902DF9B405}"/>
    <cellStyle name="Comma 7 4 4 3 3 3" xfId="31062" xr:uid="{683BF0CE-A5D8-49AF-9C04-387B0F03283C}"/>
    <cellStyle name="Comma 7 4 4 3 4" xfId="18434" xr:uid="{8D699D8D-C96A-4817-8244-DA4443B280E0}"/>
    <cellStyle name="Comma 7 4 4 3 4 2" xfId="37408" xr:uid="{68143C68-AA51-43A4-94BE-799E35CC9320}"/>
    <cellStyle name="Comma 7 4 4 3 5" xfId="24769" xr:uid="{5C640149-2C5F-4325-8920-87F5964197AB}"/>
    <cellStyle name="Comma 7 4 4 4" xfId="6328" xr:uid="{0D466B40-49D8-43DA-9586-FA9DC95C383A}"/>
    <cellStyle name="Comma 7 4 4 4 2" xfId="13693" xr:uid="{12D0B415-6624-406B-B3EF-6E908E1F1439}"/>
    <cellStyle name="Comma 7 4 4 4 2 2" xfId="46309" xr:uid="{863F512F-3692-4D1E-A147-1B16E32F8D0C}"/>
    <cellStyle name="Comma 7 4 4 4 2 3" xfId="33682" xr:uid="{0060BB7B-F44C-4480-AB89-750C906DFFB6}"/>
    <cellStyle name="Comma 7 4 4 4 3" xfId="21053" xr:uid="{CB45D5E6-D297-4C7F-9256-7B15B725E3B3}"/>
    <cellStyle name="Comma 7 4 4 4 3 2" xfId="40028" xr:uid="{DABB0785-C43E-4422-8677-429F64BB3294}"/>
    <cellStyle name="Comma 7 4 4 4 4" xfId="27389" xr:uid="{DADFEEDB-A646-421E-88FC-28A42D045153}"/>
    <cellStyle name="Comma 7 4 4 5" xfId="2829" xr:uid="{6E6B6546-F20A-4574-AE21-8475ECA56CE3}"/>
    <cellStyle name="Comma 7 4 4 5 2" xfId="10199" xr:uid="{B40A780C-CA69-4B76-9F27-B931473136BA}"/>
    <cellStyle name="Comma 7 4 4 5 2 2" xfId="42812" xr:uid="{698A5FFF-AE01-4ED8-A645-4BAF8C5776E7}"/>
    <cellStyle name="Comma 7 4 4 5 3" xfId="17559" xr:uid="{31CFA475-3978-4C54-916C-40C9B5B663DF}"/>
    <cellStyle name="Comma 7 4 4 5 4" xfId="30185" xr:uid="{FC265F5C-F611-4BD5-B72E-5E33E58EC710}"/>
    <cellStyle name="Comma 7 4 4 6" xfId="8874" xr:uid="{C25BF406-A367-4134-A4A8-7FBD3FBF8CB2}"/>
    <cellStyle name="Comma 7 4 4 6 2" xfId="36531" xr:uid="{60282A00-CA9B-41EB-9F61-5DB36A795234}"/>
    <cellStyle name="Comma 7 4 4 7" xfId="16234" xr:uid="{37A1C8C5-7421-4C02-A30E-600DB9223001}"/>
    <cellStyle name="Comma 7 4 4 8" xfId="23892" xr:uid="{A26F2EED-9DD7-4877-84CC-212B93BEBE63}"/>
    <cellStyle name="Comma 7 4 5" xfId="4125" xr:uid="{E458CED8-7B40-4839-9A82-7627532D62C7}"/>
    <cellStyle name="Comma 7 4 5 2" xfId="7622" xr:uid="{EEB10E51-80D4-4AE2-8E4A-A7C3A6DE8E1A}"/>
    <cellStyle name="Comma 7 4 5 2 2" xfId="14987" xr:uid="{5E672602-8D95-4137-A230-83E122FC4DD9}"/>
    <cellStyle name="Comma 7 4 5 2 2 2" xfId="47603" xr:uid="{9DD6D063-BB18-451E-801A-751EB3F06801}"/>
    <cellStyle name="Comma 7 4 5 2 2 3" xfId="34976" xr:uid="{7C429CA4-E694-4F03-A819-ADF29615D8B7}"/>
    <cellStyle name="Comma 7 4 5 2 3" xfId="22347" xr:uid="{3A2932C3-9C05-4210-9B4C-AD17D8413C23}"/>
    <cellStyle name="Comma 7 4 5 2 3 2" xfId="41322" xr:uid="{05DF7F9C-7928-41F9-90F0-5DC928BDE141}"/>
    <cellStyle name="Comma 7 4 5 2 4" xfId="28683" xr:uid="{946A0B4C-B125-4B52-A6E1-3322C2280C77}"/>
    <cellStyle name="Comma 7 4 5 3" xfId="5000" xr:uid="{5FDD658D-3E52-45BF-9153-C28F5CBBD5E6}"/>
    <cellStyle name="Comma 7 4 5 3 2" xfId="12365" xr:uid="{20E71ABB-D9B1-4D69-9D3B-A1B4C6DFB072}"/>
    <cellStyle name="Comma 7 4 5 3 2 2" xfId="44981" xr:uid="{5AAD1F57-7745-4516-99A2-564519611132}"/>
    <cellStyle name="Comma 7 4 5 3 2 3" xfId="32354" xr:uid="{4DF7A7FF-13C6-49A0-9C5C-4AF7041FFE04}"/>
    <cellStyle name="Comma 7 4 5 3 3" xfId="19725" xr:uid="{0A0594F3-E033-4807-B5BD-2422291D4CFE}"/>
    <cellStyle name="Comma 7 4 5 3 3 2" xfId="38700" xr:uid="{FF2648CD-8E7D-40F1-98D7-1ED219BA6554}"/>
    <cellStyle name="Comma 7 4 5 3 4" xfId="26061" xr:uid="{940A817B-F224-4FA5-BCC7-2BD9131CEABD}"/>
    <cellStyle name="Comma 7 4 5 4" xfId="11491" xr:uid="{E89859FB-2527-40FA-A90F-2DECC3B0E269}"/>
    <cellStyle name="Comma 7 4 5 4 2" xfId="44106" xr:uid="{7AF44765-635D-4D63-9E69-BA1A64BA176E}"/>
    <cellStyle name="Comma 7 4 5 4 3" xfId="31479" xr:uid="{EDE7E2D3-68BF-4B7D-B584-8B339CEBAD05}"/>
    <cellStyle name="Comma 7 4 5 5" xfId="18851" xr:uid="{DC2DE7B0-09CF-4AC7-8F1C-0CE2CF6EC20F}"/>
    <cellStyle name="Comma 7 4 5 5 2" xfId="37825" xr:uid="{2C3E76E6-5BEA-4663-BBC0-68A7CE1D55C1}"/>
    <cellStyle name="Comma 7 4 5 6" xfId="25186" xr:uid="{AD22BDA4-2B7D-45FE-B38E-B955B723974F}"/>
    <cellStyle name="Comma 7 4 6" xfId="3275" xr:uid="{F88C1C6C-5EAD-4CEA-8533-DE68E64E3641}"/>
    <cellStyle name="Comma 7 4 6 2" xfId="6772" xr:uid="{EE417B2C-B7FF-4F01-A765-741BCB03AF18}"/>
    <cellStyle name="Comma 7 4 6 2 2" xfId="14137" xr:uid="{1C401865-AF9A-40CD-9EB5-0D21C3C56D52}"/>
    <cellStyle name="Comma 7 4 6 2 2 2" xfId="46753" xr:uid="{019D93C8-93AB-482C-9F76-5F6D77A8795E}"/>
    <cellStyle name="Comma 7 4 6 2 2 3" xfId="34126" xr:uid="{3FCD8F14-EA56-4409-9DED-6271EDF77A54}"/>
    <cellStyle name="Comma 7 4 6 2 3" xfId="21497" xr:uid="{83FDB749-E533-42D6-BBB6-2FFE8BAF677B}"/>
    <cellStyle name="Comma 7 4 6 2 3 2" xfId="40472" xr:uid="{31D4D0D2-09D0-42F6-ABA0-663A1E4415A5}"/>
    <cellStyle name="Comma 7 4 6 2 4" xfId="27833" xr:uid="{F75F41B2-CB3C-46D7-BBB9-DA0DD05FE17D}"/>
    <cellStyle name="Comma 7 4 6 3" xfId="10641" xr:uid="{3754D7FC-BD44-4374-BF7C-71A2EE523306}"/>
    <cellStyle name="Comma 7 4 6 3 2" xfId="43256" xr:uid="{3704530D-6E87-4697-B961-A7D2B64A177A}"/>
    <cellStyle name="Comma 7 4 6 3 3" xfId="30629" xr:uid="{5F2DB7CF-6412-4B10-8A3A-1BEB98172666}"/>
    <cellStyle name="Comma 7 4 6 4" xfId="18001" xr:uid="{E032DD80-E8DD-4691-A93C-BCE477E5DBAF}"/>
    <cellStyle name="Comma 7 4 6 4 2" xfId="36975" xr:uid="{5E935DCE-238C-4814-A3BC-C045CFE78025}"/>
    <cellStyle name="Comma 7 4 6 5" xfId="24336" xr:uid="{1D7EBF33-D69D-40B9-8CB7-81155CDAED4D}"/>
    <cellStyle name="Comma 7 4 7" xfId="5885" xr:uid="{CC690FCA-3B93-44E1-8262-F38C159C9833}"/>
    <cellStyle name="Comma 7 4 7 2" xfId="13250" xr:uid="{9D652996-2078-48EF-9497-CFB62A406E06}"/>
    <cellStyle name="Comma 7 4 7 2 2" xfId="45866" xr:uid="{485FE3D9-1756-41A9-A54E-825506EECFDC}"/>
    <cellStyle name="Comma 7 4 7 2 3" xfId="33239" xr:uid="{D6D8690C-D3A1-4B64-9547-F2AD09528DFA}"/>
    <cellStyle name="Comma 7 4 7 3" xfId="20610" xr:uid="{B875B248-3DF1-4791-A1E3-E66B8682ADE2}"/>
    <cellStyle name="Comma 7 4 7 3 2" xfId="39585" xr:uid="{D0C254F9-65E9-4DE8-B2A5-89C8B7C46A53}"/>
    <cellStyle name="Comma 7 4 7 4" xfId="26946" xr:uid="{CC6D7B8A-AFE1-4D25-9170-A235A2A7FC7C}"/>
    <cellStyle name="Comma 7 4 8" xfId="2290" xr:uid="{F7305B1B-B430-405B-B6D1-4230102E21CF}"/>
    <cellStyle name="Comma 7 4 8 2" xfId="9758" xr:uid="{E129F77D-BA4A-4F66-9017-5316DBA8204F}"/>
    <cellStyle name="Comma 7 4 8 2 2" xfId="42369" xr:uid="{591B5003-A089-48D5-A317-F0E88E607DF2}"/>
    <cellStyle name="Comma 7 4 8 3" xfId="17118" xr:uid="{8F8C47B6-866F-4C79-93E0-CA1562EEA89A}"/>
    <cellStyle name="Comma 7 4 8 4" xfId="29742" xr:uid="{42F494CA-CEAB-453F-92A4-0920D7E593C7}"/>
    <cellStyle name="Comma 7 4 9" xfId="2030" xr:uid="{94E8BC04-B293-42CB-A581-E8916CBAF2DD}"/>
    <cellStyle name="Comma 7 4 9 2" xfId="9567" xr:uid="{D3455F9E-3750-4899-BA88-A83E70BD4C72}"/>
    <cellStyle name="Comma 7 4 9 3" xfId="16927" xr:uid="{EEA91ABC-B3FD-4C25-A32F-271A4502996F}"/>
    <cellStyle name="Comma 7 4 9 4" xfId="36030" xr:uid="{16ECDAD6-94DF-4C88-AEEE-7D5492D0EFED}"/>
    <cellStyle name="Comma 7 5" xfId="677" xr:uid="{681E5C7B-FC66-48E2-8D75-A8C1BFE890CE}"/>
    <cellStyle name="Comma 7 5 10" xfId="16035" xr:uid="{841FABFE-C69B-4E17-BDA0-E91D6627FCFA}"/>
    <cellStyle name="Comma 7 5 11" xfId="23473" xr:uid="{EF567723-2B70-478C-BB26-5CCE31813919}"/>
    <cellStyle name="Comma 7 5 2" xfId="1231" xr:uid="{3011181A-7CC3-404D-B050-456A6E8553F7}"/>
    <cellStyle name="Comma 7 5 2 10" xfId="23548" xr:uid="{EC730FF0-27F0-4A68-9CE9-EFF7227F3868}"/>
    <cellStyle name="Comma 7 5 2 2" xfId="2591" xr:uid="{5479C3CC-DDCC-43D9-AD53-FB4A5BB91C0F}"/>
    <cellStyle name="Comma 7 5 2 2 2" xfId="3088" xr:uid="{0755BCFF-EC3D-4626-9C9C-37D564CA993D}"/>
    <cellStyle name="Comma 7 5 2 2 2 2" xfId="4820" xr:uid="{666823D2-EF2C-48E1-A8C6-C4F14ADD619E}"/>
    <cellStyle name="Comma 7 5 2 2 2 2 2" xfId="8318" xr:uid="{2AB3A549-2FA7-40AB-9524-C675156C8689}"/>
    <cellStyle name="Comma 7 5 2 2 2 2 2 2" xfId="15683" xr:uid="{E850BA2D-4F56-4251-8EAD-C9A4E70DC242}"/>
    <cellStyle name="Comma 7 5 2 2 2 2 2 2 2" xfId="48299" xr:uid="{CE80354F-06CB-4C9D-BC45-9578184DB91C}"/>
    <cellStyle name="Comma 7 5 2 2 2 2 2 2 3" xfId="35672" xr:uid="{A5663691-D411-4B82-8008-F7D102708D02}"/>
    <cellStyle name="Comma 7 5 2 2 2 2 2 3" xfId="23043" xr:uid="{97EF82EE-F526-4862-9B97-CF79EBBA8894}"/>
    <cellStyle name="Comma 7 5 2 2 2 2 2 3 2" xfId="42018" xr:uid="{F176F479-0247-4716-874B-29FE4AFF4B2C}"/>
    <cellStyle name="Comma 7 5 2 2 2 2 2 4" xfId="29379" xr:uid="{8F6674F6-2E39-4522-BCF4-3E603E3B825F}"/>
    <cellStyle name="Comma 7 5 2 2 2 2 3" xfId="5700" xr:uid="{D64A4251-9690-4323-99A0-FD878C248C0E}"/>
    <cellStyle name="Comma 7 5 2 2 2 2 3 2" xfId="13065" xr:uid="{90D9BA49-AF5C-4257-B625-CEA3133A979C}"/>
    <cellStyle name="Comma 7 5 2 2 2 2 3 2 2" xfId="45681" xr:uid="{3CB5E090-E0D3-45F6-8C31-EBC57B0567DC}"/>
    <cellStyle name="Comma 7 5 2 2 2 2 3 2 3" xfId="33054" xr:uid="{03D50338-B964-41B5-AA42-9F80E2D23FC7}"/>
    <cellStyle name="Comma 7 5 2 2 2 2 3 3" xfId="20425" xr:uid="{F101CE91-9BC7-44AD-AE59-021AB52040C0}"/>
    <cellStyle name="Comma 7 5 2 2 2 2 3 3 2" xfId="39400" xr:uid="{B8BF47C8-8FC9-42D2-B1F8-1C6B1F0F7D73}"/>
    <cellStyle name="Comma 7 5 2 2 2 2 3 4" xfId="26761" xr:uid="{5D936FA3-FCF2-4622-8C69-800F53D4C450}"/>
    <cellStyle name="Comma 7 5 2 2 2 2 4" xfId="12186" xr:uid="{62087E26-3BE2-4644-9C6D-E8C0EBF407DB}"/>
    <cellStyle name="Comma 7 5 2 2 2 2 4 2" xfId="44802" xr:uid="{202E2F93-1C95-4120-9C7D-78D5464024A9}"/>
    <cellStyle name="Comma 7 5 2 2 2 2 4 3" xfId="32175" xr:uid="{208E44C4-1972-4BA5-AEBF-BA624EC2A848}"/>
    <cellStyle name="Comma 7 5 2 2 2 2 5" xfId="19546" xr:uid="{BF82D5A0-33CF-4FFF-B5B6-75FDD883EEC7}"/>
    <cellStyle name="Comma 7 5 2 2 2 2 5 2" xfId="38521" xr:uid="{A191AD89-8D62-4749-9782-F685619DD00C}"/>
    <cellStyle name="Comma 7 5 2 2 2 2 6" xfId="25882" xr:uid="{9E5D9C87-D576-4823-95C5-47886E6A8030}"/>
    <cellStyle name="Comma 7 5 2 2 2 3" xfId="3964" xr:uid="{C3BA21F7-0615-4E97-8862-3F024A6D0D1A}"/>
    <cellStyle name="Comma 7 5 2 2 2 3 2" xfId="7461" xr:uid="{BA0B13C4-2949-48E5-B0E6-835F1DDE58B6}"/>
    <cellStyle name="Comma 7 5 2 2 2 3 2 2" xfId="14826" xr:uid="{C2DA2C2A-8447-4D27-87D6-BA5C14E1F408}"/>
    <cellStyle name="Comma 7 5 2 2 2 3 2 2 2" xfId="47442" xr:uid="{61A0E45F-7C2D-497F-962B-ABE19A198607}"/>
    <cellStyle name="Comma 7 5 2 2 2 3 2 2 3" xfId="34815" xr:uid="{04914048-45AB-4F21-84E8-F606BE9CAD8A}"/>
    <cellStyle name="Comma 7 5 2 2 2 3 2 3" xfId="22186" xr:uid="{03205566-FA9C-4FDB-9CC0-D0E4283715B6}"/>
    <cellStyle name="Comma 7 5 2 2 2 3 2 3 2" xfId="41161" xr:uid="{CFEAB6EC-41CC-44C0-A032-8A84AD6A711B}"/>
    <cellStyle name="Comma 7 5 2 2 2 3 2 4" xfId="28522" xr:uid="{8C4E1EE8-364C-4BFA-AD8D-F21F406314FC}"/>
    <cellStyle name="Comma 7 5 2 2 2 3 3" xfId="11330" xr:uid="{2E3915C5-E1EC-4E14-B890-1697EE4B22D1}"/>
    <cellStyle name="Comma 7 5 2 2 2 3 3 2" xfId="43945" xr:uid="{36A97748-5D90-4011-9E55-57242C5AE028}"/>
    <cellStyle name="Comma 7 5 2 2 2 3 3 3" xfId="31318" xr:uid="{A30F4F58-05D1-4559-BB1F-038FAA84FCAC}"/>
    <cellStyle name="Comma 7 5 2 2 2 3 4" xfId="18690" xr:uid="{BE728F45-ADA0-4589-96E2-F6221560D7EB}"/>
    <cellStyle name="Comma 7 5 2 2 2 3 4 2" xfId="37664" xr:uid="{163E2F6D-EE2A-4D10-AD3E-740E396746E2}"/>
    <cellStyle name="Comma 7 5 2 2 2 3 5" xfId="25025" xr:uid="{8D8751AB-8F5F-4FFD-BD97-7543B89F716B}"/>
    <cellStyle name="Comma 7 5 2 2 2 4" xfId="6585" xr:uid="{34E6CC75-F308-4E8F-B558-F1DE37E114CC}"/>
    <cellStyle name="Comma 7 5 2 2 2 4 2" xfId="13950" xr:uid="{F5682B92-2A75-4823-8F81-E3CC22A2E8AE}"/>
    <cellStyle name="Comma 7 5 2 2 2 4 2 2" xfId="46566" xr:uid="{29A3B2EA-4EBC-4FB8-9E7A-7979ACB141C4}"/>
    <cellStyle name="Comma 7 5 2 2 2 4 2 3" xfId="33939" xr:uid="{31C5580B-317A-4222-B18F-0F12E0A09E02}"/>
    <cellStyle name="Comma 7 5 2 2 2 4 3" xfId="21310" xr:uid="{7604457C-FB1F-4E04-8B10-24072647237B}"/>
    <cellStyle name="Comma 7 5 2 2 2 4 3 2" xfId="40285" xr:uid="{C18F9901-E20A-4F15-94B7-BF6EB577FFE3}"/>
    <cellStyle name="Comma 7 5 2 2 2 4 4" xfId="27646" xr:uid="{AF53F3DA-6973-4155-BF4D-5F01B4D45A7A}"/>
    <cellStyle name="Comma 7 5 2 2 2 5" xfId="10456" xr:uid="{BDB4C5D6-3384-4A00-9BF1-B82489202BD5}"/>
    <cellStyle name="Comma 7 5 2 2 2 5 2" xfId="43069" xr:uid="{1E3DC231-6253-4DA1-AE28-210967FC2B17}"/>
    <cellStyle name="Comma 7 5 2 2 2 5 3" xfId="30442" xr:uid="{64764160-39C8-4A71-A80A-1C0B472551A7}"/>
    <cellStyle name="Comma 7 5 2 2 2 6" xfId="17816" xr:uid="{87B95DC9-18C1-41FF-8E58-F4E89F726F61}"/>
    <cellStyle name="Comma 7 5 2 2 2 6 2" xfId="36788" xr:uid="{6629D8CF-30AD-4272-858E-30EDDB0447ED}"/>
    <cellStyle name="Comma 7 5 2 2 2 7" xfId="24149" xr:uid="{CA13C7AA-3A37-497D-BE02-AA2ABF29A3EC}"/>
    <cellStyle name="Comma 7 5 2 2 3" xfId="4380" xr:uid="{31D6CE5C-DF05-4E6A-A913-F677384F6546}"/>
    <cellStyle name="Comma 7 5 2 2 3 2" xfId="7877" xr:uid="{C4629BFA-7C79-4EE1-B32E-BADA59E0A10B}"/>
    <cellStyle name="Comma 7 5 2 2 3 2 2" xfId="15242" xr:uid="{9E440EE4-3C23-448E-81C2-61FC17D373F9}"/>
    <cellStyle name="Comma 7 5 2 2 3 2 2 2" xfId="47858" xr:uid="{07A4B751-4D50-4523-96FA-B88FE654A781}"/>
    <cellStyle name="Comma 7 5 2 2 3 2 2 3" xfId="35231" xr:uid="{AE40240E-DF2D-4051-9B64-43D8308EF858}"/>
    <cellStyle name="Comma 7 5 2 2 3 2 3" xfId="22602" xr:uid="{1B910419-90A9-456B-ACA5-82402FA9DB98}"/>
    <cellStyle name="Comma 7 5 2 2 3 2 3 2" xfId="41577" xr:uid="{50501576-6D3C-4704-9705-4C0DE681F126}"/>
    <cellStyle name="Comma 7 5 2 2 3 2 4" xfId="28938" xr:uid="{4E57DCA2-15D6-4310-90CD-2A6D715E2C4F}"/>
    <cellStyle name="Comma 7 5 2 2 3 3" xfId="5258" xr:uid="{E5CCF81F-93F1-45B7-A413-4EE8B8212870}"/>
    <cellStyle name="Comma 7 5 2 2 3 3 2" xfId="12623" xr:uid="{2C5B4C5C-4D0B-4555-BE4F-555A83FBED79}"/>
    <cellStyle name="Comma 7 5 2 2 3 3 2 2" xfId="45239" xr:uid="{11427034-AF92-46A4-AFB6-2F19441BC924}"/>
    <cellStyle name="Comma 7 5 2 2 3 3 2 3" xfId="32612" xr:uid="{DC49F881-6AA8-407E-922E-6BAA0DB9350A}"/>
    <cellStyle name="Comma 7 5 2 2 3 3 3" xfId="19983" xr:uid="{55633DEB-AB4B-49C4-9D5B-F504B6C68516}"/>
    <cellStyle name="Comma 7 5 2 2 3 3 3 2" xfId="38958" xr:uid="{6D72989B-65FC-4A6A-B4D7-45F1DF5C2854}"/>
    <cellStyle name="Comma 7 5 2 2 3 3 4" xfId="26319" xr:uid="{453E5EDB-7AFD-4CA4-AC8F-03FF2D2C17F9}"/>
    <cellStyle name="Comma 7 5 2 2 3 4" xfId="11746" xr:uid="{C2899F75-68A5-41F8-9693-0312407B22EE}"/>
    <cellStyle name="Comma 7 5 2 2 3 4 2" xfId="44361" xr:uid="{61162A63-F87E-4811-977A-B4FE4E6A34C6}"/>
    <cellStyle name="Comma 7 5 2 2 3 4 3" xfId="31734" xr:uid="{95A13F87-D49B-4536-922A-E1BEF0973AFE}"/>
    <cellStyle name="Comma 7 5 2 2 3 5" xfId="19106" xr:uid="{9547172E-A686-4C06-AFED-ABAF5BD78652}"/>
    <cellStyle name="Comma 7 5 2 2 3 5 2" xfId="38080" xr:uid="{A7079C45-541E-4B32-8D97-063954BA946F}"/>
    <cellStyle name="Comma 7 5 2 2 3 6" xfId="25441" xr:uid="{DF68FB95-5D79-4274-ACCB-E40F1EC4CD22}"/>
    <cellStyle name="Comma 7 5 2 2 4" xfId="3530" xr:uid="{77F9B948-CA94-4CCB-BA6F-5F348B964BC0}"/>
    <cellStyle name="Comma 7 5 2 2 4 2" xfId="7027" xr:uid="{71162E84-9878-479E-B89D-336790C09806}"/>
    <cellStyle name="Comma 7 5 2 2 4 2 2" xfId="14392" xr:uid="{75506203-A158-4564-BBB5-02E3D7EB3A81}"/>
    <cellStyle name="Comma 7 5 2 2 4 2 2 2" xfId="47008" xr:uid="{0E92ECA4-7FF3-41D6-8D56-5AE72027D3F9}"/>
    <cellStyle name="Comma 7 5 2 2 4 2 2 3" xfId="34381" xr:uid="{8118DEA7-A8F2-48FE-AD35-7D15BD0405A1}"/>
    <cellStyle name="Comma 7 5 2 2 4 2 3" xfId="21752" xr:uid="{D2F0A201-F554-419F-91C5-9FD31E86BC45}"/>
    <cellStyle name="Comma 7 5 2 2 4 2 3 2" xfId="40727" xr:uid="{5BB43178-6C31-4C41-840D-85CA75B99C0F}"/>
    <cellStyle name="Comma 7 5 2 2 4 2 4" xfId="28088" xr:uid="{FB326C5A-7ECD-47B2-B165-E8102CEEC66E}"/>
    <cellStyle name="Comma 7 5 2 2 4 3" xfId="10896" xr:uid="{09844576-4988-44D7-A6FF-99CFDDCF7DEF}"/>
    <cellStyle name="Comma 7 5 2 2 4 3 2" xfId="43511" xr:uid="{4D14DCBD-418D-4F41-AE66-3BBB00FCC3F9}"/>
    <cellStyle name="Comma 7 5 2 2 4 3 3" xfId="30884" xr:uid="{763342AC-7A24-4A32-AAF0-64C7ED6CDEF6}"/>
    <cellStyle name="Comma 7 5 2 2 4 4" xfId="18256" xr:uid="{8675BEE7-5781-4EEC-9D30-B0189653736B}"/>
    <cellStyle name="Comma 7 5 2 2 4 4 2" xfId="37230" xr:uid="{68839B46-0EA9-45C0-AA49-6CFCA38BABD6}"/>
    <cellStyle name="Comma 7 5 2 2 4 5" xfId="24591" xr:uid="{7D348548-8CBF-459C-A310-A979FAC3B4EB}"/>
    <cellStyle name="Comma 7 5 2 2 5" xfId="6143" xr:uid="{78755C18-0DE1-4816-A1BE-9AAEA31D1FEC}"/>
    <cellStyle name="Comma 7 5 2 2 5 2" xfId="13508" xr:uid="{2025EC41-6D94-4229-8AC5-630E008B5FC3}"/>
    <cellStyle name="Comma 7 5 2 2 5 2 2" xfId="46124" xr:uid="{5EF2130B-C200-408B-B32C-FD04FB050681}"/>
    <cellStyle name="Comma 7 5 2 2 5 2 3" xfId="33497" xr:uid="{00CD5C6E-944C-4956-A4F1-B9D96FBEA419}"/>
    <cellStyle name="Comma 7 5 2 2 5 3" xfId="20868" xr:uid="{87769807-279A-4CB3-90EF-8D190343A662}"/>
    <cellStyle name="Comma 7 5 2 2 5 3 2" xfId="39843" xr:uid="{5EB7D467-9668-4954-ADA1-12C132795D1E}"/>
    <cellStyle name="Comma 7 5 2 2 5 4" xfId="27204" xr:uid="{63CE1E4A-9A46-4101-BDE9-1B4D32FF76A8}"/>
    <cellStyle name="Comma 7 5 2 2 6" xfId="10016" xr:uid="{8A71976F-B3B5-43B1-8C10-3E35ADED5869}"/>
    <cellStyle name="Comma 7 5 2 2 6 2" xfId="42627" xr:uid="{B70B82CA-2257-49E4-B387-7BF3B030DCBF}"/>
    <cellStyle name="Comma 7 5 2 2 6 3" xfId="30000" xr:uid="{B22606A5-61D6-4014-8EB0-3DD820E82746}"/>
    <cellStyle name="Comma 7 5 2 2 7" xfId="17376" xr:uid="{37F2CDB0-1796-4146-BC70-5D5F59959877}"/>
    <cellStyle name="Comma 7 5 2 2 7 2" xfId="36314" xr:uid="{BB0D7A05-B656-4819-A252-8CBC2B97CFEE}"/>
    <cellStyle name="Comma 7 5 2 2 8" xfId="23703" xr:uid="{4855DDF0-3C52-4AEC-9565-F32DB099F78D}"/>
    <cellStyle name="Comma 7 5 2 3" xfId="2933" xr:uid="{1C617A38-4BE9-4CA6-8E79-D79FF8D3F51E}"/>
    <cellStyle name="Comma 7 5 2 3 2" xfId="4665" xr:uid="{1510DC87-67CB-4CBB-9809-323D3B302F65}"/>
    <cellStyle name="Comma 7 5 2 3 2 2" xfId="8163" xr:uid="{4E1E30B9-E260-4465-9A97-B6E7A16628E6}"/>
    <cellStyle name="Comma 7 5 2 3 2 2 2" xfId="15528" xr:uid="{D71BC87F-DFEE-4272-B93E-4E14E5D209D9}"/>
    <cellStyle name="Comma 7 5 2 3 2 2 2 2" xfId="48144" xr:uid="{D691AE2B-E661-4AF1-B689-C58E04040DDC}"/>
    <cellStyle name="Comma 7 5 2 3 2 2 2 3" xfId="35517" xr:uid="{4617F786-602A-468A-BBDC-98453243D763}"/>
    <cellStyle name="Comma 7 5 2 3 2 2 3" xfId="22888" xr:uid="{E6EF9995-1728-4B37-8A36-F10D8459F973}"/>
    <cellStyle name="Comma 7 5 2 3 2 2 3 2" xfId="41863" xr:uid="{20075F74-10AC-43EB-AC6D-D52A23F3E12E}"/>
    <cellStyle name="Comma 7 5 2 3 2 2 4" xfId="29224" xr:uid="{F7FDBD26-7AE6-42AA-B744-4BD2B8ABE48F}"/>
    <cellStyle name="Comma 7 5 2 3 2 3" xfId="5545" xr:uid="{8EB8671E-39E9-4C88-81F7-CF74C3D8AC9C}"/>
    <cellStyle name="Comma 7 5 2 3 2 3 2" xfId="12910" xr:uid="{810305B5-BD77-463A-A149-B51CEAB9375F}"/>
    <cellStyle name="Comma 7 5 2 3 2 3 2 2" xfId="45526" xr:uid="{5FC00B6B-523C-4B15-8F6E-1D133AC1E81C}"/>
    <cellStyle name="Comma 7 5 2 3 2 3 2 3" xfId="32899" xr:uid="{19F03580-5B9B-400E-A360-1BFD5A02191C}"/>
    <cellStyle name="Comma 7 5 2 3 2 3 3" xfId="20270" xr:uid="{5A0EDF79-AC58-4EC8-9C96-30A14067B115}"/>
    <cellStyle name="Comma 7 5 2 3 2 3 3 2" xfId="39245" xr:uid="{2A842A6B-89B9-40E6-ABD2-351424933501}"/>
    <cellStyle name="Comma 7 5 2 3 2 3 4" xfId="26606" xr:uid="{A405B222-A660-4F4A-9C03-6A5EB0F3A23D}"/>
    <cellStyle name="Comma 7 5 2 3 2 4" xfId="12031" xr:uid="{A46208CF-D70B-40FC-8421-DC996D256A2E}"/>
    <cellStyle name="Comma 7 5 2 3 2 4 2" xfId="44647" xr:uid="{FD8D8D7F-CFEE-446E-BA21-39A858B98268}"/>
    <cellStyle name="Comma 7 5 2 3 2 4 3" xfId="32020" xr:uid="{C7F5BE2E-DE33-404A-8B5C-0C94067727B7}"/>
    <cellStyle name="Comma 7 5 2 3 2 5" xfId="19391" xr:uid="{0677BE74-DB32-4704-B900-449EEC1EB4FA}"/>
    <cellStyle name="Comma 7 5 2 3 2 5 2" xfId="38366" xr:uid="{ED808E5C-C1C0-4CAA-B888-64090D0C3DFC}"/>
    <cellStyle name="Comma 7 5 2 3 2 6" xfId="25727" xr:uid="{7D32458A-4AE3-4BE9-A192-CC451ED73239}"/>
    <cellStyle name="Comma 7 5 2 3 3" xfId="3810" xr:uid="{CD59CF81-5501-4A08-9695-5A50058BD681}"/>
    <cellStyle name="Comma 7 5 2 3 3 2" xfId="7307" xr:uid="{6177C5F9-4249-40C8-8390-9A086543FA10}"/>
    <cellStyle name="Comma 7 5 2 3 3 2 2" xfId="14672" xr:uid="{4F88F83C-E204-407C-94C8-76F78059ED42}"/>
    <cellStyle name="Comma 7 5 2 3 3 2 2 2" xfId="47288" xr:uid="{E8DBEBE6-BBC2-4476-8155-9751E9F4DBDA}"/>
    <cellStyle name="Comma 7 5 2 3 3 2 2 3" xfId="34661" xr:uid="{4DE5B4DF-9375-4468-A83C-35DE4B542AF0}"/>
    <cellStyle name="Comma 7 5 2 3 3 2 3" xfId="22032" xr:uid="{A7477471-585D-4769-A27A-222CE9F3ABF8}"/>
    <cellStyle name="Comma 7 5 2 3 3 2 3 2" xfId="41007" xr:uid="{CE5DB0B0-8E0C-4852-B86C-1D4AC04D5B16}"/>
    <cellStyle name="Comma 7 5 2 3 3 2 4" xfId="28368" xr:uid="{DCB15757-3247-478D-B330-A737E0C35B3B}"/>
    <cellStyle name="Comma 7 5 2 3 3 3" xfId="11176" xr:uid="{666EADC6-F941-4AEB-8966-99CF026BCB70}"/>
    <cellStyle name="Comma 7 5 2 3 3 3 2" xfId="43791" xr:uid="{85AABECB-33A6-4D46-A1BD-45860B2CF588}"/>
    <cellStyle name="Comma 7 5 2 3 3 3 3" xfId="31164" xr:uid="{95A93F97-E599-488C-B9D8-752FEA806B10}"/>
    <cellStyle name="Comma 7 5 2 3 3 4" xfId="18536" xr:uid="{77AF4F09-03A2-48BB-8ED7-EEE554086C1E}"/>
    <cellStyle name="Comma 7 5 2 3 3 4 2" xfId="37510" xr:uid="{5E8CE3EF-9F05-453D-AE69-F99536B19B28}"/>
    <cellStyle name="Comma 7 5 2 3 3 5" xfId="24871" xr:uid="{32422747-9E90-44C8-8C23-DE944BD1A144}"/>
    <cellStyle name="Comma 7 5 2 3 4" xfId="6430" xr:uid="{26290CBA-5928-45CF-AC39-40209F14743B}"/>
    <cellStyle name="Comma 7 5 2 3 4 2" xfId="13795" xr:uid="{2616D08A-23E4-4566-B7C3-B471CEDDC177}"/>
    <cellStyle name="Comma 7 5 2 3 4 2 2" xfId="46411" xr:uid="{120ACA08-F38B-49DA-B226-1593C1840A30}"/>
    <cellStyle name="Comma 7 5 2 3 4 2 3" xfId="33784" xr:uid="{29E6B626-CB95-4BA2-B390-FEEB66085DC5}"/>
    <cellStyle name="Comma 7 5 2 3 4 3" xfId="21155" xr:uid="{AEBC56E1-4B84-46E5-A7DB-FB0F15AC1FEE}"/>
    <cellStyle name="Comma 7 5 2 3 4 3 2" xfId="40130" xr:uid="{2EF2C793-5189-4279-9069-98DAA2252ED8}"/>
    <cellStyle name="Comma 7 5 2 3 4 4" xfId="27491" xr:uid="{E5BB13EB-624F-4D77-BADA-4E2263B98B2D}"/>
    <cellStyle name="Comma 7 5 2 3 5" xfId="10301" xr:uid="{E54BD271-AF1A-4F55-957A-B844649D2A58}"/>
    <cellStyle name="Comma 7 5 2 3 5 2" xfId="42914" xr:uid="{4802FB28-338C-4203-8A08-AB2747DF0271}"/>
    <cellStyle name="Comma 7 5 2 3 5 3" xfId="30287" xr:uid="{6C7C9287-E806-4381-ADF7-BCFD8C0C7101}"/>
    <cellStyle name="Comma 7 5 2 3 6" xfId="17661" xr:uid="{0809C4C8-5A1F-4E2D-A35C-49450E1BB5DB}"/>
    <cellStyle name="Comma 7 5 2 3 6 2" xfId="36633" xr:uid="{FFBC9D9A-8827-40B0-A487-CD002AC8ABF9}"/>
    <cellStyle name="Comma 7 5 2 3 7" xfId="23994" xr:uid="{19B3D6F9-9012-4B05-BB9F-F1D3001A5C35}"/>
    <cellStyle name="Comma 7 5 2 4" xfId="4225" xr:uid="{AAAE8A4E-BA39-44A6-8C1D-4D7AB903289B}"/>
    <cellStyle name="Comma 7 5 2 4 2" xfId="7722" xr:uid="{44684B9D-36AA-469D-BBC4-479EEB86A997}"/>
    <cellStyle name="Comma 7 5 2 4 2 2" xfId="15087" xr:uid="{F993C6CE-A53B-4F8F-BE20-61E8B818551A}"/>
    <cellStyle name="Comma 7 5 2 4 2 2 2" xfId="47703" xr:uid="{B23E56AB-BD18-4742-9C50-CA0951723D74}"/>
    <cellStyle name="Comma 7 5 2 4 2 2 3" xfId="35076" xr:uid="{0E048A71-0398-416B-8EC1-457BBC2167E5}"/>
    <cellStyle name="Comma 7 5 2 4 2 3" xfId="22447" xr:uid="{9725FA35-E4FF-490B-BCD4-5A00FA75C93A}"/>
    <cellStyle name="Comma 7 5 2 4 2 3 2" xfId="41422" xr:uid="{9008E452-40E0-49C4-A2E9-85EF3AB07A2C}"/>
    <cellStyle name="Comma 7 5 2 4 2 4" xfId="28783" xr:uid="{CDF96BE6-15FC-45B9-94CE-A0C97392BAEC}"/>
    <cellStyle name="Comma 7 5 2 4 3" xfId="5103" xr:uid="{9AB6BA58-B308-4098-B25B-7965268D886B}"/>
    <cellStyle name="Comma 7 5 2 4 3 2" xfId="12468" xr:uid="{B8B2ED32-2277-48FC-BB5D-59548D4C6B84}"/>
    <cellStyle name="Comma 7 5 2 4 3 2 2" xfId="45084" xr:uid="{A2CC18D3-4E69-4FD6-937C-3F0C94BAB7EF}"/>
    <cellStyle name="Comma 7 5 2 4 3 2 3" xfId="32457" xr:uid="{1132F90D-B694-413F-8EF6-3BE21896E615}"/>
    <cellStyle name="Comma 7 5 2 4 3 3" xfId="19828" xr:uid="{F38EC8CB-1B06-4289-8A7A-5EB12538A1AA}"/>
    <cellStyle name="Comma 7 5 2 4 3 3 2" xfId="38803" xr:uid="{630E301D-579A-445C-AFC9-7B73ED92AAC5}"/>
    <cellStyle name="Comma 7 5 2 4 3 4" xfId="26164" xr:uid="{EBB5B154-72A9-446A-9F78-20F5A394CA9F}"/>
    <cellStyle name="Comma 7 5 2 4 4" xfId="11591" xr:uid="{4BACC80E-2166-4803-BA07-1F13F46B2C88}"/>
    <cellStyle name="Comma 7 5 2 4 4 2" xfId="44206" xr:uid="{5B598E7A-ACEF-497A-8AAD-550CB3532689}"/>
    <cellStyle name="Comma 7 5 2 4 4 3" xfId="31579" xr:uid="{E91045DA-5FAC-406E-BB71-2B04C3082D72}"/>
    <cellStyle name="Comma 7 5 2 4 5" xfId="18951" xr:uid="{0A530CFA-963C-4763-A2F2-1CBAC6341FB3}"/>
    <cellStyle name="Comma 7 5 2 4 5 2" xfId="37925" xr:uid="{25126F15-6B5A-4F6C-A511-5F4B2FF4F6D2}"/>
    <cellStyle name="Comma 7 5 2 4 6" xfId="25286" xr:uid="{B4AEC0C1-41E5-4361-85D7-632EA4B4E062}"/>
    <cellStyle name="Comma 7 5 2 5" xfId="3375" xr:uid="{E8DF601F-6E18-4215-A73B-E4E6ADAA7EFC}"/>
    <cellStyle name="Comma 7 5 2 5 2" xfId="6872" xr:uid="{AE673954-D337-49B2-BFB5-59C1A5302392}"/>
    <cellStyle name="Comma 7 5 2 5 2 2" xfId="14237" xr:uid="{29DA1BCB-9E51-4623-B4BA-5BD5678F30BB}"/>
    <cellStyle name="Comma 7 5 2 5 2 2 2" xfId="46853" xr:uid="{F43559D9-504F-43D2-BCE9-BEBE7CCCB927}"/>
    <cellStyle name="Comma 7 5 2 5 2 2 3" xfId="34226" xr:uid="{7C221A99-FAF0-4387-8C0F-16E4616573CD}"/>
    <cellStyle name="Comma 7 5 2 5 2 3" xfId="21597" xr:uid="{10E605C4-CBE0-4F91-8A3F-25F605CEF103}"/>
    <cellStyle name="Comma 7 5 2 5 2 3 2" xfId="40572" xr:uid="{46E4704F-7D16-4A47-AF22-E3524366784E}"/>
    <cellStyle name="Comma 7 5 2 5 2 4" xfId="27933" xr:uid="{A9B6F1C7-D878-4966-8690-129A16E52276}"/>
    <cellStyle name="Comma 7 5 2 5 3" xfId="10741" xr:uid="{220CD346-31A6-4DB2-82AF-C737BD676613}"/>
    <cellStyle name="Comma 7 5 2 5 3 2" xfId="43356" xr:uid="{29BF7156-3824-4784-9A30-6D169D727D90}"/>
    <cellStyle name="Comma 7 5 2 5 3 3" xfId="30729" xr:uid="{0278592C-F128-450E-9473-1E2F48684467}"/>
    <cellStyle name="Comma 7 5 2 5 4" xfId="18101" xr:uid="{04D4B668-9514-4C62-BE3E-B63D06BF533C}"/>
    <cellStyle name="Comma 7 5 2 5 4 2" xfId="37075" xr:uid="{22FAE8A2-AE2D-42E8-905D-82B6BA5360CD}"/>
    <cellStyle name="Comma 7 5 2 5 5" xfId="24436" xr:uid="{3C569BFE-04F4-4953-A135-2C19ADE2447E}"/>
    <cellStyle name="Comma 7 5 2 6" xfId="5988" xr:uid="{EBF42EF8-E597-4999-B6B9-2F7375A7276A}"/>
    <cellStyle name="Comma 7 5 2 6 2" xfId="13353" xr:uid="{7D416C34-A948-4CB9-AF14-216D3B358089}"/>
    <cellStyle name="Comma 7 5 2 6 2 2" xfId="45969" xr:uid="{39A13C5D-BA73-4C3F-AB0D-141BDED6C2EB}"/>
    <cellStyle name="Comma 7 5 2 6 2 3" xfId="33342" xr:uid="{BE71B755-22CD-4439-A9F9-30D76411D359}"/>
    <cellStyle name="Comma 7 5 2 6 3" xfId="20713" xr:uid="{FDB247DC-8F55-4563-B177-E9BCBC4B4E32}"/>
    <cellStyle name="Comma 7 5 2 6 3 2" xfId="39688" xr:uid="{C7EB3BB2-B55E-445D-AE71-7632C4BED2DF}"/>
    <cellStyle name="Comma 7 5 2 6 4" xfId="27049" xr:uid="{236DFED1-843F-49A0-968D-04D43CA21DFC}"/>
    <cellStyle name="Comma 7 5 2 7" xfId="2436" xr:uid="{F9D7BCA7-B0E0-41BC-AABF-D9048E78DA73}"/>
    <cellStyle name="Comma 7 5 2 7 2" xfId="9861" xr:uid="{5AF691C6-9754-41C1-8397-FC0D881862FB}"/>
    <cellStyle name="Comma 7 5 2 7 2 2" xfId="42472" xr:uid="{152694A7-48B4-4D26-9446-125FD2C15790}"/>
    <cellStyle name="Comma 7 5 2 7 3" xfId="17221" xr:uid="{FC19325B-87FE-45BF-896A-F9EA16D921B8}"/>
    <cellStyle name="Comma 7 5 2 7 4" xfId="29845" xr:uid="{5E15C332-943D-4EA2-833C-BCB0E1BDAB85}"/>
    <cellStyle name="Comma 7 5 2 8" xfId="9027" xr:uid="{1914CF42-5610-40B8-987A-7F955F8FD333}"/>
    <cellStyle name="Comma 7 5 2 8 2" xfId="36159" xr:uid="{A7C6247C-639C-4B93-BCAA-E0531C7B51D9}"/>
    <cellStyle name="Comma 7 5 2 9" xfId="16387" xr:uid="{DA335AB5-FAF8-4200-AF43-0DB58C7AE50F}"/>
    <cellStyle name="Comma 7 5 3" xfId="2515" xr:uid="{41DFA091-4B3D-442B-9BBC-2C9BD5FEF198}"/>
    <cellStyle name="Comma 7 5 3 2" xfId="3012" xr:uid="{D1491D26-991E-4FEF-9CF4-3BA74FECBC6A}"/>
    <cellStyle name="Comma 7 5 3 2 2" xfId="4744" xr:uid="{18A19BFD-721C-42AC-BE8F-3D96ABA127AE}"/>
    <cellStyle name="Comma 7 5 3 2 2 2" xfId="8242" xr:uid="{7FFE3E75-F64F-4704-A01C-A8D87ADE0B3F}"/>
    <cellStyle name="Comma 7 5 3 2 2 2 2" xfId="15607" xr:uid="{D8DE8800-188E-4DE2-AC00-B7DA679AA2F9}"/>
    <cellStyle name="Comma 7 5 3 2 2 2 2 2" xfId="48223" xr:uid="{CA0FD25A-C874-4658-AC6A-3A09F13848C3}"/>
    <cellStyle name="Comma 7 5 3 2 2 2 2 3" xfId="35596" xr:uid="{0F975932-7224-41F3-8E8F-B957193EB761}"/>
    <cellStyle name="Comma 7 5 3 2 2 2 3" xfId="22967" xr:uid="{2169D265-9AD0-4A94-8628-7B9F1810C90C}"/>
    <cellStyle name="Comma 7 5 3 2 2 2 3 2" xfId="41942" xr:uid="{D45F3A65-BD3A-4A77-82A9-BC04FD4469C6}"/>
    <cellStyle name="Comma 7 5 3 2 2 2 4" xfId="29303" xr:uid="{4B4AF6E7-A848-4D67-9882-14A4A8E30C6B}"/>
    <cellStyle name="Comma 7 5 3 2 2 3" xfId="5624" xr:uid="{C0DCC691-9B66-4631-9C93-9F9DDD3DAB64}"/>
    <cellStyle name="Comma 7 5 3 2 2 3 2" xfId="12989" xr:uid="{C1D445E1-C69D-4BF0-93E8-CBBFC1AAC635}"/>
    <cellStyle name="Comma 7 5 3 2 2 3 2 2" xfId="45605" xr:uid="{05EE1393-2617-4501-9D3D-02BA3792DF9A}"/>
    <cellStyle name="Comma 7 5 3 2 2 3 2 3" xfId="32978" xr:uid="{E2B17F58-4D2A-4A4F-9BFB-8604C35A7A85}"/>
    <cellStyle name="Comma 7 5 3 2 2 3 3" xfId="20349" xr:uid="{F0BA5CB6-2D07-4A0C-B283-47CF7C26A39A}"/>
    <cellStyle name="Comma 7 5 3 2 2 3 3 2" xfId="39324" xr:uid="{7FB2D928-04BE-4084-A459-F36ABD5BA4B3}"/>
    <cellStyle name="Comma 7 5 3 2 2 3 4" xfId="26685" xr:uid="{099293A9-1D63-4DDF-8E39-51AFC9ADABBB}"/>
    <cellStyle name="Comma 7 5 3 2 2 4" xfId="12110" xr:uid="{A2990420-91AB-477E-AFD1-2EF0A66F98DD}"/>
    <cellStyle name="Comma 7 5 3 2 2 4 2" xfId="44726" xr:uid="{35FE74D7-0B4B-4336-BBA7-3A88F472CA76}"/>
    <cellStyle name="Comma 7 5 3 2 2 4 3" xfId="32099" xr:uid="{3194B643-FFBF-4FB3-AD09-36F1BB5CB611}"/>
    <cellStyle name="Comma 7 5 3 2 2 5" xfId="19470" xr:uid="{4C135A85-E104-4648-B24D-421BF8E258C0}"/>
    <cellStyle name="Comma 7 5 3 2 2 5 2" xfId="38445" xr:uid="{B627DA0E-5575-42D4-914B-4B1678F569C3}"/>
    <cellStyle name="Comma 7 5 3 2 2 6" xfId="25806" xr:uid="{ED55C9E8-8A7A-4232-AD05-3864B301AE9E}"/>
    <cellStyle name="Comma 7 5 3 2 3" xfId="3888" xr:uid="{FCDC89A0-1952-46A4-A89A-EB566F3EDA09}"/>
    <cellStyle name="Comma 7 5 3 2 3 2" xfId="7385" xr:uid="{249909D9-01B9-4656-943C-0943B22ADB21}"/>
    <cellStyle name="Comma 7 5 3 2 3 2 2" xfId="14750" xr:uid="{9DE6A9C6-F73C-41F1-82B4-B791DB840688}"/>
    <cellStyle name="Comma 7 5 3 2 3 2 2 2" xfId="47366" xr:uid="{384C4A49-CCC9-4D04-B569-231F03C7527D}"/>
    <cellStyle name="Comma 7 5 3 2 3 2 2 3" xfId="34739" xr:uid="{BBD25310-BFC1-46AD-A8C9-DD9DD8C5A959}"/>
    <cellStyle name="Comma 7 5 3 2 3 2 3" xfId="22110" xr:uid="{108879F6-FBA7-4666-A005-C288A8C91912}"/>
    <cellStyle name="Comma 7 5 3 2 3 2 3 2" xfId="41085" xr:uid="{3F4DCEBA-D599-4028-B13F-FCDD0CD2B0C9}"/>
    <cellStyle name="Comma 7 5 3 2 3 2 4" xfId="28446" xr:uid="{B79A6854-6467-4CF6-9298-E313B72C1793}"/>
    <cellStyle name="Comma 7 5 3 2 3 3" xfId="11254" xr:uid="{7E3BD954-463C-4D39-8D9F-781A78C55A67}"/>
    <cellStyle name="Comma 7 5 3 2 3 3 2" xfId="43869" xr:uid="{B2EB1B42-7CC0-4475-8347-3FFA884398BD}"/>
    <cellStyle name="Comma 7 5 3 2 3 3 3" xfId="31242" xr:uid="{5B58FF87-8F02-46A4-ADCE-85F468C090C2}"/>
    <cellStyle name="Comma 7 5 3 2 3 4" xfId="18614" xr:uid="{BA79B942-CE9D-416B-9FD6-417F2B01C73A}"/>
    <cellStyle name="Comma 7 5 3 2 3 4 2" xfId="37588" xr:uid="{C8726478-1DAC-4AB8-8535-BDD7DDF372BB}"/>
    <cellStyle name="Comma 7 5 3 2 3 5" xfId="24949" xr:uid="{42EE7AAA-E2CD-4BA1-8063-C2FEEC119134}"/>
    <cellStyle name="Comma 7 5 3 2 4" xfId="6509" xr:uid="{0D851218-8E1B-460C-B33D-8CACCC280DD5}"/>
    <cellStyle name="Comma 7 5 3 2 4 2" xfId="13874" xr:uid="{B19D44AC-8CFE-4903-83EF-5FA49EB137BF}"/>
    <cellStyle name="Comma 7 5 3 2 4 2 2" xfId="46490" xr:uid="{29CFBE5F-3172-4C42-8D8B-991D1E80C7C0}"/>
    <cellStyle name="Comma 7 5 3 2 4 2 3" xfId="33863" xr:uid="{D444178B-A05B-4A37-B69E-0B21D17BDEA0}"/>
    <cellStyle name="Comma 7 5 3 2 4 3" xfId="21234" xr:uid="{4C092489-E310-45FE-9C21-FF71F6096D1B}"/>
    <cellStyle name="Comma 7 5 3 2 4 3 2" xfId="40209" xr:uid="{25C1E574-9C9F-4A68-8F90-05F06216455D}"/>
    <cellStyle name="Comma 7 5 3 2 4 4" xfId="27570" xr:uid="{4D1A7989-4E31-4A47-A510-1CE05D785A4D}"/>
    <cellStyle name="Comma 7 5 3 2 5" xfId="10380" xr:uid="{D149DB3A-1EF0-4381-B041-A022CED45526}"/>
    <cellStyle name="Comma 7 5 3 2 5 2" xfId="42993" xr:uid="{61E23A41-053F-4558-B301-3738A816AB92}"/>
    <cellStyle name="Comma 7 5 3 2 5 3" xfId="30366" xr:uid="{936344FA-51A2-41CF-BB69-09A15B79EE53}"/>
    <cellStyle name="Comma 7 5 3 2 6" xfId="17740" xr:uid="{3121E045-8FE8-4634-8AC1-817924311C9E}"/>
    <cellStyle name="Comma 7 5 3 2 6 2" xfId="36712" xr:uid="{1BBA1AB0-C7EA-4002-A8AD-6B1C94761FAD}"/>
    <cellStyle name="Comma 7 5 3 2 7" xfId="24073" xr:uid="{58DF5525-027A-40B5-BA4F-A6F0E38CF194}"/>
    <cellStyle name="Comma 7 5 3 3" xfId="4304" xr:uid="{02E5B74C-9AE5-4C77-866A-A1161CFC2C70}"/>
    <cellStyle name="Comma 7 5 3 3 2" xfId="7801" xr:uid="{FF4DF33C-E55D-4951-B6ED-D50A563B581B}"/>
    <cellStyle name="Comma 7 5 3 3 2 2" xfId="15166" xr:uid="{8E435660-BFCA-4367-B6AC-4ED0FAF13250}"/>
    <cellStyle name="Comma 7 5 3 3 2 2 2" xfId="47782" xr:uid="{EA25B0C4-80A7-4D2A-8FA2-AEEE0ECAEC9F}"/>
    <cellStyle name="Comma 7 5 3 3 2 2 3" xfId="35155" xr:uid="{F91FBB2F-025F-4F1C-889C-552956DF1DD9}"/>
    <cellStyle name="Comma 7 5 3 3 2 3" xfId="22526" xr:uid="{28963563-5AD7-4C21-8BA6-6D59A46957D3}"/>
    <cellStyle name="Comma 7 5 3 3 2 3 2" xfId="41501" xr:uid="{2527F04C-DC7B-4DC9-A6FD-452FA9B821D1}"/>
    <cellStyle name="Comma 7 5 3 3 2 4" xfId="28862" xr:uid="{DDC878E2-6C32-42D6-8B6B-6D06B0299CD5}"/>
    <cellStyle name="Comma 7 5 3 3 3" xfId="5182" xr:uid="{DF601BDB-6948-4CFC-A2FF-506EC4FF6BD6}"/>
    <cellStyle name="Comma 7 5 3 3 3 2" xfId="12547" xr:uid="{8A7CC154-C87A-4C14-B125-15EF2D58DFAF}"/>
    <cellStyle name="Comma 7 5 3 3 3 2 2" xfId="45163" xr:uid="{5F0A0E01-79B6-4DA2-93DB-65EE97D82C21}"/>
    <cellStyle name="Comma 7 5 3 3 3 2 3" xfId="32536" xr:uid="{A6C96566-492F-439C-95A6-1D5196668881}"/>
    <cellStyle name="Comma 7 5 3 3 3 3" xfId="19907" xr:uid="{B2A99A59-5AEC-45B5-882E-665D5D6AE9AF}"/>
    <cellStyle name="Comma 7 5 3 3 3 3 2" xfId="38882" xr:uid="{53CD026F-683B-4450-86C7-0062141283F9}"/>
    <cellStyle name="Comma 7 5 3 3 3 4" xfId="26243" xr:uid="{9FCFBA8D-493A-4F30-B7E3-C4926A88FE52}"/>
    <cellStyle name="Comma 7 5 3 3 4" xfId="11670" xr:uid="{B5FD8256-EF7C-4E64-9BB9-D433360033C8}"/>
    <cellStyle name="Comma 7 5 3 3 4 2" xfId="44285" xr:uid="{B28ADE1C-7C31-4E89-8A5C-95EDBF7717D6}"/>
    <cellStyle name="Comma 7 5 3 3 4 3" xfId="31658" xr:uid="{A20FB360-9502-4F1C-8F29-4D968B48BCCC}"/>
    <cellStyle name="Comma 7 5 3 3 5" xfId="19030" xr:uid="{97DF67E9-3F71-448A-84C4-FF0A4B227853}"/>
    <cellStyle name="Comma 7 5 3 3 5 2" xfId="38004" xr:uid="{FA9044FE-5AD5-4CE6-AF0F-2272520D175E}"/>
    <cellStyle name="Comma 7 5 3 3 6" xfId="25365" xr:uid="{91A631B7-A6B1-47A6-85FE-73FDDD30554A}"/>
    <cellStyle name="Comma 7 5 3 4" xfId="3454" xr:uid="{71B5CF77-5E69-4AFF-B29E-2776B8327560}"/>
    <cellStyle name="Comma 7 5 3 4 2" xfId="6951" xr:uid="{7B86692D-5BCA-45BB-BAA6-E1541395F3E3}"/>
    <cellStyle name="Comma 7 5 3 4 2 2" xfId="14316" xr:uid="{38853478-EAD8-47EF-B645-B3C044C613F4}"/>
    <cellStyle name="Comma 7 5 3 4 2 2 2" xfId="46932" xr:uid="{7EE3A195-6B06-4AD5-9DBD-9D1FAF7182C0}"/>
    <cellStyle name="Comma 7 5 3 4 2 2 3" xfId="34305" xr:uid="{A4FD6923-AF3E-4BBB-BE34-94D472AA7B91}"/>
    <cellStyle name="Comma 7 5 3 4 2 3" xfId="21676" xr:uid="{ECA247CC-C8BC-46F2-90E9-574FAB24EF18}"/>
    <cellStyle name="Comma 7 5 3 4 2 3 2" xfId="40651" xr:uid="{14C22F0F-0D96-4F82-AD71-5F39EA3E6024}"/>
    <cellStyle name="Comma 7 5 3 4 2 4" xfId="28012" xr:uid="{BBE7F21B-425B-45A5-A6B7-FC0CA00A67C0}"/>
    <cellStyle name="Comma 7 5 3 4 3" xfId="10820" xr:uid="{53F8A7F7-9265-4BB0-8E07-D0204886E7A1}"/>
    <cellStyle name="Comma 7 5 3 4 3 2" xfId="43435" xr:uid="{C4740FF2-9614-4EF9-9D7A-E66CB6363536}"/>
    <cellStyle name="Comma 7 5 3 4 3 3" xfId="30808" xr:uid="{82094685-BE61-4EC4-A19B-6604076FF81D}"/>
    <cellStyle name="Comma 7 5 3 4 4" xfId="18180" xr:uid="{73EF3BDD-D1AD-45CA-A647-4E5DE2827AE2}"/>
    <cellStyle name="Comma 7 5 3 4 4 2" xfId="37154" xr:uid="{0665492F-014D-44CD-ACF7-A022BBCC230A}"/>
    <cellStyle name="Comma 7 5 3 4 5" xfId="24515" xr:uid="{937B73DD-4FB5-488C-9863-EF2884B6312E}"/>
    <cellStyle name="Comma 7 5 3 5" xfId="6067" xr:uid="{63B2772E-E77A-44EB-AAA4-4CFA27E15231}"/>
    <cellStyle name="Comma 7 5 3 5 2" xfId="13432" xr:uid="{5C27B150-C528-4F98-8A89-F22DC413E91B}"/>
    <cellStyle name="Comma 7 5 3 5 2 2" xfId="46048" xr:uid="{48AB36D7-B9EB-4F24-A210-46651866FED4}"/>
    <cellStyle name="Comma 7 5 3 5 2 3" xfId="33421" xr:uid="{D55E5B72-1B13-48B0-800F-C6EC85BCEFFA}"/>
    <cellStyle name="Comma 7 5 3 5 3" xfId="20792" xr:uid="{C277699E-1D2B-4B62-9A50-5B457D138C72}"/>
    <cellStyle name="Comma 7 5 3 5 3 2" xfId="39767" xr:uid="{77E0C7C6-DA77-4546-9A17-28801F7FAFEA}"/>
    <cellStyle name="Comma 7 5 3 5 4" xfId="27128" xr:uid="{0F9AC3BC-D6C2-4EA1-BE36-0A48BF3841A8}"/>
    <cellStyle name="Comma 7 5 3 6" xfId="9940" xr:uid="{FFE15D98-DFEE-4CC9-A886-A0CFDF0D2FD6}"/>
    <cellStyle name="Comma 7 5 3 6 2" xfId="42551" xr:uid="{4BFFA77A-F7D9-4402-BE60-F57478226A54}"/>
    <cellStyle name="Comma 7 5 3 6 3" xfId="29924" xr:uid="{97676294-9A01-4456-8FED-61593800BEE3}"/>
    <cellStyle name="Comma 7 5 3 7" xfId="17300" xr:uid="{98F40E3A-8687-46C2-A9BF-B10E51A6203B}"/>
    <cellStyle name="Comma 7 5 3 7 2" xfId="36238" xr:uid="{D7379F4C-CD04-4BC2-84EE-321AEB15AC55}"/>
    <cellStyle name="Comma 7 5 3 8" xfId="23627" xr:uid="{62247DB0-1286-4295-A132-27B0C9266860}"/>
    <cellStyle name="Comma 7 5 4" xfId="2858" xr:uid="{3EE415AE-DACB-4ED0-ABF9-574D1232DDF3}"/>
    <cellStyle name="Comma 7 5 4 2" xfId="4590" xr:uid="{F3936B0B-922F-46CE-AF22-4F333657A27A}"/>
    <cellStyle name="Comma 7 5 4 2 2" xfId="8088" xr:uid="{A8DC3296-C2FF-4822-B35E-67F65F075B6E}"/>
    <cellStyle name="Comma 7 5 4 2 2 2" xfId="15453" xr:uid="{E282D8A8-14A1-4DD8-83A2-E4D204AD8CE5}"/>
    <cellStyle name="Comma 7 5 4 2 2 2 2" xfId="48069" xr:uid="{87F66B2E-19C2-4DE7-8CAB-139A91726522}"/>
    <cellStyle name="Comma 7 5 4 2 2 2 3" xfId="35442" xr:uid="{F774FDF8-C0D0-472B-AA19-FCC2FC50A6ED}"/>
    <cellStyle name="Comma 7 5 4 2 2 3" xfId="22813" xr:uid="{20FF401A-AD57-44F3-81A7-19D4B8D21188}"/>
    <cellStyle name="Comma 7 5 4 2 2 3 2" xfId="41788" xr:uid="{3BEBA1C8-1915-4049-8108-84A28CC7220E}"/>
    <cellStyle name="Comma 7 5 4 2 2 4" xfId="29149" xr:uid="{23A0986D-B8D2-43D9-BE7D-21EFAD4EB0C2}"/>
    <cellStyle name="Comma 7 5 4 2 3" xfId="5470" xr:uid="{0EC3EBDB-398F-486C-8C9D-1763B4330EF7}"/>
    <cellStyle name="Comma 7 5 4 2 3 2" xfId="12835" xr:uid="{7011C2EE-AF4C-42E2-BF79-67233B4CB8E5}"/>
    <cellStyle name="Comma 7 5 4 2 3 2 2" xfId="45451" xr:uid="{1D624D68-BC91-45A9-AB67-0ACD5F87AC08}"/>
    <cellStyle name="Comma 7 5 4 2 3 2 3" xfId="32824" xr:uid="{654013D1-29F1-42E4-B06E-E967B620C2FD}"/>
    <cellStyle name="Comma 7 5 4 2 3 3" xfId="20195" xr:uid="{E086F7A3-B1D3-4503-BE01-A4B6B0F2201C}"/>
    <cellStyle name="Comma 7 5 4 2 3 3 2" xfId="39170" xr:uid="{D096CDFC-2391-44E8-B38B-329AFEE2C7AC}"/>
    <cellStyle name="Comma 7 5 4 2 3 4" xfId="26531" xr:uid="{2CEAD144-6B18-4DCD-8331-D9B7CC48961D}"/>
    <cellStyle name="Comma 7 5 4 2 4" xfId="11956" xr:uid="{64CB7B12-23D7-47FC-AE83-A8BC161BB7AE}"/>
    <cellStyle name="Comma 7 5 4 2 4 2" xfId="44572" xr:uid="{A1CF68D0-2224-42A3-B77F-F0BCDB1B5726}"/>
    <cellStyle name="Comma 7 5 4 2 4 3" xfId="31945" xr:uid="{13CD4060-99B8-4336-A408-267BA12755B2}"/>
    <cellStyle name="Comma 7 5 4 2 5" xfId="19316" xr:uid="{FDE0F3BE-BA1F-4BDE-992B-E066078D171C}"/>
    <cellStyle name="Comma 7 5 4 2 5 2" xfId="38291" xr:uid="{D3F98F61-C705-452B-8124-0217309E29E0}"/>
    <cellStyle name="Comma 7 5 4 2 6" xfId="25652" xr:uid="{7B78ED8C-67C4-4948-B087-40F0C96C6029}"/>
    <cellStyle name="Comma 7 5 4 3" xfId="3735" xr:uid="{F9DC607B-DEB0-49E1-A241-3D0CA2C9E9DA}"/>
    <cellStyle name="Comma 7 5 4 3 2" xfId="7232" xr:uid="{3782A029-16DA-4453-8489-45A109D80CFE}"/>
    <cellStyle name="Comma 7 5 4 3 2 2" xfId="14597" xr:uid="{181BD3F6-D035-473A-AD57-6091ED7C4775}"/>
    <cellStyle name="Comma 7 5 4 3 2 2 2" xfId="47213" xr:uid="{DE9334EB-2F7F-4A10-A40A-5A13E239532F}"/>
    <cellStyle name="Comma 7 5 4 3 2 2 3" xfId="34586" xr:uid="{37CCFD01-817D-4BCD-BAB2-3A1EA915BB45}"/>
    <cellStyle name="Comma 7 5 4 3 2 3" xfId="21957" xr:uid="{AA721D37-446E-417F-A512-7AD56B6C9F41}"/>
    <cellStyle name="Comma 7 5 4 3 2 3 2" xfId="40932" xr:uid="{AC6700D9-9FCA-4E89-9ADF-F71F67251EE7}"/>
    <cellStyle name="Comma 7 5 4 3 2 4" xfId="28293" xr:uid="{00A760D2-5355-4AEA-817B-80240411B9B9}"/>
    <cellStyle name="Comma 7 5 4 3 3" xfId="11101" xr:uid="{EC594FC5-948C-4C82-AA22-C3F691946E69}"/>
    <cellStyle name="Comma 7 5 4 3 3 2" xfId="43716" xr:uid="{87C3970B-1DCC-47C1-80A8-A69641EF5781}"/>
    <cellStyle name="Comma 7 5 4 3 3 3" xfId="31089" xr:uid="{FBAF41F5-6BCD-4D9E-A337-0954BD9B3718}"/>
    <cellStyle name="Comma 7 5 4 3 4" xfId="18461" xr:uid="{5364416C-1D62-43DA-A7C0-E4482B9CC156}"/>
    <cellStyle name="Comma 7 5 4 3 4 2" xfId="37435" xr:uid="{B0C7A1BC-326C-4B51-9866-3154FF9F25C4}"/>
    <cellStyle name="Comma 7 5 4 3 5" xfId="24796" xr:uid="{8ED83EB5-C484-4B1B-A13F-7C6DA25EE11C}"/>
    <cellStyle name="Comma 7 5 4 4" xfId="6355" xr:uid="{8EDFDACB-ABFE-4E13-B939-4DF6C3504BD5}"/>
    <cellStyle name="Comma 7 5 4 4 2" xfId="13720" xr:uid="{F66A0F47-CDA7-42F4-8C75-551F0BBB64C6}"/>
    <cellStyle name="Comma 7 5 4 4 2 2" xfId="46336" xr:uid="{DED9F2AE-52CF-415E-A961-063123B2E0AA}"/>
    <cellStyle name="Comma 7 5 4 4 2 3" xfId="33709" xr:uid="{A0207A5B-59E8-4734-A555-F5CAA2F34CBA}"/>
    <cellStyle name="Comma 7 5 4 4 3" xfId="21080" xr:uid="{0A3345F6-9D21-4EF4-9D1C-16665A4FFA5B}"/>
    <cellStyle name="Comma 7 5 4 4 3 2" xfId="40055" xr:uid="{B963F6CD-D623-49C6-86F3-4BADCD37BAC0}"/>
    <cellStyle name="Comma 7 5 4 4 4" xfId="27416" xr:uid="{92A9CCB3-7191-4E5D-A194-7CC405CC1F2A}"/>
    <cellStyle name="Comma 7 5 4 5" xfId="10226" xr:uid="{42C880F2-2FFD-4871-BA93-EA2655A4842C}"/>
    <cellStyle name="Comma 7 5 4 5 2" xfId="42839" xr:uid="{4834A867-0D06-4D2C-AE5A-E680ADA5581F}"/>
    <cellStyle name="Comma 7 5 4 5 3" xfId="30212" xr:uid="{78181109-CF47-4971-94B0-ECCE6F19351B}"/>
    <cellStyle name="Comma 7 5 4 6" xfId="17586" xr:uid="{434DB0F9-9309-4091-9FED-E9CFA48449A6}"/>
    <cellStyle name="Comma 7 5 4 6 2" xfId="36558" xr:uid="{586C4E3C-F286-45AE-A701-2BBFE899F4C2}"/>
    <cellStyle name="Comma 7 5 4 7" xfId="23919" xr:uid="{13CB80AC-F63A-441F-937C-CDBE650E0B83}"/>
    <cellStyle name="Comma 7 5 5" xfId="4151" xr:uid="{5FFD4762-6586-4B76-9B4A-64A6F4359D42}"/>
    <cellStyle name="Comma 7 5 5 2" xfId="7648" xr:uid="{36E6066A-DD1B-4C3C-9072-79DA3A402375}"/>
    <cellStyle name="Comma 7 5 5 2 2" xfId="15013" xr:uid="{4D9343E7-63FA-4EBC-ABBE-A4876E9087D9}"/>
    <cellStyle name="Comma 7 5 5 2 2 2" xfId="47629" xr:uid="{3C717BAA-AFBC-4A59-AABF-404B740B5E5E}"/>
    <cellStyle name="Comma 7 5 5 2 2 3" xfId="35002" xr:uid="{2C08A650-D505-451F-8E6E-0EB4A507BF2A}"/>
    <cellStyle name="Comma 7 5 5 2 3" xfId="22373" xr:uid="{7CF58A80-A8DB-438E-9B12-677A4DB2CEA3}"/>
    <cellStyle name="Comma 7 5 5 2 3 2" xfId="41348" xr:uid="{DBF374C6-C688-4257-828B-5B8673DC89AD}"/>
    <cellStyle name="Comma 7 5 5 2 4" xfId="28709" xr:uid="{7AE1F29A-DC89-466E-9D36-1A6EEB678523}"/>
    <cellStyle name="Comma 7 5 5 3" xfId="5028" xr:uid="{D186674B-CEEE-4429-A56A-5772F1E17546}"/>
    <cellStyle name="Comma 7 5 5 3 2" xfId="12393" xr:uid="{16B0FDF7-7D71-4E66-AA2C-93F03794FCBB}"/>
    <cellStyle name="Comma 7 5 5 3 2 2" xfId="45009" xr:uid="{B519786E-7D0C-4881-BF3C-32DF15E656B9}"/>
    <cellStyle name="Comma 7 5 5 3 2 3" xfId="32382" xr:uid="{D40FDE47-C5AB-4415-B5C0-0C1C1B137083}"/>
    <cellStyle name="Comma 7 5 5 3 3" xfId="19753" xr:uid="{D2D39CF6-29EB-4E51-9AF7-067CD97317CC}"/>
    <cellStyle name="Comma 7 5 5 3 3 2" xfId="38728" xr:uid="{BACA32D6-0E01-4A9D-A55F-1A8EC52A1F88}"/>
    <cellStyle name="Comma 7 5 5 3 4" xfId="26089" xr:uid="{6E9CEFAD-AF36-4920-A76E-8F0258461F4F}"/>
    <cellStyle name="Comma 7 5 5 4" xfId="11517" xr:uid="{53D87B16-A527-4EC4-92BD-78460D980192}"/>
    <cellStyle name="Comma 7 5 5 4 2" xfId="44132" xr:uid="{2F4C4810-CAF8-4FC2-A342-5224BE5FEFAC}"/>
    <cellStyle name="Comma 7 5 5 4 3" xfId="31505" xr:uid="{ECBF8CE2-55B6-47A2-BC7C-5248F0E970BB}"/>
    <cellStyle name="Comma 7 5 5 5" xfId="18877" xr:uid="{2B4BABB2-3A54-43C0-BDA9-D6711C560619}"/>
    <cellStyle name="Comma 7 5 5 5 2" xfId="37851" xr:uid="{365882C4-B99D-4F11-96B1-5F090C72217D}"/>
    <cellStyle name="Comma 7 5 5 6" xfId="25212" xr:uid="{742EBEEF-7939-44C0-9C64-5E210081C962}"/>
    <cellStyle name="Comma 7 5 6" xfId="3301" xr:uid="{D854927C-1D44-4007-87C2-753E0D608DCF}"/>
    <cellStyle name="Comma 7 5 6 2" xfId="6798" xr:uid="{66F7FD30-8133-47A8-94B5-C1AFAC793148}"/>
    <cellStyle name="Comma 7 5 6 2 2" xfId="14163" xr:uid="{FAF5F1D0-FFE5-4720-A0D8-AB3483287CB5}"/>
    <cellStyle name="Comma 7 5 6 2 2 2" xfId="46779" xr:uid="{A33AD0BA-85F8-4040-A71C-34D14B1086B1}"/>
    <cellStyle name="Comma 7 5 6 2 2 3" xfId="34152" xr:uid="{3BAC8DB7-F837-4910-BF8D-08FD6425B4F7}"/>
    <cellStyle name="Comma 7 5 6 2 3" xfId="21523" xr:uid="{9C661CF9-82C0-4339-A618-37D9538418FE}"/>
    <cellStyle name="Comma 7 5 6 2 3 2" xfId="40498" xr:uid="{66C9744A-F9AF-4B1C-9485-410628579B37}"/>
    <cellStyle name="Comma 7 5 6 2 4" xfId="27859" xr:uid="{A322DDC6-F94E-4CE9-86B7-48DCCD2F91E1}"/>
    <cellStyle name="Comma 7 5 6 3" xfId="10667" xr:uid="{853C4DC2-0B0F-497C-B5C6-60E526EEE9C4}"/>
    <cellStyle name="Comma 7 5 6 3 2" xfId="43282" xr:uid="{B43B8256-02D2-45CC-A9F0-9650B086665E}"/>
    <cellStyle name="Comma 7 5 6 3 3" xfId="30655" xr:uid="{CDEADA16-489D-4839-98C6-29267E482F37}"/>
    <cellStyle name="Comma 7 5 6 4" xfId="18027" xr:uid="{B8CCF48B-0DAB-483F-9327-617AFCBED745}"/>
    <cellStyle name="Comma 7 5 6 4 2" xfId="37001" xr:uid="{B28351E5-FF4E-41A7-AA38-2423F17E2B31}"/>
    <cellStyle name="Comma 7 5 6 5" xfId="24362" xr:uid="{1DCD12C6-B800-4C3A-8F4F-D4516B3DDA35}"/>
    <cellStyle name="Comma 7 5 7" xfId="5913" xr:uid="{0CFF8098-8ADA-41FD-B923-6D03C20D9151}"/>
    <cellStyle name="Comma 7 5 7 2" xfId="13278" xr:uid="{8AB8D685-BFD5-40CE-8CD7-0471889CB3F5}"/>
    <cellStyle name="Comma 7 5 7 2 2" xfId="45894" xr:uid="{E6CFB10F-82BB-4356-A926-24F270AF82BC}"/>
    <cellStyle name="Comma 7 5 7 2 3" xfId="33267" xr:uid="{7BA6611C-1ED1-4782-8031-12AA4740D5C8}"/>
    <cellStyle name="Comma 7 5 7 3" xfId="20638" xr:uid="{DF58DDFC-DA55-4270-ADB9-384AAEA616D8}"/>
    <cellStyle name="Comma 7 5 7 3 2" xfId="39613" xr:uid="{0402DAA0-74E7-4F7B-A551-0D4BC9ED632D}"/>
    <cellStyle name="Comma 7 5 7 4" xfId="26974" xr:uid="{A28BF9AC-4D7C-4D36-9D7A-49A6CC4C1163}"/>
    <cellStyle name="Comma 7 5 8" xfId="2355" xr:uid="{B23E1B0E-F538-44C3-A3A7-7A89EC218008}"/>
    <cellStyle name="Comma 7 5 8 2" xfId="9786" xr:uid="{E48FC660-F1B5-46E2-A5E5-4AE67F248E10}"/>
    <cellStyle name="Comma 7 5 8 2 2" xfId="42397" xr:uid="{EE6B6E15-764D-4ABC-8A7F-33E0352A1E76}"/>
    <cellStyle name="Comma 7 5 8 3" xfId="17146" xr:uid="{6EC90D14-B304-4034-948F-745C0318F4FD}"/>
    <cellStyle name="Comma 7 5 8 4" xfId="29770" xr:uid="{F61EE91B-D208-4E7E-9B46-5EF6B37FF152}"/>
    <cellStyle name="Comma 7 5 9" xfId="8675" xr:uid="{89160B4F-82C6-45BB-B04C-2CD4F94E1237}"/>
    <cellStyle name="Comma 7 5 9 2" xfId="36078" xr:uid="{788D1122-9240-4777-B3A8-7CCFCA24B0CE}"/>
    <cellStyle name="Comma 7 6" xfId="951" xr:uid="{A0A871B8-A9E6-4B82-B91A-08DA81537133}"/>
    <cellStyle name="Comma 7 6 10" xfId="16128" xr:uid="{06076FBC-C859-4C1C-A78E-A47E33C8FC28}"/>
    <cellStyle name="Comma 7 6 10 2" xfId="48404" xr:uid="{B4054247-B159-4E3D-83A5-E434566E42B9}"/>
    <cellStyle name="Comma 7 6 11" xfId="23475" xr:uid="{9E9B5465-4343-47C0-8EA6-C057DB1A0737}"/>
    <cellStyle name="Comma 7 6 2" xfId="1277" xr:uid="{39E8227C-0FCC-4911-94CB-5004EB48CD3E}"/>
    <cellStyle name="Comma 7 6 2 10" xfId="23550" xr:uid="{7635E7CC-48D8-4FF7-AEBD-0D2CDED8CF65}"/>
    <cellStyle name="Comma 7 6 2 2" xfId="2593" xr:uid="{259C4460-D3A1-4D48-8BEC-E954FCAC3B47}"/>
    <cellStyle name="Comma 7 6 2 2 2" xfId="3090" xr:uid="{5962F81B-1CF5-44B8-9E0F-CE0118549890}"/>
    <cellStyle name="Comma 7 6 2 2 2 2" xfId="4822" xr:uid="{D29B7CEC-56BF-49A9-9CFA-A817C2462123}"/>
    <cellStyle name="Comma 7 6 2 2 2 2 2" xfId="8320" xr:uid="{DCDA4A8E-8316-4FF8-9885-F86105CDE4DF}"/>
    <cellStyle name="Comma 7 6 2 2 2 2 2 2" xfId="15685" xr:uid="{B8715AEE-720A-4FA5-A409-516863D0A497}"/>
    <cellStyle name="Comma 7 6 2 2 2 2 2 2 2" xfId="48301" xr:uid="{6AC45915-94B7-4CDD-BC0D-E3BBAA063CE6}"/>
    <cellStyle name="Comma 7 6 2 2 2 2 2 2 3" xfId="35674" xr:uid="{FE8B7389-809B-4F60-8F03-BCB902BD49BE}"/>
    <cellStyle name="Comma 7 6 2 2 2 2 2 3" xfId="23045" xr:uid="{1CEA1134-57D4-42DD-8110-E32C75D5DB7E}"/>
    <cellStyle name="Comma 7 6 2 2 2 2 2 3 2" xfId="42020" xr:uid="{45F560A7-294B-4229-A5FE-AF3B27DFB846}"/>
    <cellStyle name="Comma 7 6 2 2 2 2 2 4" xfId="29381" xr:uid="{60619271-59C3-4665-AB1E-4C718C06EF07}"/>
    <cellStyle name="Comma 7 6 2 2 2 2 3" xfId="5702" xr:uid="{41A875EF-1105-4573-9F80-9BD84DA50A2E}"/>
    <cellStyle name="Comma 7 6 2 2 2 2 3 2" xfId="13067" xr:uid="{B8A679CC-1DF3-41C9-85E7-60F64DD2BBB8}"/>
    <cellStyle name="Comma 7 6 2 2 2 2 3 2 2" xfId="45683" xr:uid="{DE02BF75-30E1-4879-822D-AE0005D251E7}"/>
    <cellStyle name="Comma 7 6 2 2 2 2 3 2 3" xfId="33056" xr:uid="{D775B251-1605-4EA7-B1CE-2EF9148731AF}"/>
    <cellStyle name="Comma 7 6 2 2 2 2 3 3" xfId="20427" xr:uid="{5C15650C-FD7C-44A5-9A4C-0C3F39F69B13}"/>
    <cellStyle name="Comma 7 6 2 2 2 2 3 3 2" xfId="39402" xr:uid="{B18CEFA3-D805-4F77-9086-A172A26B357A}"/>
    <cellStyle name="Comma 7 6 2 2 2 2 3 4" xfId="26763" xr:uid="{E0BE7BB9-6A55-466D-9EDF-754FC59CEE35}"/>
    <cellStyle name="Comma 7 6 2 2 2 2 4" xfId="12188" xr:uid="{8CA0F598-D10A-4A74-A627-B552E9EA21F7}"/>
    <cellStyle name="Comma 7 6 2 2 2 2 4 2" xfId="44804" xr:uid="{8F09695E-2799-4873-8A66-B32A415A1F9A}"/>
    <cellStyle name="Comma 7 6 2 2 2 2 4 3" xfId="32177" xr:uid="{7BC7C1DD-3F80-47DB-8288-9DCAC6A60AA1}"/>
    <cellStyle name="Comma 7 6 2 2 2 2 5" xfId="19548" xr:uid="{64664BF4-D823-43B3-8AFD-D10EFC251B0D}"/>
    <cellStyle name="Comma 7 6 2 2 2 2 5 2" xfId="38523" xr:uid="{5DD6EC5A-62B1-4CF6-9F5E-9A0CF2969724}"/>
    <cellStyle name="Comma 7 6 2 2 2 2 6" xfId="25884" xr:uid="{F557A814-B465-4579-8F5C-67849C3F494C}"/>
    <cellStyle name="Comma 7 6 2 2 2 3" xfId="3966" xr:uid="{62DF0CFB-ACFE-4EAC-8745-34B14CCA112B}"/>
    <cellStyle name="Comma 7 6 2 2 2 3 2" xfId="7463" xr:uid="{E86AAC5E-3ED7-4FBA-A0BE-220813F0FC60}"/>
    <cellStyle name="Comma 7 6 2 2 2 3 2 2" xfId="14828" xr:uid="{EE31D8D7-53FD-4EAC-BBFF-C8567D2BF68A}"/>
    <cellStyle name="Comma 7 6 2 2 2 3 2 2 2" xfId="47444" xr:uid="{0E426C4C-1DA4-4C55-8C19-F495205A6D32}"/>
    <cellStyle name="Comma 7 6 2 2 2 3 2 2 3" xfId="34817" xr:uid="{AC128878-2345-412B-A176-46B45CBE25B5}"/>
    <cellStyle name="Comma 7 6 2 2 2 3 2 3" xfId="22188" xr:uid="{31DB109A-564D-45E4-9E4A-920381F43375}"/>
    <cellStyle name="Comma 7 6 2 2 2 3 2 3 2" xfId="41163" xr:uid="{D756A2F2-487D-439B-A841-4FAE45DFE5D0}"/>
    <cellStyle name="Comma 7 6 2 2 2 3 2 4" xfId="28524" xr:uid="{A15AF353-F887-4042-916E-00A1E66E1842}"/>
    <cellStyle name="Comma 7 6 2 2 2 3 3" xfId="11332" xr:uid="{B4033F40-11D9-46B6-9DFE-56AD45549F6D}"/>
    <cellStyle name="Comma 7 6 2 2 2 3 3 2" xfId="43947" xr:uid="{51E349E6-1078-45C6-8CF8-FDCA75A86049}"/>
    <cellStyle name="Comma 7 6 2 2 2 3 3 3" xfId="31320" xr:uid="{C1B22B82-1A40-4A43-8638-F4BA8A388471}"/>
    <cellStyle name="Comma 7 6 2 2 2 3 4" xfId="18692" xr:uid="{83A8C071-CF2E-4607-A1DD-69F753196471}"/>
    <cellStyle name="Comma 7 6 2 2 2 3 4 2" xfId="37666" xr:uid="{A6EA041F-E8CD-49E1-B066-86DAB09B60D9}"/>
    <cellStyle name="Comma 7 6 2 2 2 3 5" xfId="25027" xr:uid="{83220EEB-F091-46DC-AFB9-EB7CD86FFFA8}"/>
    <cellStyle name="Comma 7 6 2 2 2 4" xfId="6587" xr:uid="{A7E31D2E-E556-4B23-8580-B4CB79E61650}"/>
    <cellStyle name="Comma 7 6 2 2 2 4 2" xfId="13952" xr:uid="{48DA5481-2A9C-4D2D-B836-C18D946651C3}"/>
    <cellStyle name="Comma 7 6 2 2 2 4 2 2" xfId="46568" xr:uid="{B57C3E41-5D60-4122-B397-34EEEC952A68}"/>
    <cellStyle name="Comma 7 6 2 2 2 4 2 3" xfId="33941" xr:uid="{069E0D78-4613-4541-9C89-4D368AA5718B}"/>
    <cellStyle name="Comma 7 6 2 2 2 4 3" xfId="21312" xr:uid="{888A49DA-358F-460E-BBB6-D231F0D6213F}"/>
    <cellStyle name="Comma 7 6 2 2 2 4 3 2" xfId="40287" xr:uid="{97134D30-AB98-4561-9005-56A9AC78C07D}"/>
    <cellStyle name="Comma 7 6 2 2 2 4 4" xfId="27648" xr:uid="{58560B88-411D-402A-B651-066335A59875}"/>
    <cellStyle name="Comma 7 6 2 2 2 5" xfId="10458" xr:uid="{E855DCA5-1C83-49E7-A37C-DB5E8FCC59E4}"/>
    <cellStyle name="Comma 7 6 2 2 2 5 2" xfId="43071" xr:uid="{F6B8E86C-ADC4-487F-85CE-3016AAEB5B86}"/>
    <cellStyle name="Comma 7 6 2 2 2 5 3" xfId="30444" xr:uid="{8165A2FB-CC44-4E70-9C7B-4D2B1BF3BCA6}"/>
    <cellStyle name="Comma 7 6 2 2 2 6" xfId="17818" xr:uid="{F92F225F-8937-40C3-986B-E23518D2EC30}"/>
    <cellStyle name="Comma 7 6 2 2 2 6 2" xfId="36790" xr:uid="{7CE9FCE5-3272-4BB0-8B35-8B00FA56C1B1}"/>
    <cellStyle name="Comma 7 6 2 2 2 7" xfId="24151" xr:uid="{4B8E023E-607C-4520-975F-98C39CDB62D2}"/>
    <cellStyle name="Comma 7 6 2 2 3" xfId="4382" xr:uid="{29F029F6-E495-4E0F-8206-02D5B54D0FA6}"/>
    <cellStyle name="Comma 7 6 2 2 3 2" xfId="7879" xr:uid="{12F53C6A-42BA-4BA1-BC87-5ED41524944A}"/>
    <cellStyle name="Comma 7 6 2 2 3 2 2" xfId="15244" xr:uid="{BC48114B-6B43-4548-B896-29EF8BC836BD}"/>
    <cellStyle name="Comma 7 6 2 2 3 2 2 2" xfId="47860" xr:uid="{97917FE5-C2D7-47B4-81D2-9B6D4BA3C27F}"/>
    <cellStyle name="Comma 7 6 2 2 3 2 2 3" xfId="35233" xr:uid="{88CFC66F-E18E-4142-9BE8-A0C6E7CEB33D}"/>
    <cellStyle name="Comma 7 6 2 2 3 2 3" xfId="22604" xr:uid="{8686059C-22A5-431B-B77A-2D03060B42A1}"/>
    <cellStyle name="Comma 7 6 2 2 3 2 3 2" xfId="41579" xr:uid="{4717E00C-AA43-46E7-98AF-8B97C438C8B9}"/>
    <cellStyle name="Comma 7 6 2 2 3 2 4" xfId="28940" xr:uid="{61281BD9-2D29-42B0-A9F7-BBAC1C32CA25}"/>
    <cellStyle name="Comma 7 6 2 2 3 3" xfId="5260" xr:uid="{F963FF4C-B380-4C18-99E3-0B46D2E62FA2}"/>
    <cellStyle name="Comma 7 6 2 2 3 3 2" xfId="12625" xr:uid="{AF21C06A-B6E3-404E-91FB-41AFA99D7B84}"/>
    <cellStyle name="Comma 7 6 2 2 3 3 2 2" xfId="45241" xr:uid="{8D94AB9E-ED71-4758-BA8C-BC2BD4287262}"/>
    <cellStyle name="Comma 7 6 2 2 3 3 2 3" xfId="32614" xr:uid="{00BDB7DD-7C91-4919-A68C-C309166B552C}"/>
    <cellStyle name="Comma 7 6 2 2 3 3 3" xfId="19985" xr:uid="{57E53268-0CF5-4EA8-823E-E1B940AAA6FD}"/>
    <cellStyle name="Comma 7 6 2 2 3 3 3 2" xfId="38960" xr:uid="{57AEDF8C-2268-4393-9D6D-C6F8830DF8BC}"/>
    <cellStyle name="Comma 7 6 2 2 3 3 4" xfId="26321" xr:uid="{14C8D05C-E682-4BBD-9595-C268C96A567B}"/>
    <cellStyle name="Comma 7 6 2 2 3 4" xfId="11748" xr:uid="{9DEEB208-80DE-4307-8FBF-78EB1678FA5D}"/>
    <cellStyle name="Comma 7 6 2 2 3 4 2" xfId="44363" xr:uid="{C1038477-D254-4F19-90D8-7A61E61AEA32}"/>
    <cellStyle name="Comma 7 6 2 2 3 4 3" xfId="31736" xr:uid="{D2320094-5E5F-45D0-BDFF-49BFFE521D80}"/>
    <cellStyle name="Comma 7 6 2 2 3 5" xfId="19108" xr:uid="{0E44EE8B-3398-4A73-8E75-86B198BAF652}"/>
    <cellStyle name="Comma 7 6 2 2 3 5 2" xfId="38082" xr:uid="{590F3A68-56D1-4CFA-A7F1-487B3F2D48F4}"/>
    <cellStyle name="Comma 7 6 2 2 3 6" xfId="25443" xr:uid="{2C953DC1-F094-4825-BE9A-9B993C8F3E04}"/>
    <cellStyle name="Comma 7 6 2 2 4" xfId="3532" xr:uid="{E6361561-2741-4823-B608-5DDD66FB6791}"/>
    <cellStyle name="Comma 7 6 2 2 4 2" xfId="7029" xr:uid="{79FFF4E8-748E-4A82-AA87-9E34E632A8CA}"/>
    <cellStyle name="Comma 7 6 2 2 4 2 2" xfId="14394" xr:uid="{0517FD6B-BDD5-4189-8C2D-6A6FC7A6D65C}"/>
    <cellStyle name="Comma 7 6 2 2 4 2 2 2" xfId="47010" xr:uid="{0D756B05-E0E4-4509-9A74-E4F448AC837D}"/>
    <cellStyle name="Comma 7 6 2 2 4 2 2 3" xfId="34383" xr:uid="{56D9BA78-5F91-493E-96EE-EF215D5AD2FF}"/>
    <cellStyle name="Comma 7 6 2 2 4 2 3" xfId="21754" xr:uid="{0121DE17-5416-40BA-B3D8-019D3085AA78}"/>
    <cellStyle name="Comma 7 6 2 2 4 2 3 2" xfId="40729" xr:uid="{5010D49F-2C9F-4D79-B323-4A8AFCB0219F}"/>
    <cellStyle name="Comma 7 6 2 2 4 2 4" xfId="28090" xr:uid="{B54AF115-8EB9-42B0-A922-AB992104BBBD}"/>
    <cellStyle name="Comma 7 6 2 2 4 3" xfId="10898" xr:uid="{D0497EEA-78BA-4801-9D86-60289ED8488E}"/>
    <cellStyle name="Comma 7 6 2 2 4 3 2" xfId="43513" xr:uid="{BFCB9B65-C0F9-48C6-81C1-5A271052A389}"/>
    <cellStyle name="Comma 7 6 2 2 4 3 3" xfId="30886" xr:uid="{737AA462-FB69-4834-B60E-711B0489834A}"/>
    <cellStyle name="Comma 7 6 2 2 4 4" xfId="18258" xr:uid="{6B554016-DECC-40FC-B012-033EA6A71882}"/>
    <cellStyle name="Comma 7 6 2 2 4 4 2" xfId="37232" xr:uid="{C59340AD-E578-4209-9425-AA0C2B1CACB1}"/>
    <cellStyle name="Comma 7 6 2 2 4 5" xfId="24593" xr:uid="{E3FE7D12-E62A-4AF7-8723-D2FC93913D76}"/>
    <cellStyle name="Comma 7 6 2 2 5" xfId="6145" xr:uid="{2DDAC84C-B14A-43D5-AD6B-CF4DE4CDD438}"/>
    <cellStyle name="Comma 7 6 2 2 5 2" xfId="13510" xr:uid="{04B80E8F-433D-4895-BC67-73927D86C026}"/>
    <cellStyle name="Comma 7 6 2 2 5 2 2" xfId="46126" xr:uid="{9DB2F5E7-CA09-4A26-A3FC-C183A7B40CAF}"/>
    <cellStyle name="Comma 7 6 2 2 5 2 3" xfId="33499" xr:uid="{FFBE7333-CFE9-4D90-9EE7-B706AEC192B7}"/>
    <cellStyle name="Comma 7 6 2 2 5 3" xfId="20870" xr:uid="{1565F035-7965-4A3C-85AD-7970DF6E961C}"/>
    <cellStyle name="Comma 7 6 2 2 5 3 2" xfId="39845" xr:uid="{F7366187-732E-4F12-9723-F8E95DCD9D77}"/>
    <cellStyle name="Comma 7 6 2 2 5 4" xfId="27206" xr:uid="{C7E2774E-DD7E-4D3A-8066-E6DEE8F7EB87}"/>
    <cellStyle name="Comma 7 6 2 2 6" xfId="10018" xr:uid="{F0EFA02F-7D42-4C46-B351-C3ACF1668290}"/>
    <cellStyle name="Comma 7 6 2 2 6 2" xfId="42629" xr:uid="{2CC82F86-9F96-4153-999C-A3EF9E5F09B8}"/>
    <cellStyle name="Comma 7 6 2 2 6 3" xfId="30002" xr:uid="{79F31531-42AC-4831-9057-E7954FB3DF41}"/>
    <cellStyle name="Comma 7 6 2 2 7" xfId="17378" xr:uid="{84CFAD85-F7AF-4386-A69E-875097CF9003}"/>
    <cellStyle name="Comma 7 6 2 2 7 2" xfId="36316" xr:uid="{F60D61A2-B9EF-47FB-8119-656D41B56C63}"/>
    <cellStyle name="Comma 7 6 2 2 8" xfId="23705" xr:uid="{73B42C2D-CD15-4F9F-B921-A3FC38B93161}"/>
    <cellStyle name="Comma 7 6 2 3" xfId="2935" xr:uid="{53BC91E8-DB1A-4EE0-97F6-CA6355589609}"/>
    <cellStyle name="Comma 7 6 2 3 2" xfId="4667" xr:uid="{0D13B326-87AF-4F3A-A908-EA112EF4BABB}"/>
    <cellStyle name="Comma 7 6 2 3 2 2" xfId="8165" xr:uid="{35E756FF-98F1-4956-92DC-147A102A61CF}"/>
    <cellStyle name="Comma 7 6 2 3 2 2 2" xfId="15530" xr:uid="{1FC53F48-699E-4C56-B148-9A370B39C47D}"/>
    <cellStyle name="Comma 7 6 2 3 2 2 2 2" xfId="48146" xr:uid="{9E094613-1C8C-4976-A264-C59943B59AB7}"/>
    <cellStyle name="Comma 7 6 2 3 2 2 2 3" xfId="35519" xr:uid="{C92C9790-C79D-4CCC-97E3-20227504FE99}"/>
    <cellStyle name="Comma 7 6 2 3 2 2 3" xfId="22890" xr:uid="{471CD25E-2742-43E5-A824-A3590E4E0126}"/>
    <cellStyle name="Comma 7 6 2 3 2 2 3 2" xfId="41865" xr:uid="{679C7673-9951-40F7-8F09-456A3C27C331}"/>
    <cellStyle name="Comma 7 6 2 3 2 2 4" xfId="29226" xr:uid="{6169A21E-C2F7-4BD7-9C8F-6E353B0951C3}"/>
    <cellStyle name="Comma 7 6 2 3 2 3" xfId="5547" xr:uid="{F0F2C6FD-D25D-4DC7-9CCD-408C69C3CDAF}"/>
    <cellStyle name="Comma 7 6 2 3 2 3 2" xfId="12912" xr:uid="{824A4DAD-155B-4CCC-987B-152F0AABC8EC}"/>
    <cellStyle name="Comma 7 6 2 3 2 3 2 2" xfId="45528" xr:uid="{D85887BC-ACAA-4B34-B63E-DA933A91E116}"/>
    <cellStyle name="Comma 7 6 2 3 2 3 2 3" xfId="32901" xr:uid="{079D9A27-33B5-4BC7-83AE-B82B6DA80008}"/>
    <cellStyle name="Comma 7 6 2 3 2 3 3" xfId="20272" xr:uid="{C5460E34-65B1-4FF7-984F-0CA80AAEBE8D}"/>
    <cellStyle name="Comma 7 6 2 3 2 3 3 2" xfId="39247" xr:uid="{ED9E8BA6-D02B-4985-A3D3-156A60BB6417}"/>
    <cellStyle name="Comma 7 6 2 3 2 3 4" xfId="26608" xr:uid="{4D394AA2-7192-438B-8BEA-3A155B61DD41}"/>
    <cellStyle name="Comma 7 6 2 3 2 4" xfId="12033" xr:uid="{8071DBFE-25FB-4895-823D-0CA8BD6ECB06}"/>
    <cellStyle name="Comma 7 6 2 3 2 4 2" xfId="44649" xr:uid="{2D90B980-51E9-46D8-B370-1097E5FC7EFD}"/>
    <cellStyle name="Comma 7 6 2 3 2 4 3" xfId="32022" xr:uid="{290C5601-FD7E-4C9A-88BB-34D3BE6EEB89}"/>
    <cellStyle name="Comma 7 6 2 3 2 5" xfId="19393" xr:uid="{CD7B2E22-0FC8-4AD9-B558-AC762932B6CB}"/>
    <cellStyle name="Comma 7 6 2 3 2 5 2" xfId="38368" xr:uid="{3F8A520D-1BEA-45E5-8669-8DC5C7BD435D}"/>
    <cellStyle name="Comma 7 6 2 3 2 6" xfId="25729" xr:uid="{7F561604-FD84-4AE1-95E1-3BA5083144B5}"/>
    <cellStyle name="Comma 7 6 2 3 3" xfId="3812" xr:uid="{221B11E1-54DA-4F38-A58C-E8EEEAA119B1}"/>
    <cellStyle name="Comma 7 6 2 3 3 2" xfId="7309" xr:uid="{8A333E54-DD09-411E-A883-71933AA1B7D0}"/>
    <cellStyle name="Comma 7 6 2 3 3 2 2" xfId="14674" xr:uid="{7495E8E2-5EB6-43E7-9EED-FE2A4638938B}"/>
    <cellStyle name="Comma 7 6 2 3 3 2 2 2" xfId="47290" xr:uid="{28065827-AB63-410A-BC6F-6F36C3E2F89A}"/>
    <cellStyle name="Comma 7 6 2 3 3 2 2 3" xfId="34663" xr:uid="{C1C735BA-9D34-4784-A58E-8769F2892FBF}"/>
    <cellStyle name="Comma 7 6 2 3 3 2 3" xfId="22034" xr:uid="{44FB4345-7748-4F8A-A061-1C45C2D6F448}"/>
    <cellStyle name="Comma 7 6 2 3 3 2 3 2" xfId="41009" xr:uid="{1C9FF1D8-6C44-4B24-B753-ACD8EFA60137}"/>
    <cellStyle name="Comma 7 6 2 3 3 2 4" xfId="28370" xr:uid="{DF0FC39B-EF30-4D6D-92A1-6B5C9DF2FDD3}"/>
    <cellStyle name="Comma 7 6 2 3 3 3" xfId="11178" xr:uid="{9162E8EB-8748-4109-A7EE-977A115B83ED}"/>
    <cellStyle name="Comma 7 6 2 3 3 3 2" xfId="43793" xr:uid="{A5EF511D-F25F-44F7-85CE-4B2316B6E366}"/>
    <cellStyle name="Comma 7 6 2 3 3 3 3" xfId="31166" xr:uid="{45A69063-EAFC-4FC9-A8F0-C7A3412386E5}"/>
    <cellStyle name="Comma 7 6 2 3 3 4" xfId="18538" xr:uid="{96242AE7-B0B2-4C71-BAE8-B27C64BAA96F}"/>
    <cellStyle name="Comma 7 6 2 3 3 4 2" xfId="37512" xr:uid="{B9F1CA47-ED79-4D56-8E5E-7D1A640143D6}"/>
    <cellStyle name="Comma 7 6 2 3 3 5" xfId="24873" xr:uid="{F2834D67-9AEB-4443-A5F7-D7667DD6E0BC}"/>
    <cellStyle name="Comma 7 6 2 3 4" xfId="6432" xr:uid="{1DE9D325-E70C-4F61-9251-F59999C50DAC}"/>
    <cellStyle name="Comma 7 6 2 3 4 2" xfId="13797" xr:uid="{FB7DF1F8-FB33-4D77-9F71-DE85AC0202C3}"/>
    <cellStyle name="Comma 7 6 2 3 4 2 2" xfId="46413" xr:uid="{909C256B-82DD-46ED-B084-14D9E1C0C12D}"/>
    <cellStyle name="Comma 7 6 2 3 4 2 3" xfId="33786" xr:uid="{CF2E9217-54EC-4606-9295-29E263072DE8}"/>
    <cellStyle name="Comma 7 6 2 3 4 3" xfId="21157" xr:uid="{43896A15-AF7B-475F-BCAD-746C40311C4C}"/>
    <cellStyle name="Comma 7 6 2 3 4 3 2" xfId="40132" xr:uid="{951D4FD1-6997-4811-ADD4-87E1933A4BA9}"/>
    <cellStyle name="Comma 7 6 2 3 4 4" xfId="27493" xr:uid="{FAA81D53-47B2-4265-B89F-1C021B29DEDF}"/>
    <cellStyle name="Comma 7 6 2 3 5" xfId="10303" xr:uid="{E2E3A209-E60A-44D0-BA6E-6E0961B0650B}"/>
    <cellStyle name="Comma 7 6 2 3 5 2" xfId="42916" xr:uid="{55D4E3F0-F7EE-47DC-920F-F2E5B2541F55}"/>
    <cellStyle name="Comma 7 6 2 3 5 3" xfId="30289" xr:uid="{A3C2CA07-5AC9-412D-985F-93979103F5D7}"/>
    <cellStyle name="Comma 7 6 2 3 6" xfId="17663" xr:uid="{636ACFDE-1435-468F-921B-1AB7467C0FA7}"/>
    <cellStyle name="Comma 7 6 2 3 6 2" xfId="36635" xr:uid="{A94CB7F2-E4C7-4C71-8A68-16574A84646D}"/>
    <cellStyle name="Comma 7 6 2 3 7" xfId="23996" xr:uid="{034EE264-00D8-4A31-854C-AA5AF2A69D08}"/>
    <cellStyle name="Comma 7 6 2 4" xfId="4227" xr:uid="{2B1486AC-9084-4DB4-86B4-313064CE09DE}"/>
    <cellStyle name="Comma 7 6 2 4 2" xfId="7724" xr:uid="{8C080F8C-F4B9-43FF-BCFA-94BBA4AFEE7D}"/>
    <cellStyle name="Comma 7 6 2 4 2 2" xfId="15089" xr:uid="{C2579C07-2110-4AE9-90D5-9CE5323ADD62}"/>
    <cellStyle name="Comma 7 6 2 4 2 2 2" xfId="47705" xr:uid="{EF510688-0DAA-479A-8D70-23DFE5304B60}"/>
    <cellStyle name="Comma 7 6 2 4 2 2 3" xfId="35078" xr:uid="{2FE314C7-4F02-4298-AEFD-D9F4883642CC}"/>
    <cellStyle name="Comma 7 6 2 4 2 3" xfId="22449" xr:uid="{5FFBAC6D-1DA3-4093-9EF6-B694903FEC4A}"/>
    <cellStyle name="Comma 7 6 2 4 2 3 2" xfId="41424" xr:uid="{9FBD2EB0-8C16-4621-80E2-5D1DA93A28E2}"/>
    <cellStyle name="Comma 7 6 2 4 2 4" xfId="28785" xr:uid="{DA3C1C85-AB6D-4AC7-AAFA-D1D444806287}"/>
    <cellStyle name="Comma 7 6 2 4 3" xfId="5105" xr:uid="{C79D3EC0-3369-41F6-B6C9-38237430B664}"/>
    <cellStyle name="Comma 7 6 2 4 3 2" xfId="12470" xr:uid="{ECE3A565-D46D-4311-AF59-3B60C42EF4F7}"/>
    <cellStyle name="Comma 7 6 2 4 3 2 2" xfId="45086" xr:uid="{CC08BD3C-B171-447B-B13A-BE8D3FAD3AD0}"/>
    <cellStyle name="Comma 7 6 2 4 3 2 3" xfId="32459" xr:uid="{A3AA81E3-BD9A-4DE9-898F-C2B69F7877A2}"/>
    <cellStyle name="Comma 7 6 2 4 3 3" xfId="19830" xr:uid="{D2F3AB09-373B-4565-AC12-4FAB64A89A09}"/>
    <cellStyle name="Comma 7 6 2 4 3 3 2" xfId="38805" xr:uid="{4B0C09BF-8F0F-4040-9C12-5DFFE4EF9687}"/>
    <cellStyle name="Comma 7 6 2 4 3 4" xfId="26166" xr:uid="{01EC7BC6-03D0-4F41-AF78-9D594259B134}"/>
    <cellStyle name="Comma 7 6 2 4 4" xfId="11593" xr:uid="{43F10D8C-C2E9-48A5-A979-77B6A7358B3B}"/>
    <cellStyle name="Comma 7 6 2 4 4 2" xfId="44208" xr:uid="{638D23F2-EA4C-4793-9993-BF1A80522B0E}"/>
    <cellStyle name="Comma 7 6 2 4 4 3" xfId="31581" xr:uid="{171CBFA1-9B03-4FFC-844C-909385290F92}"/>
    <cellStyle name="Comma 7 6 2 4 5" xfId="18953" xr:uid="{F9FAF376-10C2-47FA-B961-6F8B621560C0}"/>
    <cellStyle name="Comma 7 6 2 4 5 2" xfId="37927" xr:uid="{D6437AD6-7357-4047-9854-B535ECAA1B14}"/>
    <cellStyle name="Comma 7 6 2 4 6" xfId="25288" xr:uid="{533929DB-2D49-495D-A0B8-1BB2B495BCD7}"/>
    <cellStyle name="Comma 7 6 2 5" xfId="3377" xr:uid="{E2E7D52A-57D2-47E1-92DF-131CAA7192DA}"/>
    <cellStyle name="Comma 7 6 2 5 2" xfId="6874" xr:uid="{86E4AF81-E021-4409-A022-1B87EF9CED35}"/>
    <cellStyle name="Comma 7 6 2 5 2 2" xfId="14239" xr:uid="{97C1142F-6645-4447-99B6-7F149C619EF7}"/>
    <cellStyle name="Comma 7 6 2 5 2 2 2" xfId="46855" xr:uid="{96682551-57B1-4E71-9048-B1E80428BB04}"/>
    <cellStyle name="Comma 7 6 2 5 2 2 3" xfId="34228" xr:uid="{AA1D7563-A915-4A14-B80C-0C68F14709F3}"/>
    <cellStyle name="Comma 7 6 2 5 2 3" xfId="21599" xr:uid="{9C9D7007-2981-43D5-A524-7E202FFA4A5A}"/>
    <cellStyle name="Comma 7 6 2 5 2 3 2" xfId="40574" xr:uid="{6BBE6628-6D8E-4343-8F1F-4ECCE2536591}"/>
    <cellStyle name="Comma 7 6 2 5 2 4" xfId="27935" xr:uid="{B421AC66-B179-43EB-B563-ED98998BEEB7}"/>
    <cellStyle name="Comma 7 6 2 5 3" xfId="10743" xr:uid="{A068E5BD-B315-403F-BDEE-305E4676B457}"/>
    <cellStyle name="Comma 7 6 2 5 3 2" xfId="43358" xr:uid="{53167ACC-A7E7-4E90-B62F-6FC9808C49DF}"/>
    <cellStyle name="Comma 7 6 2 5 3 3" xfId="30731" xr:uid="{B57A3DEA-15B1-4634-9F98-DB77AC5376F5}"/>
    <cellStyle name="Comma 7 6 2 5 4" xfId="18103" xr:uid="{792636E3-F5C8-4A90-9640-A2E72A638E4B}"/>
    <cellStyle name="Comma 7 6 2 5 4 2" xfId="37077" xr:uid="{3DF88A42-12CC-4D29-B994-16DDF6107BAA}"/>
    <cellStyle name="Comma 7 6 2 5 5" xfId="24438" xr:uid="{78CD9FAE-D797-4F9C-BCA8-DAFF3881905A}"/>
    <cellStyle name="Comma 7 6 2 6" xfId="5990" xr:uid="{7183173F-9201-418F-A976-A759312623F1}"/>
    <cellStyle name="Comma 7 6 2 6 2" xfId="13355" xr:uid="{58BCA058-41A0-4509-8996-802A4ADA3F58}"/>
    <cellStyle name="Comma 7 6 2 6 2 2" xfId="45971" xr:uid="{264C4E3E-5704-4AB1-A910-720D1AF2C827}"/>
    <cellStyle name="Comma 7 6 2 6 2 3" xfId="33344" xr:uid="{8B50B64B-B65D-4C85-A1ED-F5E26F3FCC6D}"/>
    <cellStyle name="Comma 7 6 2 6 3" xfId="20715" xr:uid="{1FAB6C57-9E31-4586-990A-6AF2C8330330}"/>
    <cellStyle name="Comma 7 6 2 6 3 2" xfId="39690" xr:uid="{943ACC52-1032-4A93-B9FC-C6C545BAC433}"/>
    <cellStyle name="Comma 7 6 2 6 4" xfId="27051" xr:uid="{708419F2-36C9-45C0-BE08-168EF9F06059}"/>
    <cellStyle name="Comma 7 6 2 7" xfId="2438" xr:uid="{88C4179A-679F-463B-AEBD-A6D5830F431B}"/>
    <cellStyle name="Comma 7 6 2 7 2" xfId="9863" xr:uid="{2140D412-F800-4812-B5D3-9E1D7A2727A4}"/>
    <cellStyle name="Comma 7 6 2 7 2 2" xfId="42474" xr:uid="{4B4EA5D9-B696-480E-8753-70E54A4E8239}"/>
    <cellStyle name="Comma 7 6 2 7 3" xfId="17223" xr:uid="{87626DB6-B219-44B1-8D32-544621A1BF0C}"/>
    <cellStyle name="Comma 7 6 2 7 4" xfId="29847" xr:uid="{5683ECBC-FC3B-4EEF-BB20-433D5A7DC29F}"/>
    <cellStyle name="Comma 7 6 2 8" xfId="9073" xr:uid="{47AD4B85-3FA4-4EA3-8067-98D76883158A}"/>
    <cellStyle name="Comma 7 6 2 8 2" xfId="36161" xr:uid="{45C8FF11-25CC-4A43-A69A-E0E04715EAE7}"/>
    <cellStyle name="Comma 7 6 2 9" xfId="16433" xr:uid="{09030AE1-E0D1-4C5E-ACC4-1440A449B60F}"/>
    <cellStyle name="Comma 7 6 2 9 2" xfId="48465" xr:uid="{288B533D-7055-4A20-B2B8-EE9A53059013}"/>
    <cellStyle name="Comma 7 6 3" xfId="2517" xr:uid="{1ADD3362-B904-403C-BE87-A3F246FCE344}"/>
    <cellStyle name="Comma 7 6 3 2" xfId="3014" xr:uid="{2035F82A-E807-4304-A686-7BD5BB054D70}"/>
    <cellStyle name="Comma 7 6 3 2 2" xfId="4746" xr:uid="{73297B9A-F710-4DF6-862E-6317B377F72C}"/>
    <cellStyle name="Comma 7 6 3 2 2 2" xfId="8244" xr:uid="{D7E71352-9BFA-44A8-B058-56B07E396352}"/>
    <cellStyle name="Comma 7 6 3 2 2 2 2" xfId="15609" xr:uid="{5BC6DCA5-5246-489A-AC3E-7B5691816241}"/>
    <cellStyle name="Comma 7 6 3 2 2 2 2 2" xfId="48225" xr:uid="{DEBBA388-087F-4DD1-81C1-10E938820664}"/>
    <cellStyle name="Comma 7 6 3 2 2 2 2 3" xfId="35598" xr:uid="{3D928070-AE44-4B22-8E9C-76A708FA9240}"/>
    <cellStyle name="Comma 7 6 3 2 2 2 3" xfId="22969" xr:uid="{E8ECA8DF-4F19-4E48-A742-14DAD8D008A6}"/>
    <cellStyle name="Comma 7 6 3 2 2 2 3 2" xfId="41944" xr:uid="{92403FFF-6B06-4698-8A93-4F24EF4CE175}"/>
    <cellStyle name="Comma 7 6 3 2 2 2 4" xfId="29305" xr:uid="{7C5ADFA4-0095-441D-81F2-95F47C018293}"/>
    <cellStyle name="Comma 7 6 3 2 2 3" xfId="5626" xr:uid="{A9A9A25C-A89F-4B5E-BC4D-332482ACADA4}"/>
    <cellStyle name="Comma 7 6 3 2 2 3 2" xfId="12991" xr:uid="{A849DF15-F751-4EAC-B51A-E1C326736392}"/>
    <cellStyle name="Comma 7 6 3 2 2 3 2 2" xfId="45607" xr:uid="{41A3DA6A-D888-424C-91B6-BAD28757AFD9}"/>
    <cellStyle name="Comma 7 6 3 2 2 3 2 3" xfId="32980" xr:uid="{111AB011-4232-4548-9A2B-074613989B69}"/>
    <cellStyle name="Comma 7 6 3 2 2 3 3" xfId="20351" xr:uid="{FD205E4E-105D-4836-A477-A702B695D2AD}"/>
    <cellStyle name="Comma 7 6 3 2 2 3 3 2" xfId="39326" xr:uid="{195048D0-2712-4EE9-A670-384BA7E714EB}"/>
    <cellStyle name="Comma 7 6 3 2 2 3 4" xfId="26687" xr:uid="{17866B96-8E3C-4F56-B2B6-ACFB1DDB78E2}"/>
    <cellStyle name="Comma 7 6 3 2 2 4" xfId="12112" xr:uid="{BAC8586E-E467-47C7-9ACA-03A81CA12BC1}"/>
    <cellStyle name="Comma 7 6 3 2 2 4 2" xfId="44728" xr:uid="{DA2F51F1-F797-437B-AE0C-06D384777FE8}"/>
    <cellStyle name="Comma 7 6 3 2 2 4 3" xfId="32101" xr:uid="{4800FFF9-4D26-489E-AF70-E2ADACCD367D}"/>
    <cellStyle name="Comma 7 6 3 2 2 5" xfId="19472" xr:uid="{DA5C0E0C-C5F5-4FBD-B169-3A22326F369E}"/>
    <cellStyle name="Comma 7 6 3 2 2 5 2" xfId="38447" xr:uid="{39663D35-6BBA-4FDC-B810-9E2DBA027097}"/>
    <cellStyle name="Comma 7 6 3 2 2 6" xfId="25808" xr:uid="{1226DE63-BAED-4987-903B-C88FF432B3BA}"/>
    <cellStyle name="Comma 7 6 3 2 3" xfId="3890" xr:uid="{69CEE4DB-F9E5-4075-85FA-0DC290ACB78F}"/>
    <cellStyle name="Comma 7 6 3 2 3 2" xfId="7387" xr:uid="{092A44FB-B287-4C30-A6DB-AF3D079E290F}"/>
    <cellStyle name="Comma 7 6 3 2 3 2 2" xfId="14752" xr:uid="{958058B0-B12C-43FE-8315-F0E461FDCDF7}"/>
    <cellStyle name="Comma 7 6 3 2 3 2 2 2" xfId="47368" xr:uid="{E1CD250A-1A33-4842-9456-225C44F52FDE}"/>
    <cellStyle name="Comma 7 6 3 2 3 2 2 3" xfId="34741" xr:uid="{9A51269A-5F19-4387-9CD2-B636CA70448E}"/>
    <cellStyle name="Comma 7 6 3 2 3 2 3" xfId="22112" xr:uid="{8C6F912B-ED6B-4F3F-B925-9FDB39C87AB1}"/>
    <cellStyle name="Comma 7 6 3 2 3 2 3 2" xfId="41087" xr:uid="{3CC6CA3C-B2C6-48B3-8EC9-4BE091B24498}"/>
    <cellStyle name="Comma 7 6 3 2 3 2 4" xfId="28448" xr:uid="{096A8D4E-B004-473F-BB85-EAE3087EC534}"/>
    <cellStyle name="Comma 7 6 3 2 3 3" xfId="11256" xr:uid="{1AEE4E41-A7CB-4462-928D-616E50DDDE73}"/>
    <cellStyle name="Comma 7 6 3 2 3 3 2" xfId="43871" xr:uid="{89D0E7E9-A80F-4CBC-B14E-DCB02F4EA23F}"/>
    <cellStyle name="Comma 7 6 3 2 3 3 3" xfId="31244" xr:uid="{842963DC-3CF9-4F6D-ACC8-259F85436C05}"/>
    <cellStyle name="Comma 7 6 3 2 3 4" xfId="18616" xr:uid="{F39492B4-9565-4A4C-9855-FCEF812A1F43}"/>
    <cellStyle name="Comma 7 6 3 2 3 4 2" xfId="37590" xr:uid="{04BB210E-24AD-40C9-B5A4-F22B80F0D6D6}"/>
    <cellStyle name="Comma 7 6 3 2 3 5" xfId="24951" xr:uid="{4587EFF5-8B32-4F14-B5FE-AE8E3F017029}"/>
    <cellStyle name="Comma 7 6 3 2 4" xfId="6511" xr:uid="{DE85CA65-683F-4A04-A28F-6F8E56635FF0}"/>
    <cellStyle name="Comma 7 6 3 2 4 2" xfId="13876" xr:uid="{21C275C2-0A62-4B12-849A-24233421B7F4}"/>
    <cellStyle name="Comma 7 6 3 2 4 2 2" xfId="46492" xr:uid="{FA296977-2BD0-489C-AAEF-F0D9CAC7356A}"/>
    <cellStyle name="Comma 7 6 3 2 4 2 3" xfId="33865" xr:uid="{A5D267B5-5460-4D53-BCD8-D81FC778DA0F}"/>
    <cellStyle name="Comma 7 6 3 2 4 3" xfId="21236" xr:uid="{5249FD68-A17C-4FEE-AAD5-01C1A75721EF}"/>
    <cellStyle name="Comma 7 6 3 2 4 3 2" xfId="40211" xr:uid="{C9A1A2B0-AB38-401E-9609-642DBF90617D}"/>
    <cellStyle name="Comma 7 6 3 2 4 4" xfId="27572" xr:uid="{B9836344-BC1B-461F-A8FF-058CAC48D9CD}"/>
    <cellStyle name="Comma 7 6 3 2 5" xfId="10382" xr:uid="{773A2556-717E-45BA-83F1-27CA5C9E8DFB}"/>
    <cellStyle name="Comma 7 6 3 2 5 2" xfId="42995" xr:uid="{AE2F8393-1BBC-41EE-91C1-21CA14D52416}"/>
    <cellStyle name="Comma 7 6 3 2 5 3" xfId="30368" xr:uid="{E0EAF7C7-CE0D-44ED-93E3-98D12F459111}"/>
    <cellStyle name="Comma 7 6 3 2 6" xfId="17742" xr:uid="{55D6F638-9DFE-4AD6-8906-E97C6C390A07}"/>
    <cellStyle name="Comma 7 6 3 2 6 2" xfId="36714" xr:uid="{22F86E17-BC63-4B69-9FBC-3963FF872BA4}"/>
    <cellStyle name="Comma 7 6 3 2 7" xfId="24075" xr:uid="{F10AB059-7810-4888-8C20-A6126F187765}"/>
    <cellStyle name="Comma 7 6 3 3" xfId="4306" xr:uid="{A92BF643-C455-4422-A424-AEFD80A04B06}"/>
    <cellStyle name="Comma 7 6 3 3 2" xfId="7803" xr:uid="{97972023-F03E-4E2D-908D-FDF6E1B7FBFC}"/>
    <cellStyle name="Comma 7 6 3 3 2 2" xfId="15168" xr:uid="{963CB3B0-623A-49B4-93AD-61C986448DB8}"/>
    <cellStyle name="Comma 7 6 3 3 2 2 2" xfId="47784" xr:uid="{4D5E2450-E18C-47B0-AD77-B237C1CCC944}"/>
    <cellStyle name="Comma 7 6 3 3 2 2 3" xfId="35157" xr:uid="{B44ED5A3-1B87-47D4-8074-CDEDAE2FB09E}"/>
    <cellStyle name="Comma 7 6 3 3 2 3" xfId="22528" xr:uid="{7827D619-75D8-4EFA-A619-0C926086A82F}"/>
    <cellStyle name="Comma 7 6 3 3 2 3 2" xfId="41503" xr:uid="{BC858CAF-131F-4A3F-88D8-76D187CA2E58}"/>
    <cellStyle name="Comma 7 6 3 3 2 4" xfId="28864" xr:uid="{2F58A6C0-2286-43FB-AB85-69255437C8AC}"/>
    <cellStyle name="Comma 7 6 3 3 3" xfId="5184" xr:uid="{64BB9BCA-3C14-4230-A992-855970EC05C8}"/>
    <cellStyle name="Comma 7 6 3 3 3 2" xfId="12549" xr:uid="{D1F3B886-0BAF-472A-83A7-4B1BDF1E4411}"/>
    <cellStyle name="Comma 7 6 3 3 3 2 2" xfId="45165" xr:uid="{BFE28DCA-0A63-46C6-A0AF-891F4F55C729}"/>
    <cellStyle name="Comma 7 6 3 3 3 2 3" xfId="32538" xr:uid="{24841AB4-81DD-4561-A1A2-8DD6E9B89304}"/>
    <cellStyle name="Comma 7 6 3 3 3 3" xfId="19909" xr:uid="{E762AC09-77A8-45BC-BE00-1F5E5C73B2D4}"/>
    <cellStyle name="Comma 7 6 3 3 3 3 2" xfId="38884" xr:uid="{E78257D7-4196-431E-BF0D-C3C5538E7B30}"/>
    <cellStyle name="Comma 7 6 3 3 3 4" xfId="26245" xr:uid="{B4AA5B70-277E-49ED-B25A-66A9372BC851}"/>
    <cellStyle name="Comma 7 6 3 3 4" xfId="11672" xr:uid="{754D190C-436C-404F-8A7F-B54F3079C785}"/>
    <cellStyle name="Comma 7 6 3 3 4 2" xfId="44287" xr:uid="{154B71EE-C622-4963-916C-91B3A5CAF504}"/>
    <cellStyle name="Comma 7 6 3 3 4 3" xfId="31660" xr:uid="{1B11F233-73FE-43A1-9F92-5B6CF01B4EC5}"/>
    <cellStyle name="Comma 7 6 3 3 5" xfId="19032" xr:uid="{5127F22A-A0C2-4620-9EE8-6F6B71654C91}"/>
    <cellStyle name="Comma 7 6 3 3 5 2" xfId="38006" xr:uid="{8B5CFD58-E13F-49C5-A410-DA3284C9BA72}"/>
    <cellStyle name="Comma 7 6 3 3 6" xfId="25367" xr:uid="{DB5ECC5B-B6C5-42D9-A574-860A4255C38E}"/>
    <cellStyle name="Comma 7 6 3 4" xfId="3456" xr:uid="{00B79922-B6CE-4B73-A25B-1CDE40F9F97B}"/>
    <cellStyle name="Comma 7 6 3 4 2" xfId="6953" xr:uid="{722D21D2-10A2-4519-935E-16C164F6D5B4}"/>
    <cellStyle name="Comma 7 6 3 4 2 2" xfId="14318" xr:uid="{A7235080-70A1-4127-8E6B-36DA65E9919B}"/>
    <cellStyle name="Comma 7 6 3 4 2 2 2" xfId="46934" xr:uid="{36DD4E69-4182-4436-9A33-3C5798C9B4B3}"/>
    <cellStyle name="Comma 7 6 3 4 2 2 3" xfId="34307" xr:uid="{B5ECC216-91B9-4B36-A175-D4F92FE4D056}"/>
    <cellStyle name="Comma 7 6 3 4 2 3" xfId="21678" xr:uid="{6B1948E3-C5A1-44E3-9128-A3DDA17EE18E}"/>
    <cellStyle name="Comma 7 6 3 4 2 3 2" xfId="40653" xr:uid="{851EA7EB-6BF7-420C-ABEC-8ED92D46CF8A}"/>
    <cellStyle name="Comma 7 6 3 4 2 4" xfId="28014" xr:uid="{D1C8C724-68D3-4055-B59F-AB7821620263}"/>
    <cellStyle name="Comma 7 6 3 4 3" xfId="10822" xr:uid="{5B35F5F0-E410-4C35-9429-F8A9153C332F}"/>
    <cellStyle name="Comma 7 6 3 4 3 2" xfId="43437" xr:uid="{18E5500E-57D1-4A35-9E3D-29F69E84D127}"/>
    <cellStyle name="Comma 7 6 3 4 3 3" xfId="30810" xr:uid="{DD50B564-441C-49F1-B7D9-0119C92F98C8}"/>
    <cellStyle name="Comma 7 6 3 4 4" xfId="18182" xr:uid="{C25423AC-26FA-4025-BB89-7E1A54FAF277}"/>
    <cellStyle name="Comma 7 6 3 4 4 2" xfId="37156" xr:uid="{74BB0303-F65A-4D82-BA5B-4B8F98531F80}"/>
    <cellStyle name="Comma 7 6 3 4 5" xfId="24517" xr:uid="{5CF4038A-369C-43CC-9B6D-7825934CA475}"/>
    <cellStyle name="Comma 7 6 3 5" xfId="6069" xr:uid="{488ECD2A-D332-4C61-A208-1596B185DF95}"/>
    <cellStyle name="Comma 7 6 3 5 2" xfId="13434" xr:uid="{6DB7A256-ECEA-4831-BAE1-B7A0E79668B2}"/>
    <cellStyle name="Comma 7 6 3 5 2 2" xfId="46050" xr:uid="{7E07EF1B-C3B3-4F8D-8312-71F8761D08F3}"/>
    <cellStyle name="Comma 7 6 3 5 2 3" xfId="33423" xr:uid="{362114DA-2797-4BF2-BF06-BF19015C65CE}"/>
    <cellStyle name="Comma 7 6 3 5 3" xfId="20794" xr:uid="{B1D843BC-E9B0-49B5-81DA-33D1B5D039BF}"/>
    <cellStyle name="Comma 7 6 3 5 3 2" xfId="39769" xr:uid="{C341FBA4-4585-4328-9019-F10BE6E3F5F6}"/>
    <cellStyle name="Comma 7 6 3 5 4" xfId="27130" xr:uid="{BE01A35F-540C-4CED-92F3-665A7DCB1523}"/>
    <cellStyle name="Comma 7 6 3 6" xfId="9942" xr:uid="{BB066A2E-2F41-4A78-B4B8-5E75D3DFDFA1}"/>
    <cellStyle name="Comma 7 6 3 6 2" xfId="42553" xr:uid="{79E89183-B015-42B1-8749-3C4BBDC69257}"/>
    <cellStyle name="Comma 7 6 3 6 3" xfId="29926" xr:uid="{7D347406-119B-4450-B556-5DB51BFF078E}"/>
    <cellStyle name="Comma 7 6 3 7" xfId="17302" xr:uid="{272B4CE2-633D-4E30-A93E-1205B7A1A195}"/>
    <cellStyle name="Comma 7 6 3 7 2" xfId="36240" xr:uid="{BA69ABD4-5D9D-47A2-B35F-B75E53A5BC04}"/>
    <cellStyle name="Comma 7 6 3 8" xfId="23629" xr:uid="{001FC1C2-BC36-4344-B398-5A5F4371174E}"/>
    <cellStyle name="Comma 7 6 4" xfId="2860" xr:uid="{99686A23-D74B-499B-884E-6D4DDCD4699E}"/>
    <cellStyle name="Comma 7 6 4 2" xfId="4592" xr:uid="{6FC26EC8-B391-4FD5-927A-C23CCAD41F92}"/>
    <cellStyle name="Comma 7 6 4 2 2" xfId="8090" xr:uid="{72DFDF7D-E6C7-40D1-BB26-F81ADBAD8223}"/>
    <cellStyle name="Comma 7 6 4 2 2 2" xfId="15455" xr:uid="{6EF742C8-CD56-4287-894E-7488D3DD6898}"/>
    <cellStyle name="Comma 7 6 4 2 2 2 2" xfId="48071" xr:uid="{8BD8028E-7D46-4E24-B2C9-7A966FF94B08}"/>
    <cellStyle name="Comma 7 6 4 2 2 2 3" xfId="35444" xr:uid="{82807275-7132-4436-93FE-BE306EB46D98}"/>
    <cellStyle name="Comma 7 6 4 2 2 3" xfId="22815" xr:uid="{551886CC-7351-45D1-A5A5-58CBBCDB15F0}"/>
    <cellStyle name="Comma 7 6 4 2 2 3 2" xfId="41790" xr:uid="{995CE0BD-633F-4A89-BC08-32BB197EC0B5}"/>
    <cellStyle name="Comma 7 6 4 2 2 4" xfId="29151" xr:uid="{719695BE-C420-4414-9864-07AB359854FB}"/>
    <cellStyle name="Comma 7 6 4 2 3" xfId="5472" xr:uid="{E98C5089-5DEA-4463-89B1-1D3CE8BA1DD1}"/>
    <cellStyle name="Comma 7 6 4 2 3 2" xfId="12837" xr:uid="{04838F52-6C55-4E62-A1A8-12B2B5447FC3}"/>
    <cellStyle name="Comma 7 6 4 2 3 2 2" xfId="45453" xr:uid="{E694A22F-ADD3-44DD-B5A6-FDC54B111ED5}"/>
    <cellStyle name="Comma 7 6 4 2 3 2 3" xfId="32826" xr:uid="{8735E1F8-8AAA-4A5D-8419-887291FC34AF}"/>
    <cellStyle name="Comma 7 6 4 2 3 3" xfId="20197" xr:uid="{514D3D37-9BB8-4010-BC00-5E963929FD14}"/>
    <cellStyle name="Comma 7 6 4 2 3 3 2" xfId="39172" xr:uid="{F0076C68-8F47-4132-A85E-B70487879CB4}"/>
    <cellStyle name="Comma 7 6 4 2 3 4" xfId="26533" xr:uid="{3F43300D-700F-4935-A77F-6338A0F303D6}"/>
    <cellStyle name="Comma 7 6 4 2 4" xfId="11958" xr:uid="{1E5C81F3-4630-47ED-9C68-686CAE7992D8}"/>
    <cellStyle name="Comma 7 6 4 2 4 2" xfId="44574" xr:uid="{AAA33B6F-D4C9-47F5-9C58-A27CF6679C31}"/>
    <cellStyle name="Comma 7 6 4 2 4 3" xfId="31947" xr:uid="{616C53E7-4248-43A7-A097-F5713CE155B4}"/>
    <cellStyle name="Comma 7 6 4 2 5" xfId="19318" xr:uid="{3F24A5F0-4155-4EE4-8542-60EC038C35A0}"/>
    <cellStyle name="Comma 7 6 4 2 5 2" xfId="38293" xr:uid="{C7398D85-90E4-4C3D-82CD-48666913FABB}"/>
    <cellStyle name="Comma 7 6 4 2 6" xfId="25654" xr:uid="{0C8083B6-B43D-495E-8BA1-A9AD5BF308FA}"/>
    <cellStyle name="Comma 7 6 4 3" xfId="3737" xr:uid="{145ABC72-4AFF-4E17-9046-081BE559A856}"/>
    <cellStyle name="Comma 7 6 4 3 2" xfId="7234" xr:uid="{41E902F7-831D-4F4B-B72F-2283CE7B9F22}"/>
    <cellStyle name="Comma 7 6 4 3 2 2" xfId="14599" xr:uid="{F465642E-6F3E-469C-8B6F-35D6C6465828}"/>
    <cellStyle name="Comma 7 6 4 3 2 2 2" xfId="47215" xr:uid="{F53C8614-D1E3-4E6C-B641-6B14A63AE76E}"/>
    <cellStyle name="Comma 7 6 4 3 2 2 3" xfId="34588" xr:uid="{5B704842-036D-43D5-969B-B8846D835D8F}"/>
    <cellStyle name="Comma 7 6 4 3 2 3" xfId="21959" xr:uid="{00D62B81-EE34-4816-B203-44932DEF8B5C}"/>
    <cellStyle name="Comma 7 6 4 3 2 3 2" xfId="40934" xr:uid="{2B651FBC-632D-444E-8661-870E995AF033}"/>
    <cellStyle name="Comma 7 6 4 3 2 4" xfId="28295" xr:uid="{427FC434-570D-4990-9927-186A783F02F6}"/>
    <cellStyle name="Comma 7 6 4 3 3" xfId="11103" xr:uid="{96088E86-6E49-4085-A162-0F9A8FEE16B3}"/>
    <cellStyle name="Comma 7 6 4 3 3 2" xfId="43718" xr:uid="{9F094D36-B042-45F3-991E-230A220FBF49}"/>
    <cellStyle name="Comma 7 6 4 3 3 3" xfId="31091" xr:uid="{53258B33-9DB1-41E5-AAB6-DDCF343240FB}"/>
    <cellStyle name="Comma 7 6 4 3 4" xfId="18463" xr:uid="{023476DF-3A76-48E1-9A82-45A988A368C8}"/>
    <cellStyle name="Comma 7 6 4 3 4 2" xfId="37437" xr:uid="{0FA26BE9-A8DD-4614-9AF9-6840D43339F1}"/>
    <cellStyle name="Comma 7 6 4 3 5" xfId="24798" xr:uid="{56D99934-A803-409E-962B-BD92FBD77AAB}"/>
    <cellStyle name="Comma 7 6 4 4" xfId="6357" xr:uid="{57FAAF1E-DE26-42DF-BE58-D3FD21722997}"/>
    <cellStyle name="Comma 7 6 4 4 2" xfId="13722" xr:uid="{0C1289CA-D13E-4543-AC20-FDD93FB50C60}"/>
    <cellStyle name="Comma 7 6 4 4 2 2" xfId="46338" xr:uid="{16FFBF53-D4C0-4B1C-8627-87EC397488B2}"/>
    <cellStyle name="Comma 7 6 4 4 2 3" xfId="33711" xr:uid="{59519553-ECB6-461A-991C-1204FAA977FF}"/>
    <cellStyle name="Comma 7 6 4 4 3" xfId="21082" xr:uid="{DB69F292-F2DD-48FB-8483-CC72931EC78E}"/>
    <cellStyle name="Comma 7 6 4 4 3 2" xfId="40057" xr:uid="{054B2FA4-D3C9-4C40-A7D5-131B5B7910EB}"/>
    <cellStyle name="Comma 7 6 4 4 4" xfId="27418" xr:uid="{EC457B0C-3C08-4178-88FC-2FF6E0CA2A76}"/>
    <cellStyle name="Comma 7 6 4 5" xfId="10228" xr:uid="{DC1A8D13-8B83-4F44-A40C-6056C61125F0}"/>
    <cellStyle name="Comma 7 6 4 5 2" xfId="42841" xr:uid="{CE9F9F8A-29FF-434F-B76F-D8E1D69D8F6B}"/>
    <cellStyle name="Comma 7 6 4 5 3" xfId="30214" xr:uid="{F82CC7C4-33A1-4169-BB2C-B13F1991E5E5}"/>
    <cellStyle name="Comma 7 6 4 6" xfId="17588" xr:uid="{4FFFC941-6F6B-4670-A2B4-504DD4EBE5B0}"/>
    <cellStyle name="Comma 7 6 4 6 2" xfId="36560" xr:uid="{A37C02DA-BC82-4347-867C-940FBD5705D7}"/>
    <cellStyle name="Comma 7 6 4 7" xfId="23921" xr:uid="{692463F0-2197-4E22-8B00-EE1F03A408CB}"/>
    <cellStyle name="Comma 7 6 5" xfId="4153" xr:uid="{ABF94CB1-62EB-4F9E-A491-1ED3E54731DF}"/>
    <cellStyle name="Comma 7 6 5 2" xfId="7650" xr:uid="{0F786539-5AFA-49CA-8F8B-81F9720E8861}"/>
    <cellStyle name="Comma 7 6 5 2 2" xfId="15015" xr:uid="{6AA45D6C-530B-4FB4-98F0-FE4B0523D4B8}"/>
    <cellStyle name="Comma 7 6 5 2 2 2" xfId="47631" xr:uid="{6B49F079-735A-4FFB-971E-03896330C384}"/>
    <cellStyle name="Comma 7 6 5 2 2 3" xfId="35004" xr:uid="{B9BA6429-8A8D-45F8-B998-0E07D81E66AD}"/>
    <cellStyle name="Comma 7 6 5 2 3" xfId="22375" xr:uid="{CCD6A40B-AF50-4894-B880-074D3F3732FB}"/>
    <cellStyle name="Comma 7 6 5 2 3 2" xfId="41350" xr:uid="{9B290AEA-90D5-4DB7-A130-EF1894336AF4}"/>
    <cellStyle name="Comma 7 6 5 2 4" xfId="28711" xr:uid="{B6145DCD-0706-4DDB-8FA9-3F02EAA3D1D9}"/>
    <cellStyle name="Comma 7 6 5 3" xfId="5030" xr:uid="{FAEDEFDC-EA0E-4A1F-82E1-5AF8389E834C}"/>
    <cellStyle name="Comma 7 6 5 3 2" xfId="12395" xr:uid="{958CFA2C-F211-4A2C-AF4F-F730D399EA2E}"/>
    <cellStyle name="Comma 7 6 5 3 2 2" xfId="45011" xr:uid="{1DD44132-52B1-411C-8F11-77B5A0196A28}"/>
    <cellStyle name="Comma 7 6 5 3 2 3" xfId="32384" xr:uid="{492456F5-8C82-451A-8816-983652D33DDA}"/>
    <cellStyle name="Comma 7 6 5 3 3" xfId="19755" xr:uid="{2E936376-20A6-4A6F-BCA6-DBB1F4A8E6DD}"/>
    <cellStyle name="Comma 7 6 5 3 3 2" xfId="38730" xr:uid="{C05F2E56-933F-4731-B76E-158DA9291C52}"/>
    <cellStyle name="Comma 7 6 5 3 4" xfId="26091" xr:uid="{8AF1168C-5686-4EB2-ABB2-2CA0CC3CCBF6}"/>
    <cellStyle name="Comma 7 6 5 4" xfId="11519" xr:uid="{784205F9-7732-4F18-B0D5-58FFF35C71BD}"/>
    <cellStyle name="Comma 7 6 5 4 2" xfId="44134" xr:uid="{E0B7BC1D-6EA5-40C6-8DD4-FA9A79D33CC7}"/>
    <cellStyle name="Comma 7 6 5 4 3" xfId="31507" xr:uid="{EFAA9975-CDB5-4E55-8F77-7E7E37F66F87}"/>
    <cellStyle name="Comma 7 6 5 5" xfId="18879" xr:uid="{705CD8C2-89E6-4FD3-B067-AE1419855CEA}"/>
    <cellStyle name="Comma 7 6 5 5 2" xfId="37853" xr:uid="{2C40F03F-FFFB-48EF-B90E-8538353E2126}"/>
    <cellStyle name="Comma 7 6 5 6" xfId="25214" xr:uid="{6DD03F6D-F9B6-441B-919A-16688BFE0725}"/>
    <cellStyle name="Comma 7 6 6" xfId="3303" xr:uid="{3C81FE46-FA63-4047-BFC3-5988617776F5}"/>
    <cellStyle name="Comma 7 6 6 2" xfId="6800" xr:uid="{C2D7AFAE-7642-45E8-B10C-B2F6B3DD9688}"/>
    <cellStyle name="Comma 7 6 6 2 2" xfId="14165" xr:uid="{F9BAB9C6-D28D-4C8C-8C57-9B8467D47185}"/>
    <cellStyle name="Comma 7 6 6 2 2 2" xfId="46781" xr:uid="{754C1B70-BF6A-4ADC-AD35-4F55EB55448F}"/>
    <cellStyle name="Comma 7 6 6 2 2 3" xfId="34154" xr:uid="{ED96CEB9-AA86-46BF-95C3-7BE95F47EBA4}"/>
    <cellStyle name="Comma 7 6 6 2 3" xfId="21525" xr:uid="{F33884CC-5B28-48F2-A938-548A47F2A205}"/>
    <cellStyle name="Comma 7 6 6 2 3 2" xfId="40500" xr:uid="{4E0205E5-AC7A-4B9B-ACC7-637994C8CC45}"/>
    <cellStyle name="Comma 7 6 6 2 4" xfId="27861" xr:uid="{0C442BAC-BB94-489C-A81C-8F1C598FC231}"/>
    <cellStyle name="Comma 7 6 6 3" xfId="10669" xr:uid="{6E2E59DF-4F60-41D4-AD2F-E22807A3CA27}"/>
    <cellStyle name="Comma 7 6 6 3 2" xfId="43284" xr:uid="{3C5B8E35-1A82-46B7-9E43-E4273EF40F12}"/>
    <cellStyle name="Comma 7 6 6 3 3" xfId="30657" xr:uid="{4B35CA71-91FB-4019-AD1C-05D7CFDCB1EE}"/>
    <cellStyle name="Comma 7 6 6 4" xfId="18029" xr:uid="{52B7BCFD-B5FB-4A46-BC5E-C3E3DD5D0A3A}"/>
    <cellStyle name="Comma 7 6 6 4 2" xfId="37003" xr:uid="{1C83FBD3-DEB9-4EEF-AB76-615172A6B9AE}"/>
    <cellStyle name="Comma 7 6 6 5" xfId="24364" xr:uid="{B957A1AD-4DDF-498E-9B30-CD89FB69CEE4}"/>
    <cellStyle name="Comma 7 6 7" xfId="5915" xr:uid="{29E5F40C-93AB-4739-98CE-F4F2F3599917}"/>
    <cellStyle name="Comma 7 6 7 2" xfId="13280" xr:uid="{ED11680F-F585-436A-84BD-C61ABF17B2E0}"/>
    <cellStyle name="Comma 7 6 7 2 2" xfId="45896" xr:uid="{DAEDA3B1-606F-452A-BD7D-D8EE1F242BB9}"/>
    <cellStyle name="Comma 7 6 7 2 3" xfId="33269" xr:uid="{438A1909-93A1-4C42-96E9-5DA9E6BB7A83}"/>
    <cellStyle name="Comma 7 6 7 3" xfId="20640" xr:uid="{2F6F08B3-B721-487C-AD33-DB6CAF14594B}"/>
    <cellStyle name="Comma 7 6 7 3 2" xfId="39615" xr:uid="{6BD2A9A7-4C07-4DB7-9FFB-8F1BA4D48789}"/>
    <cellStyle name="Comma 7 6 7 4" xfId="26976" xr:uid="{34EF9A63-9FB0-4281-896F-F1E52598D6FB}"/>
    <cellStyle name="Comma 7 6 8" xfId="2360" xr:uid="{FE856B45-8EDB-4C75-AABF-43F9CB6DCB7C}"/>
    <cellStyle name="Comma 7 6 8 2" xfId="9788" xr:uid="{C2221DAE-9B3A-409A-B635-50B35C283E49}"/>
    <cellStyle name="Comma 7 6 8 2 2" xfId="42399" xr:uid="{16EE7D00-D474-43C8-BDD2-2B3A14A25DC2}"/>
    <cellStyle name="Comma 7 6 8 3" xfId="17148" xr:uid="{221D94E6-15E9-4344-A9BD-1C1693180498}"/>
    <cellStyle name="Comma 7 6 8 4" xfId="29772" xr:uid="{DABEE81B-37E1-4561-98C6-9D41E8C23D3D}"/>
    <cellStyle name="Comma 7 6 9" xfId="8768" xr:uid="{28AF5354-1144-40CF-AC81-C77A2048F8C0}"/>
    <cellStyle name="Comma 7 6 9 2" xfId="36083" xr:uid="{7E0E2F12-B72F-463F-B2AE-B795EF041D35}"/>
    <cellStyle name="Comma 7 7" xfId="965" xr:uid="{1B311217-E826-4D06-9CEC-79C1ABE9FABF}"/>
    <cellStyle name="Comma 7 7 10" xfId="23486" xr:uid="{7CA4853A-F686-4A2A-B86D-8D8B76BF77AF}"/>
    <cellStyle name="Comma 7 7 2" xfId="1338" xr:uid="{45649B08-2FC5-49DC-B218-ECFFC36A7DAE}"/>
    <cellStyle name="Comma 7 7 2 2" xfId="3026" xr:uid="{4B872FD4-7B8A-48C2-8B29-D823EE937BB9}"/>
    <cellStyle name="Comma 7 7 2 2 2" xfId="4758" xr:uid="{F9D61ACE-B635-4F38-A877-01A938E1B155}"/>
    <cellStyle name="Comma 7 7 2 2 2 2" xfId="8256" xr:uid="{492FA8C8-F9DE-4F0B-8604-3BBC439F774B}"/>
    <cellStyle name="Comma 7 7 2 2 2 2 2" xfId="15621" xr:uid="{21453A75-F06A-4706-9300-A7A81F3CDA6F}"/>
    <cellStyle name="Comma 7 7 2 2 2 2 2 2" xfId="48237" xr:uid="{14A6471F-8043-4A10-AD37-5269421FF5E5}"/>
    <cellStyle name="Comma 7 7 2 2 2 2 2 3" xfId="35610" xr:uid="{F6B230F1-413E-46D6-BAA2-B5A563567734}"/>
    <cellStyle name="Comma 7 7 2 2 2 2 3" xfId="22981" xr:uid="{866D6C6F-6327-4514-ADB5-5395FBA3431B}"/>
    <cellStyle name="Comma 7 7 2 2 2 2 3 2" xfId="41956" xr:uid="{430AA40D-9C7F-40AD-9588-F125B6CDC387}"/>
    <cellStyle name="Comma 7 7 2 2 2 2 4" xfId="29317" xr:uid="{A2A9C268-FECF-4505-A3F7-A12EA5B9492F}"/>
    <cellStyle name="Comma 7 7 2 2 2 3" xfId="5638" xr:uid="{C3BB408C-8E1A-4DE2-9183-CB319042525C}"/>
    <cellStyle name="Comma 7 7 2 2 2 3 2" xfId="13003" xr:uid="{55FB26F7-CF86-4300-BC62-36FF63F11CAB}"/>
    <cellStyle name="Comma 7 7 2 2 2 3 2 2" xfId="45619" xr:uid="{77422EE2-3C71-4731-9655-36EFAEE8A731}"/>
    <cellStyle name="Comma 7 7 2 2 2 3 2 3" xfId="32992" xr:uid="{D5E6E83D-8658-41A4-84EA-F58062E278F6}"/>
    <cellStyle name="Comma 7 7 2 2 2 3 3" xfId="20363" xr:uid="{65DD0D68-F7C7-4A0A-ADC0-09AACA6060D1}"/>
    <cellStyle name="Comma 7 7 2 2 2 3 3 2" xfId="39338" xr:uid="{F2588D16-3087-4B3C-A94C-B63990FB6863}"/>
    <cellStyle name="Comma 7 7 2 2 2 3 4" xfId="26699" xr:uid="{70B40633-31B1-4BC9-9692-C5133383A86E}"/>
    <cellStyle name="Comma 7 7 2 2 2 4" xfId="12124" xr:uid="{326CF303-6829-4B1E-B767-CA76AEBA8F51}"/>
    <cellStyle name="Comma 7 7 2 2 2 4 2" xfId="44740" xr:uid="{DC982377-22A0-4D29-B68D-7A00079AB1D9}"/>
    <cellStyle name="Comma 7 7 2 2 2 4 3" xfId="32113" xr:uid="{22DFE06F-B06B-4F80-9C21-F96820FA8163}"/>
    <cellStyle name="Comma 7 7 2 2 2 5" xfId="19484" xr:uid="{D049121F-2CC5-4157-82D0-8C9AE2037740}"/>
    <cellStyle name="Comma 7 7 2 2 2 5 2" xfId="38459" xr:uid="{3A928A27-C509-4AD2-95F8-AF5898DBD385}"/>
    <cellStyle name="Comma 7 7 2 2 2 6" xfId="25820" xr:uid="{2DC2A7C3-911A-4390-AF01-8DE1103CCB12}"/>
    <cellStyle name="Comma 7 7 2 2 3" xfId="3902" xr:uid="{6482C5DE-4375-4633-A666-6138F2F46350}"/>
    <cellStyle name="Comma 7 7 2 2 3 2" xfId="7399" xr:uid="{1FC4F25D-A524-48A9-9529-EEA457E2A2B8}"/>
    <cellStyle name="Comma 7 7 2 2 3 2 2" xfId="14764" xr:uid="{74DD0C69-3096-43C3-AD4A-97490DB48588}"/>
    <cellStyle name="Comma 7 7 2 2 3 2 2 2" xfId="47380" xr:uid="{7E402D7B-3565-4BFD-8D98-C5C00FD53FD3}"/>
    <cellStyle name="Comma 7 7 2 2 3 2 2 3" xfId="34753" xr:uid="{C363DF5D-47AE-4C4F-A52A-23CCB963C198}"/>
    <cellStyle name="Comma 7 7 2 2 3 2 3" xfId="22124" xr:uid="{4EF9702F-0359-48FE-8BFC-12292B69642E}"/>
    <cellStyle name="Comma 7 7 2 2 3 2 3 2" xfId="41099" xr:uid="{F7560ACF-1A67-4F69-AB5F-D965B7F586FB}"/>
    <cellStyle name="Comma 7 7 2 2 3 2 4" xfId="28460" xr:uid="{4EEA59B6-685C-4673-87A1-2AA80EE80F14}"/>
    <cellStyle name="Comma 7 7 2 2 3 3" xfId="11268" xr:uid="{58A9EF67-48BE-4660-B90C-0153CEB6A3C3}"/>
    <cellStyle name="Comma 7 7 2 2 3 3 2" xfId="43883" xr:uid="{2B59A1FE-F22D-4A03-827B-667A068C294D}"/>
    <cellStyle name="Comma 7 7 2 2 3 3 3" xfId="31256" xr:uid="{6A015FB5-D04D-432E-91E6-AF5E1664D089}"/>
    <cellStyle name="Comma 7 7 2 2 3 4" xfId="18628" xr:uid="{7E74B5AF-673F-4579-B627-8DEB2AB2CAFD}"/>
    <cellStyle name="Comma 7 7 2 2 3 4 2" xfId="37602" xr:uid="{073DAD32-FA65-4CC5-A10D-7C37C90B20F7}"/>
    <cellStyle name="Comma 7 7 2 2 3 5" xfId="24963" xr:uid="{9535EAE1-F614-4F23-9DB5-BAA994431545}"/>
    <cellStyle name="Comma 7 7 2 2 4" xfId="6523" xr:uid="{6434398B-4DFA-46F2-9B04-FA07C385EC3B}"/>
    <cellStyle name="Comma 7 7 2 2 4 2" xfId="13888" xr:uid="{6A12F98A-6895-43C9-8984-5D25EC5D8233}"/>
    <cellStyle name="Comma 7 7 2 2 4 2 2" xfId="46504" xr:uid="{A628DFC8-A46B-464F-A30C-04F43BE2484E}"/>
    <cellStyle name="Comma 7 7 2 2 4 2 3" xfId="33877" xr:uid="{6129C9A2-9B9D-4306-A7D7-1BBD7050A629}"/>
    <cellStyle name="Comma 7 7 2 2 4 3" xfId="21248" xr:uid="{0FDF4126-C08D-401A-9781-F79E7E502879}"/>
    <cellStyle name="Comma 7 7 2 2 4 3 2" xfId="40223" xr:uid="{516A4A48-0F23-454E-ABC0-9F6781665378}"/>
    <cellStyle name="Comma 7 7 2 2 4 4" xfId="27584" xr:uid="{351AC190-7B58-4A4C-9D27-260CEB98D62E}"/>
    <cellStyle name="Comma 7 7 2 2 5" xfId="10394" xr:uid="{DF10BC57-033C-4EEC-B795-E6CD559F30AD}"/>
    <cellStyle name="Comma 7 7 2 2 5 2" xfId="43007" xr:uid="{57737951-2034-4C0C-B0CA-53493A34B251}"/>
    <cellStyle name="Comma 7 7 2 2 5 3" xfId="30380" xr:uid="{6FD14EC9-1333-49B7-9099-D35E7CC16DA9}"/>
    <cellStyle name="Comma 7 7 2 2 6" xfId="17754" xr:uid="{82249761-F758-4DE0-8840-596391BC1BF0}"/>
    <cellStyle name="Comma 7 7 2 2 6 2" xfId="36726" xr:uid="{0F33EF98-E61A-46FD-A4D3-10FECE46232E}"/>
    <cellStyle name="Comma 7 7 2 2 7" xfId="24087" xr:uid="{6989D9F1-90F0-4EB0-84FE-D80D2B7D6219}"/>
    <cellStyle name="Comma 7 7 2 3" xfId="4318" xr:uid="{ABAE4252-A5BC-4DDF-B708-74E7ADF9CEEA}"/>
    <cellStyle name="Comma 7 7 2 3 2" xfId="7815" xr:uid="{3E6A06C8-9FF9-4FE1-B076-5BFDE0F530F2}"/>
    <cellStyle name="Comma 7 7 2 3 2 2" xfId="15180" xr:uid="{E3466629-4906-4E22-AC72-41CB20785DA4}"/>
    <cellStyle name="Comma 7 7 2 3 2 2 2" xfId="47796" xr:uid="{E8995651-830F-4CA2-9AD5-E33EB379D3E9}"/>
    <cellStyle name="Comma 7 7 2 3 2 2 3" xfId="35169" xr:uid="{93452DB0-D856-4AE8-951C-FC9B00A9B535}"/>
    <cellStyle name="Comma 7 7 2 3 2 3" xfId="22540" xr:uid="{4307BC5D-C258-42D5-962C-7B6FC0D7E099}"/>
    <cellStyle name="Comma 7 7 2 3 2 3 2" xfId="41515" xr:uid="{FBFB0ED7-681D-4F5B-ACE3-17E0DDF8881F}"/>
    <cellStyle name="Comma 7 7 2 3 2 4" xfId="28876" xr:uid="{CDA35B20-259F-43E8-A725-7A75841C9698}"/>
    <cellStyle name="Comma 7 7 2 3 3" xfId="5196" xr:uid="{9019CD40-DD53-4472-B0A0-94F0C622DF3F}"/>
    <cellStyle name="Comma 7 7 2 3 3 2" xfId="12561" xr:uid="{89A218B3-F511-4ED6-BD0C-42BFDDB908E0}"/>
    <cellStyle name="Comma 7 7 2 3 3 2 2" xfId="45177" xr:uid="{DD40290D-341C-43CA-88AC-4DC288358CE4}"/>
    <cellStyle name="Comma 7 7 2 3 3 2 3" xfId="32550" xr:uid="{33F8B2C0-8DA2-4ABB-AE56-6971DF11A118}"/>
    <cellStyle name="Comma 7 7 2 3 3 3" xfId="19921" xr:uid="{223CBF1B-3214-44BE-B3EF-4DEC8FCAAE1D}"/>
    <cellStyle name="Comma 7 7 2 3 3 3 2" xfId="38896" xr:uid="{81902EBC-A951-45D1-8B5E-0175477F3A5D}"/>
    <cellStyle name="Comma 7 7 2 3 3 4" xfId="26257" xr:uid="{E57EC9CE-187F-4CAA-BC1F-AE0B407E1C65}"/>
    <cellStyle name="Comma 7 7 2 3 4" xfId="11684" xr:uid="{4FF7F58E-A958-4C68-845A-744F1FC95496}"/>
    <cellStyle name="Comma 7 7 2 3 4 2" xfId="44299" xr:uid="{AB95A2AA-C540-4506-841A-A4D05FAE0D73}"/>
    <cellStyle name="Comma 7 7 2 3 4 3" xfId="31672" xr:uid="{8635F13F-4642-4565-8666-6BD324E7F1E3}"/>
    <cellStyle name="Comma 7 7 2 3 5" xfId="19044" xr:uid="{21EA15FC-F8EC-4566-A3FB-C468682679DD}"/>
    <cellStyle name="Comma 7 7 2 3 5 2" xfId="38018" xr:uid="{958FB8F6-576D-4DB9-A82B-89177D19EA66}"/>
    <cellStyle name="Comma 7 7 2 3 6" xfId="25379" xr:uid="{C33920DC-8AF7-412B-A23D-B87272EC246D}"/>
    <cellStyle name="Comma 7 7 2 4" xfId="3468" xr:uid="{11C8B5EF-88F1-49E6-9489-B2A0CD2E5DCC}"/>
    <cellStyle name="Comma 7 7 2 4 2" xfId="6965" xr:uid="{E81845DD-B237-4D20-BD6E-22856885DBA1}"/>
    <cellStyle name="Comma 7 7 2 4 2 2" xfId="14330" xr:uid="{54EA102B-4F90-46AF-B094-FA62FF0E0463}"/>
    <cellStyle name="Comma 7 7 2 4 2 2 2" xfId="46946" xr:uid="{DA5A3D86-16FA-4A64-89C8-621C95D06198}"/>
    <cellStyle name="Comma 7 7 2 4 2 2 3" xfId="34319" xr:uid="{A95DE2D4-8839-432B-B669-16D01A3EDE95}"/>
    <cellStyle name="Comma 7 7 2 4 2 3" xfId="21690" xr:uid="{D522FD9D-32FF-4D6C-854E-027E4842DDFF}"/>
    <cellStyle name="Comma 7 7 2 4 2 3 2" xfId="40665" xr:uid="{23D7C8D2-9F14-4673-B91F-C33C2FF4815A}"/>
    <cellStyle name="Comma 7 7 2 4 2 4" xfId="28026" xr:uid="{AED787A3-9BA0-459D-9FF1-0B0F19F54F04}"/>
    <cellStyle name="Comma 7 7 2 4 3" xfId="10834" xr:uid="{7D661766-957E-420D-A43B-D75FBCE93B38}"/>
    <cellStyle name="Comma 7 7 2 4 3 2" xfId="43449" xr:uid="{D08E7E67-206D-4C95-A377-4543B7A9A681}"/>
    <cellStyle name="Comma 7 7 2 4 3 3" xfId="30822" xr:uid="{7D47477E-112A-4C8A-A185-BDBDF52F2D55}"/>
    <cellStyle name="Comma 7 7 2 4 4" xfId="18194" xr:uid="{2B5D9638-8A06-4B53-8D6B-8B5F7ACED629}"/>
    <cellStyle name="Comma 7 7 2 4 4 2" xfId="37168" xr:uid="{1235767A-511C-4A81-B780-0550D1076A0B}"/>
    <cellStyle name="Comma 7 7 2 4 5" xfId="24529" xr:uid="{C78D39DB-C86D-40B5-A036-CC7474004C87}"/>
    <cellStyle name="Comma 7 7 2 5" xfId="6081" xr:uid="{E18E9E41-1204-4C5B-987E-DDFF55FE2CCD}"/>
    <cellStyle name="Comma 7 7 2 5 2" xfId="13446" xr:uid="{1D9C5D8A-9B2C-43A7-B0F4-8EE4BA3FF88C}"/>
    <cellStyle name="Comma 7 7 2 5 2 2" xfId="46062" xr:uid="{40B74481-D2F3-4A3C-A5D7-FF6556120B45}"/>
    <cellStyle name="Comma 7 7 2 5 2 3" xfId="33435" xr:uid="{AF904D70-AC7B-47AB-90FF-B2E66FF36989}"/>
    <cellStyle name="Comma 7 7 2 5 3" xfId="20806" xr:uid="{59E021EA-9F6A-4FA3-AA9E-1B0E3584ECB6}"/>
    <cellStyle name="Comma 7 7 2 5 3 2" xfId="39781" xr:uid="{D3782B23-D0B1-4202-8C07-4503DA5F78A3}"/>
    <cellStyle name="Comma 7 7 2 5 4" xfId="27142" xr:uid="{0B3093DF-077E-4907-9765-4B02A3A82136}"/>
    <cellStyle name="Comma 7 7 2 6" xfId="2529" xr:uid="{760431F7-B749-4D32-A1F8-8D8B4AA323FA}"/>
    <cellStyle name="Comma 7 7 2 6 2" xfId="9954" xr:uid="{44915A3E-3269-4901-8A6F-C862A44FA2EE}"/>
    <cellStyle name="Comma 7 7 2 6 2 2" xfId="42565" xr:uid="{9B82B8A2-303B-4ABE-9366-C977C31E351A}"/>
    <cellStyle name="Comma 7 7 2 6 3" xfId="17314" xr:uid="{A69C0C59-39E2-493C-9CE0-15ECF0CA74DA}"/>
    <cellStyle name="Comma 7 7 2 6 4" xfId="29938" xr:uid="{67F1282A-D63D-475D-9B68-430C5893D3B8}"/>
    <cellStyle name="Comma 7 7 2 7" xfId="9122" xr:uid="{5CAEA963-2D43-4509-A17A-43FFDFDE461F}"/>
    <cellStyle name="Comma 7 7 2 7 2" xfId="36252" xr:uid="{1C77EC2B-7F65-4C5A-AC4C-09F4CB2F8AE5}"/>
    <cellStyle name="Comma 7 7 2 8" xfId="16482" xr:uid="{FCBD4693-4284-49C7-BA4E-5AD4CB0AEF7A}"/>
    <cellStyle name="Comma 7 7 2 9" xfId="23641" xr:uid="{CBFB76B1-1769-4D56-9091-09248132F775}"/>
    <cellStyle name="Comma 7 7 3" xfId="1289" xr:uid="{FB7C3525-5305-4992-A2AE-AFEFE3E804E4}"/>
    <cellStyle name="Comma 7 7 3 2" xfId="4603" xr:uid="{BC298859-EE67-4DA0-A5D3-1961D92218EC}"/>
    <cellStyle name="Comma 7 7 3 2 2" xfId="8101" xr:uid="{C37582A0-6093-414B-B618-330AE6442B1D}"/>
    <cellStyle name="Comma 7 7 3 2 2 2" xfId="15466" xr:uid="{3C0C5096-2DF7-4BEE-BF35-AAFE1C7AB554}"/>
    <cellStyle name="Comma 7 7 3 2 2 2 2" xfId="48082" xr:uid="{A360AC2E-B3CD-424A-9E0D-0DFC7CF5408B}"/>
    <cellStyle name="Comma 7 7 3 2 2 2 3" xfId="35455" xr:uid="{7B248B5E-DE73-40C6-86D8-C63FF8980951}"/>
    <cellStyle name="Comma 7 7 3 2 2 3" xfId="22826" xr:uid="{496CE4F0-8A60-479A-B272-4E2C4D666488}"/>
    <cellStyle name="Comma 7 7 3 2 2 3 2" xfId="41801" xr:uid="{3CD1572E-1360-4B0A-A7E2-8CBEDD5494A6}"/>
    <cellStyle name="Comma 7 7 3 2 2 4" xfId="29162" xr:uid="{D0AC3F09-D255-485C-A759-E43656B26B05}"/>
    <cellStyle name="Comma 7 7 3 2 3" xfId="5483" xr:uid="{8F4206BC-6795-40B4-AD39-95D9F8618D2D}"/>
    <cellStyle name="Comma 7 7 3 2 3 2" xfId="12848" xr:uid="{59CEEAD0-E711-416B-A358-D41A14668B4A}"/>
    <cellStyle name="Comma 7 7 3 2 3 2 2" xfId="45464" xr:uid="{F477D335-5B11-4B54-8ED3-4A9C62A6B6F1}"/>
    <cellStyle name="Comma 7 7 3 2 3 2 3" xfId="32837" xr:uid="{589ECEEF-62D4-4E49-A8D0-87893B4D1CC7}"/>
    <cellStyle name="Comma 7 7 3 2 3 3" xfId="20208" xr:uid="{39AAE68C-4B16-48A2-9B7F-5A02A4D0585E}"/>
    <cellStyle name="Comma 7 7 3 2 3 3 2" xfId="39183" xr:uid="{423BCF1B-2F8D-4042-95F2-3F8C7095E343}"/>
    <cellStyle name="Comma 7 7 3 2 3 4" xfId="26544" xr:uid="{81CD1D5B-EBE6-4193-B868-9D330828625A}"/>
    <cellStyle name="Comma 7 7 3 2 4" xfId="11969" xr:uid="{80AD858E-6913-4CF0-9873-2BE1D104FBA4}"/>
    <cellStyle name="Comma 7 7 3 2 4 2" xfId="44585" xr:uid="{9062BD25-4B56-4C6B-9C3A-229054FA3699}"/>
    <cellStyle name="Comma 7 7 3 2 4 3" xfId="31958" xr:uid="{45CA0587-A9A0-4E74-9EDE-D4EAA2D0D4AF}"/>
    <cellStyle name="Comma 7 7 3 2 5" xfId="19329" xr:uid="{D427A734-7F0E-4CDB-AB8F-335A61E50A4B}"/>
    <cellStyle name="Comma 7 7 3 2 5 2" xfId="38304" xr:uid="{9A818C03-26CA-4156-BCDC-CF7A1460DD8A}"/>
    <cellStyle name="Comma 7 7 3 2 6" xfId="25665" xr:uid="{C7866034-2364-4C83-9C49-BE3F70B695AA}"/>
    <cellStyle name="Comma 7 7 3 3" xfId="3748" xr:uid="{F6AE363D-6E7B-4AED-8E82-4B04FBB5C265}"/>
    <cellStyle name="Comma 7 7 3 3 2" xfId="7245" xr:uid="{B9A5F1DA-8ED8-4422-8FD8-606047DFD7A5}"/>
    <cellStyle name="Comma 7 7 3 3 2 2" xfId="14610" xr:uid="{23075891-8651-486D-867A-D96181C785EA}"/>
    <cellStyle name="Comma 7 7 3 3 2 2 2" xfId="47226" xr:uid="{92377CF9-B264-4F37-8456-057E5E30E196}"/>
    <cellStyle name="Comma 7 7 3 3 2 2 3" xfId="34599" xr:uid="{94946686-A51D-4D25-B982-CE5555F07E8F}"/>
    <cellStyle name="Comma 7 7 3 3 2 3" xfId="21970" xr:uid="{D129CDAE-0409-4BF6-A59A-17DF57432C91}"/>
    <cellStyle name="Comma 7 7 3 3 2 3 2" xfId="40945" xr:uid="{4C03CB3C-BB29-4976-8D6D-DCED1EF32091}"/>
    <cellStyle name="Comma 7 7 3 3 2 4" xfId="28306" xr:uid="{DAEC729B-3038-445A-B2A8-7D69593BE22B}"/>
    <cellStyle name="Comma 7 7 3 3 3" xfId="11114" xr:uid="{3BE1DF21-C13A-4D8C-8C9E-B00662B5DF56}"/>
    <cellStyle name="Comma 7 7 3 3 3 2" xfId="43729" xr:uid="{01ADE243-3F75-4ACB-BC46-AE81425BA12B}"/>
    <cellStyle name="Comma 7 7 3 3 3 3" xfId="31102" xr:uid="{5AD8823B-82BF-4BB7-836C-D724FA0FE3A3}"/>
    <cellStyle name="Comma 7 7 3 3 4" xfId="18474" xr:uid="{F88B0EC1-64DE-4925-B64F-2646E43479AF}"/>
    <cellStyle name="Comma 7 7 3 3 4 2" xfId="37448" xr:uid="{DDAC3554-DE90-4CE9-86C7-44B1982EBDB0}"/>
    <cellStyle name="Comma 7 7 3 3 5" xfId="24809" xr:uid="{C33B275B-9B45-4351-A304-78CA2F1A61A5}"/>
    <cellStyle name="Comma 7 7 3 4" xfId="6368" xr:uid="{ED0ABDDF-922A-4110-88A4-0826246ADDFD}"/>
    <cellStyle name="Comma 7 7 3 4 2" xfId="13733" xr:uid="{F1DA0E6C-EAA4-44D4-81DA-75ACE7845505}"/>
    <cellStyle name="Comma 7 7 3 4 2 2" xfId="46349" xr:uid="{4A26BF05-7139-4A70-8B57-24B1F8148AE2}"/>
    <cellStyle name="Comma 7 7 3 4 2 3" xfId="33722" xr:uid="{0C44C6E6-6C6B-4BF8-88AF-0C6BA64D554E}"/>
    <cellStyle name="Comma 7 7 3 4 3" xfId="21093" xr:uid="{9F76EE74-77FA-4294-BE53-C71607401E50}"/>
    <cellStyle name="Comma 7 7 3 4 3 2" xfId="40068" xr:uid="{7D43326A-6984-4A8E-8D60-641ABDB8DBCF}"/>
    <cellStyle name="Comma 7 7 3 4 4" xfId="27429" xr:uid="{A4C617D6-F5A1-4D6D-A71A-BB535F8BBF58}"/>
    <cellStyle name="Comma 7 7 3 5" xfId="2871" xr:uid="{A2F0BF25-1C12-47BC-BFB4-6FEEA790FD14}"/>
    <cellStyle name="Comma 7 7 3 5 2" xfId="10239" xr:uid="{6B4C66DE-6755-4303-98C7-451F5C478886}"/>
    <cellStyle name="Comma 7 7 3 5 2 2" xfId="42852" xr:uid="{B1BC031B-DC6B-47D3-A9F3-F8298156D22E}"/>
    <cellStyle name="Comma 7 7 3 5 3" xfId="17599" xr:uid="{757698EB-5A5A-4FFD-B0A1-FC478C933E1A}"/>
    <cellStyle name="Comma 7 7 3 5 4" xfId="30225" xr:uid="{13BC4389-0F17-49D8-B2A1-A15787A183EF}"/>
    <cellStyle name="Comma 7 7 3 6" xfId="9085" xr:uid="{22839FEB-7C54-4DBD-A7BB-9878B28BBEDD}"/>
    <cellStyle name="Comma 7 7 3 6 2" xfId="36571" xr:uid="{0D70F71F-2958-42DD-B470-A5856732B022}"/>
    <cellStyle name="Comma 7 7 3 7" xfId="16445" xr:uid="{98CB03D9-BB27-4011-9B30-D95D7B9B910D}"/>
    <cellStyle name="Comma 7 7 3 8" xfId="23932" xr:uid="{B6731EEF-39BC-48B4-8C9D-8C2FB3799E45}"/>
    <cellStyle name="Comma 7 7 4" xfId="4164" xr:uid="{248C94E6-D9D0-46CD-B9D5-E687572F32F5}"/>
    <cellStyle name="Comma 7 7 4 2" xfId="7661" xr:uid="{B39DA695-1BD2-431E-A929-9341AF1C95D2}"/>
    <cellStyle name="Comma 7 7 4 2 2" xfId="15026" xr:uid="{8EFB3FE6-B8F5-4D1A-83E9-42FB0A57C53A}"/>
    <cellStyle name="Comma 7 7 4 2 2 2" xfId="47642" xr:uid="{D30939C0-0463-4BA2-867B-5D90AA5BF25B}"/>
    <cellStyle name="Comma 7 7 4 2 2 3" xfId="35015" xr:uid="{71544EAC-B9FF-4997-AD8B-967CBF36CF46}"/>
    <cellStyle name="Comma 7 7 4 2 3" xfId="22386" xr:uid="{E9524808-4ECF-4620-A6AA-38CC581E67B3}"/>
    <cellStyle name="Comma 7 7 4 2 3 2" xfId="41361" xr:uid="{CBD060E5-EED3-4F82-8CF2-7237DC57EDDD}"/>
    <cellStyle name="Comma 7 7 4 2 4" xfId="28722" xr:uid="{AD25DAE5-41B3-49BF-A51D-952E42320D6B}"/>
    <cellStyle name="Comma 7 7 4 3" xfId="5041" xr:uid="{125EEC96-8CB9-4E3A-8A2B-5DBA77C2A07E}"/>
    <cellStyle name="Comma 7 7 4 3 2" xfId="12406" xr:uid="{46D4CFD3-9B27-4CC3-A2A5-1DCFA489BB5B}"/>
    <cellStyle name="Comma 7 7 4 3 2 2" xfId="45022" xr:uid="{E8B05425-7B8C-41E4-BE5D-671014BAD54D}"/>
    <cellStyle name="Comma 7 7 4 3 2 3" xfId="32395" xr:uid="{FB96E992-503A-4DB7-8BA3-9D86C298A5B5}"/>
    <cellStyle name="Comma 7 7 4 3 3" xfId="19766" xr:uid="{263ED88B-B086-443C-B2C0-BC85BC4522AF}"/>
    <cellStyle name="Comma 7 7 4 3 3 2" xfId="38741" xr:uid="{A05352B8-AA0D-45F7-97DA-1B27FD4B54F6}"/>
    <cellStyle name="Comma 7 7 4 3 4" xfId="26102" xr:uid="{72730E87-D6CA-4E5B-B03B-7286DA0186C7}"/>
    <cellStyle name="Comma 7 7 4 4" xfId="11530" xr:uid="{47ECE991-790E-4298-9730-D8BCC4155583}"/>
    <cellStyle name="Comma 7 7 4 4 2" xfId="44145" xr:uid="{3E50525C-32AF-4C06-9A58-569B4300AF0A}"/>
    <cellStyle name="Comma 7 7 4 4 3" xfId="31518" xr:uid="{5F87590C-EF3A-4C11-A370-8F5E18DBAD67}"/>
    <cellStyle name="Comma 7 7 4 5" xfId="18890" xr:uid="{01E6A3A1-A06D-4BAB-88FC-6F39390EF137}"/>
    <cellStyle name="Comma 7 7 4 5 2" xfId="37864" xr:uid="{A5B881D8-5C49-46B9-A2C7-EC3721FDB03D}"/>
    <cellStyle name="Comma 7 7 4 6" xfId="25225" xr:uid="{176DB656-2216-43A8-AFCF-5896DAAB133D}"/>
    <cellStyle name="Comma 7 7 5" xfId="3314" xr:uid="{AD7524D4-32BE-480C-BB04-BF1D5C62283D}"/>
    <cellStyle name="Comma 7 7 5 2" xfId="6811" xr:uid="{DB68E236-761F-46DC-A534-4C262DD1931F}"/>
    <cellStyle name="Comma 7 7 5 2 2" xfId="14176" xr:uid="{8AB14E4F-565B-47BC-AAB9-74BBAD4B9194}"/>
    <cellStyle name="Comma 7 7 5 2 2 2" xfId="46792" xr:uid="{D1C95E7E-5AE7-45AF-BCA4-E8433C12B11C}"/>
    <cellStyle name="Comma 7 7 5 2 2 3" xfId="34165" xr:uid="{EDE7B6FE-45B4-4264-BC72-67FE5E49D0C1}"/>
    <cellStyle name="Comma 7 7 5 2 3" xfId="21536" xr:uid="{1F940FD8-F963-4C39-984E-A1B6A0D5B21A}"/>
    <cellStyle name="Comma 7 7 5 2 3 2" xfId="40511" xr:uid="{91BD0E95-EC51-4152-ABFB-CE452316A77F}"/>
    <cellStyle name="Comma 7 7 5 2 4" xfId="27872" xr:uid="{648AE441-B509-441C-B3E2-7F8355798EFB}"/>
    <cellStyle name="Comma 7 7 5 3" xfId="10680" xr:uid="{F9E7BE98-3B07-4261-A108-9BDBF86571A2}"/>
    <cellStyle name="Comma 7 7 5 3 2" xfId="43295" xr:uid="{13A4EB58-EB97-49FF-B13E-6AB1F3CDFCB5}"/>
    <cellStyle name="Comma 7 7 5 3 3" xfId="30668" xr:uid="{02D26C9D-98EF-4D8F-8BB7-A6679F1D0C28}"/>
    <cellStyle name="Comma 7 7 5 4" xfId="18040" xr:uid="{B5DE25D4-4D74-44E5-94F4-60FCEFF97D8D}"/>
    <cellStyle name="Comma 7 7 5 4 2" xfId="37014" xr:uid="{6204B981-3C79-4539-9B5F-86D2DAB83AE4}"/>
    <cellStyle name="Comma 7 7 5 5" xfId="24375" xr:uid="{643F2569-AAE4-4AC0-8CC0-A02D4C0DCB1B}"/>
    <cellStyle name="Comma 7 7 6" xfId="5926" xr:uid="{0C2B5E35-415A-4728-9B06-501D13043A0D}"/>
    <cellStyle name="Comma 7 7 6 2" xfId="13291" xr:uid="{23BBB82B-DAED-408C-8174-0C4EDBB194A9}"/>
    <cellStyle name="Comma 7 7 6 2 2" xfId="45907" xr:uid="{F5008FBB-0D48-49A4-ACD8-BE139B3A1B7A}"/>
    <cellStyle name="Comma 7 7 6 2 3" xfId="33280" xr:uid="{51681F48-3FE1-4493-986D-6C56529B703F}"/>
    <cellStyle name="Comma 7 7 6 3" xfId="20651" xr:uid="{5F7EBD92-6EE1-45C4-BA7B-03457DC654C0}"/>
    <cellStyle name="Comma 7 7 6 3 2" xfId="39626" xr:uid="{BC18063D-F7B8-4749-94A0-2653C6B59DA6}"/>
    <cellStyle name="Comma 7 7 6 4" xfId="26987" xr:uid="{01B58662-1A2C-4907-A814-528FA3A80087}"/>
    <cellStyle name="Comma 7 7 7" xfId="2374" xr:uid="{410A6A10-85BE-47A2-9224-8A94D4B5F391}"/>
    <cellStyle name="Comma 7 7 7 2" xfId="9799" xr:uid="{5273B225-5C2D-4916-AE03-AD4E0F3A86C2}"/>
    <cellStyle name="Comma 7 7 7 2 2" xfId="42410" xr:uid="{AEC737E0-83D7-4424-B0CF-8703B4E71810}"/>
    <cellStyle name="Comma 7 7 7 3" xfId="17159" xr:uid="{633320D7-078F-49B2-8558-C2A69BA2E29F}"/>
    <cellStyle name="Comma 7 7 7 4" xfId="29783" xr:uid="{42C23532-D006-4C02-AAB0-7366D52770F8}"/>
    <cellStyle name="Comma 7 7 8" xfId="8780" xr:uid="{C19BB0EC-D15B-41F9-B8F6-BB13BB0555CF}"/>
    <cellStyle name="Comma 7 7 8 2" xfId="36097" xr:uid="{83726B13-AD35-4700-A8BD-3D18EF238AAC}"/>
    <cellStyle name="Comma 7 7 9" xfId="16140" xr:uid="{0FB082B5-56F7-45A7-9EB0-D9F44AAE9689}"/>
    <cellStyle name="Comma 7 8" xfId="1123" xr:uid="{986E2E13-3216-441A-BA24-F4A86C078EF1}"/>
    <cellStyle name="Comma 7 8 2" xfId="2950" xr:uid="{95A514B9-FD00-407B-BCE6-A50C4D1D2329}"/>
    <cellStyle name="Comma 7 8 2 2" xfId="4682" xr:uid="{5ED9DC29-2DC6-4047-B670-F3BB8D7A9A56}"/>
    <cellStyle name="Comma 7 8 2 2 2" xfId="8180" xr:uid="{58949814-79CC-4A40-BB8D-C6CE7A58D595}"/>
    <cellStyle name="Comma 7 8 2 2 2 2" xfId="15545" xr:uid="{5514DD0D-1603-4E03-865D-A1F929D5EB44}"/>
    <cellStyle name="Comma 7 8 2 2 2 2 2" xfId="48161" xr:uid="{8BCD30B2-D5C7-4D77-9D3E-16A4C120D7AE}"/>
    <cellStyle name="Comma 7 8 2 2 2 2 3" xfId="35534" xr:uid="{094ADCEF-A517-49E3-9E18-112D6D05703C}"/>
    <cellStyle name="Comma 7 8 2 2 2 3" xfId="22905" xr:uid="{17FCE011-4363-4CAC-A0E1-BC6FDF82E997}"/>
    <cellStyle name="Comma 7 8 2 2 2 3 2" xfId="41880" xr:uid="{64679600-BE46-4140-9407-6EDD168BCB0A}"/>
    <cellStyle name="Comma 7 8 2 2 2 4" xfId="29241" xr:uid="{5102D24F-96E9-4CE0-BA89-0A6822D82963}"/>
    <cellStyle name="Comma 7 8 2 2 3" xfId="5562" xr:uid="{94AABF86-95E3-4724-9C8A-EF0BF4527E34}"/>
    <cellStyle name="Comma 7 8 2 2 3 2" xfId="12927" xr:uid="{4142F345-31F9-4748-97A3-46CCE8E8DAFD}"/>
    <cellStyle name="Comma 7 8 2 2 3 2 2" xfId="45543" xr:uid="{F036DE5F-07D3-4C63-92AF-8B74EE954E01}"/>
    <cellStyle name="Comma 7 8 2 2 3 2 3" xfId="32916" xr:uid="{CE78DECF-01CC-4D1E-9032-4136BF41AE83}"/>
    <cellStyle name="Comma 7 8 2 2 3 3" xfId="20287" xr:uid="{E515FEBF-1ABA-4762-97E3-A2DE97B74EC8}"/>
    <cellStyle name="Comma 7 8 2 2 3 3 2" xfId="39262" xr:uid="{15626EF1-44F1-47AD-944E-9F637BCC2645}"/>
    <cellStyle name="Comma 7 8 2 2 3 4" xfId="26623" xr:uid="{DDEC07E8-2F0F-42AE-A1C5-F31B901594E7}"/>
    <cellStyle name="Comma 7 8 2 2 4" xfId="12048" xr:uid="{87F585C0-D65E-4FC2-9C6C-04F0827C4C78}"/>
    <cellStyle name="Comma 7 8 2 2 4 2" xfId="44664" xr:uid="{5D7FE006-463E-4E04-A0C0-4CC61E25A5A3}"/>
    <cellStyle name="Comma 7 8 2 2 4 3" xfId="32037" xr:uid="{B5C06E2A-6EDF-41B1-9E6E-2AEEE7CB669D}"/>
    <cellStyle name="Comma 7 8 2 2 5" xfId="19408" xr:uid="{46C68746-4236-4F36-94AA-377EBD0C9356}"/>
    <cellStyle name="Comma 7 8 2 2 5 2" xfId="38383" xr:uid="{49B96FCE-10F7-4EC5-A858-2813A338D0EF}"/>
    <cellStyle name="Comma 7 8 2 2 6" xfId="25744" xr:uid="{97D47EDF-0D78-43A8-9F49-A68DFF115099}"/>
    <cellStyle name="Comma 7 8 2 3" xfId="3827" xr:uid="{025CD059-2664-438B-8B46-BFF8F44FAEE6}"/>
    <cellStyle name="Comma 7 8 2 3 2" xfId="7324" xr:uid="{0F056918-D717-4184-A5FF-C60F7B75B11C}"/>
    <cellStyle name="Comma 7 8 2 3 2 2" xfId="14689" xr:uid="{FDAC8D9D-ABA1-4C3A-A3D7-7F7B0BFF8705}"/>
    <cellStyle name="Comma 7 8 2 3 2 2 2" xfId="47305" xr:uid="{2A5E3986-C079-4B2E-BD06-5084DAA7CD57}"/>
    <cellStyle name="Comma 7 8 2 3 2 2 3" xfId="34678" xr:uid="{954D473B-84B1-44F5-844D-88CB62F9F821}"/>
    <cellStyle name="Comma 7 8 2 3 2 3" xfId="22049" xr:uid="{C1D29486-978A-4932-9543-28F4A2BCC255}"/>
    <cellStyle name="Comma 7 8 2 3 2 3 2" xfId="41024" xr:uid="{938C9015-BE77-4D7E-A8C4-84A5224EC536}"/>
    <cellStyle name="Comma 7 8 2 3 2 4" xfId="28385" xr:uid="{8FD5C936-388E-4B7C-81B8-3A76E72925D7}"/>
    <cellStyle name="Comma 7 8 2 3 3" xfId="11193" xr:uid="{2CA4C4C9-654F-47B8-B0E0-C00447FD9B9C}"/>
    <cellStyle name="Comma 7 8 2 3 3 2" xfId="43808" xr:uid="{0DBCC2BB-D6A6-4513-8E3F-4CB4BD4C9C98}"/>
    <cellStyle name="Comma 7 8 2 3 3 3" xfId="31181" xr:uid="{C0E1F509-F04C-4727-82BB-A64EAECAA2BC}"/>
    <cellStyle name="Comma 7 8 2 3 4" xfId="18553" xr:uid="{C784095B-0A5D-4A82-B08F-083CAFA7DA2E}"/>
    <cellStyle name="Comma 7 8 2 3 4 2" xfId="37527" xr:uid="{823F5E4D-52FB-4723-A508-8BB0781C856D}"/>
    <cellStyle name="Comma 7 8 2 3 5" xfId="24888" xr:uid="{33FD0238-7439-4402-8EE4-C60060976A98}"/>
    <cellStyle name="Comma 7 8 2 4" xfId="6447" xr:uid="{92CC8F1F-6200-4C0A-B945-0CA8A48470AC}"/>
    <cellStyle name="Comma 7 8 2 4 2" xfId="13812" xr:uid="{54F8AE2C-72FB-4142-8F3B-2669C1CB696D}"/>
    <cellStyle name="Comma 7 8 2 4 2 2" xfId="46428" xr:uid="{A69ABF3D-D24E-4B32-9FF6-A66F3B80CD93}"/>
    <cellStyle name="Comma 7 8 2 4 2 3" xfId="33801" xr:uid="{7C833080-2610-4F53-9551-288A3AD936DD}"/>
    <cellStyle name="Comma 7 8 2 4 3" xfId="21172" xr:uid="{1A6C880D-571C-4F8C-B103-38477E077B01}"/>
    <cellStyle name="Comma 7 8 2 4 3 2" xfId="40147" xr:uid="{FD7CB842-F869-42DD-8E05-95F9288875F5}"/>
    <cellStyle name="Comma 7 8 2 4 4" xfId="27508" xr:uid="{2B8FD7DC-94F5-4E4E-A0F7-0C3987DF8818}"/>
    <cellStyle name="Comma 7 8 2 5" xfId="10318" xr:uid="{646C076C-E44E-4B4E-818F-F018247811EC}"/>
    <cellStyle name="Comma 7 8 2 5 2" xfId="42931" xr:uid="{89F79FE4-99A5-420C-9C72-A175A6961589}"/>
    <cellStyle name="Comma 7 8 2 5 3" xfId="30304" xr:uid="{1CFB0A76-25E4-404E-A6BC-1400B2C7B548}"/>
    <cellStyle name="Comma 7 8 2 6" xfId="17678" xr:uid="{48C5D0B4-73EC-425D-86EE-4C944DE5EB67}"/>
    <cellStyle name="Comma 7 8 2 6 2" xfId="36650" xr:uid="{F93C47E7-48A8-4366-8A9F-400C58D61C9E}"/>
    <cellStyle name="Comma 7 8 2 7" xfId="24011" xr:uid="{547029B9-E9BB-48A2-944E-B8BCAC835A3E}"/>
    <cellStyle name="Comma 7 8 3" xfId="4242" xr:uid="{CC069829-6497-4663-840E-3D1C4D9DD927}"/>
    <cellStyle name="Comma 7 8 3 2" xfId="7739" xr:uid="{571B9A4A-849D-4A77-8712-8770434484BA}"/>
    <cellStyle name="Comma 7 8 3 2 2" xfId="15104" xr:uid="{9DA1405C-B9B3-4E2C-9196-BA697F9A23C6}"/>
    <cellStyle name="Comma 7 8 3 2 2 2" xfId="47720" xr:uid="{799AA636-1D83-43B0-A4D2-2D5E8C3D19C2}"/>
    <cellStyle name="Comma 7 8 3 2 2 3" xfId="35093" xr:uid="{5156478F-1A3D-4D14-8D51-F3A6331A3DDE}"/>
    <cellStyle name="Comma 7 8 3 2 3" xfId="22464" xr:uid="{0B5651D4-E475-4C9B-8143-DCDE353DDDDF}"/>
    <cellStyle name="Comma 7 8 3 2 3 2" xfId="41439" xr:uid="{93A91F93-71A6-4B21-9949-46726D53D460}"/>
    <cellStyle name="Comma 7 8 3 2 4" xfId="28800" xr:uid="{2C899796-1A2B-4DD9-9349-32FB698D1776}"/>
    <cellStyle name="Comma 7 8 3 3" xfId="5120" xr:uid="{378551B5-1A47-4EF7-8297-348ECA569F3B}"/>
    <cellStyle name="Comma 7 8 3 3 2" xfId="12485" xr:uid="{B102033E-782A-4D28-992E-9AF1869CCF8B}"/>
    <cellStyle name="Comma 7 8 3 3 2 2" xfId="45101" xr:uid="{F38D5FDB-1454-4B0F-B4B1-815EC1585B0E}"/>
    <cellStyle name="Comma 7 8 3 3 2 3" xfId="32474" xr:uid="{12FB14E8-864E-4DE6-B891-C14611E4B4DF}"/>
    <cellStyle name="Comma 7 8 3 3 3" xfId="19845" xr:uid="{B105C87B-9F92-4BFA-9939-648DB64F77A0}"/>
    <cellStyle name="Comma 7 8 3 3 3 2" xfId="38820" xr:uid="{0403B6BC-FA27-4D4A-B67D-C9ECABC6AAD8}"/>
    <cellStyle name="Comma 7 8 3 3 4" xfId="26181" xr:uid="{ECAF4581-915A-4D57-8E24-B49B7A4BE264}"/>
    <cellStyle name="Comma 7 8 3 4" xfId="11608" xr:uid="{36D8B202-B25F-4FD5-9C52-B6CFA39ACA86}"/>
    <cellStyle name="Comma 7 8 3 4 2" xfId="44223" xr:uid="{00126AB2-6C57-4C7B-B230-2EC9E10CB9FE}"/>
    <cellStyle name="Comma 7 8 3 4 3" xfId="31596" xr:uid="{46CDCD34-3FF5-41B9-A776-41B77C3E1059}"/>
    <cellStyle name="Comma 7 8 3 5" xfId="18968" xr:uid="{946B172C-5A70-4457-9FA0-5A425CD6D74F}"/>
    <cellStyle name="Comma 7 8 3 5 2" xfId="37942" xr:uid="{48229450-D5BD-4096-9BC0-4DC0F12B46AD}"/>
    <cellStyle name="Comma 7 8 3 6" xfId="25303" xr:uid="{45129BE8-CBE1-4A6E-9026-C36F1353B372}"/>
    <cellStyle name="Comma 7 8 4" xfId="3392" xr:uid="{5CEC88D5-562B-4CD4-98B3-570D2EB1C49D}"/>
    <cellStyle name="Comma 7 8 4 2" xfId="6889" xr:uid="{8A31FFBE-8CF1-41FD-8DF6-EC48EC9767DD}"/>
    <cellStyle name="Comma 7 8 4 2 2" xfId="14254" xr:uid="{D20ACBEE-05D3-498D-A717-ACEB0A2AEC29}"/>
    <cellStyle name="Comma 7 8 4 2 2 2" xfId="46870" xr:uid="{563C7145-176D-4548-AC5C-13C65C837F7B}"/>
    <cellStyle name="Comma 7 8 4 2 2 3" xfId="34243" xr:uid="{66FA6B66-F6BA-43EA-836F-0329AEEA1AE8}"/>
    <cellStyle name="Comma 7 8 4 2 3" xfId="21614" xr:uid="{835ECFA0-CC6A-44A9-B6E3-CEB0B7256F68}"/>
    <cellStyle name="Comma 7 8 4 2 3 2" xfId="40589" xr:uid="{5D16EC6D-15D2-4360-BB69-C4CA40056296}"/>
    <cellStyle name="Comma 7 8 4 2 4" xfId="27950" xr:uid="{38F907D2-7B3C-41ED-8E7E-6CF2DD7AD953}"/>
    <cellStyle name="Comma 7 8 4 3" xfId="10758" xr:uid="{7D2E590B-FEA0-4BD8-8B12-F41CD81210E2}"/>
    <cellStyle name="Comma 7 8 4 3 2" xfId="43373" xr:uid="{E99D31C5-75E3-47B4-8987-DBD2B469FF45}"/>
    <cellStyle name="Comma 7 8 4 3 3" xfId="30746" xr:uid="{ACCD5B60-AE4F-4DEB-8E54-D4AB290FDBC7}"/>
    <cellStyle name="Comma 7 8 4 4" xfId="18118" xr:uid="{50F1E846-3F9C-4298-80FB-469C1955A1DD}"/>
    <cellStyle name="Comma 7 8 4 4 2" xfId="37092" xr:uid="{11C1A83B-D019-44F5-B30C-9CDDA197EE76}"/>
    <cellStyle name="Comma 7 8 4 5" xfId="24453" xr:uid="{967F49FC-C99F-4E85-817B-1528AF9B661E}"/>
    <cellStyle name="Comma 7 8 5" xfId="6005" xr:uid="{A246365F-F58C-43A2-9AB9-294190FE955B}"/>
    <cellStyle name="Comma 7 8 5 2" xfId="13370" xr:uid="{C8C9C518-108B-4CD5-A42C-4DED18B6F0D3}"/>
    <cellStyle name="Comma 7 8 5 2 2" xfId="45986" xr:uid="{EF258183-225B-4092-BF4E-A1CB920A14C3}"/>
    <cellStyle name="Comma 7 8 5 2 3" xfId="33359" xr:uid="{6F4DADC7-4A1B-438C-AE75-7FF3EE223771}"/>
    <cellStyle name="Comma 7 8 5 3" xfId="20730" xr:uid="{F8BB6329-7D89-4573-8051-D68F1AA86FE3}"/>
    <cellStyle name="Comma 7 8 5 3 2" xfId="39705" xr:uid="{7D1E8E60-7BDF-419E-8C98-D4B141C629C7}"/>
    <cellStyle name="Comma 7 8 5 4" xfId="27066" xr:uid="{B6ACDD22-A9D7-455A-B5DC-69A50A499568}"/>
    <cellStyle name="Comma 7 8 6" xfId="2453" xr:uid="{17E22655-E7F7-4A13-A2A0-AAEF8133FCB5}"/>
    <cellStyle name="Comma 7 8 6 2" xfId="9878" xr:uid="{D38F8280-D62C-448A-AA4E-D7E1A2ED2BD7}"/>
    <cellStyle name="Comma 7 8 6 2 2" xfId="42489" xr:uid="{E401DFEA-339E-41BC-9F1C-E728E1829364}"/>
    <cellStyle name="Comma 7 8 6 3" xfId="17238" xr:uid="{D3761D23-2ABC-4B01-8979-71C92E0B1C73}"/>
    <cellStyle name="Comma 7 8 6 4" xfId="29862" xr:uid="{15DF2060-86D0-4396-98E0-B6BA1016BD0C}"/>
    <cellStyle name="Comma 7 8 7" xfId="8929" xr:uid="{1853B233-6215-426D-8BFB-97BAFE9CF176}"/>
    <cellStyle name="Comma 7 8 7 2" xfId="36176" xr:uid="{CD73938C-9544-44FB-B527-2046F9DC2C03}"/>
    <cellStyle name="Comma 7 8 8" xfId="16289" xr:uid="{E4C1A30D-50BD-4EDD-BD06-D321A603E67E}"/>
    <cellStyle name="Comma 7 8 9" xfId="23565" xr:uid="{7C4E02F6-0C8E-44E5-BE09-476B7A4604AA}"/>
    <cellStyle name="Comma 7 9" xfId="1035" xr:uid="{DD8A4500-4C98-41C7-82FC-C132EA350975}"/>
    <cellStyle name="Comma 7 9 2" xfId="2795" xr:uid="{89F6FF82-8B25-4CA9-9AD6-BA122EDE482C}"/>
    <cellStyle name="Comma 7 9 2 2" xfId="4529" xr:uid="{B9EE5058-042A-44D5-8C5D-40E67D30EEC4}"/>
    <cellStyle name="Comma 7 9 2 2 2" xfId="8027" xr:uid="{34E0900F-CCB0-42A9-9640-4E924CA8A756}"/>
    <cellStyle name="Comma 7 9 2 2 2 2" xfId="15392" xr:uid="{271294D0-2AD6-4108-B660-21E421FB90BD}"/>
    <cellStyle name="Comma 7 9 2 2 2 2 2" xfId="48008" xr:uid="{842A5946-6D43-42E4-954D-33C4E579BBD6}"/>
    <cellStyle name="Comma 7 9 2 2 2 2 3" xfId="35381" xr:uid="{DAE376A4-FE87-41E6-8AC7-9CE23143DB09}"/>
    <cellStyle name="Comma 7 9 2 2 2 3" xfId="22752" xr:uid="{27651975-ED7E-4202-8CF6-E55791D4D145}"/>
    <cellStyle name="Comma 7 9 2 2 2 3 2" xfId="41727" xr:uid="{0DE2CE94-341A-4F83-BD4C-0B46CED46696}"/>
    <cellStyle name="Comma 7 9 2 2 2 4" xfId="29088" xr:uid="{5881A951-029A-4833-90A8-BDC1A051D931}"/>
    <cellStyle name="Comma 7 9 2 2 3" xfId="5409" xr:uid="{63E76B88-3F8D-4402-83E9-66B17DF6C40F}"/>
    <cellStyle name="Comma 7 9 2 2 3 2" xfId="12774" xr:uid="{4BD3B2E6-B87A-40BC-8343-53E527037C43}"/>
    <cellStyle name="Comma 7 9 2 2 3 2 2" xfId="45390" xr:uid="{9A67F71C-F9F0-44D3-8F90-A5EC9FABA337}"/>
    <cellStyle name="Comma 7 9 2 2 3 2 3" xfId="32763" xr:uid="{585DADBA-ECBE-4B85-81A8-738CDFEF75DD}"/>
    <cellStyle name="Comma 7 9 2 2 3 3" xfId="20134" xr:uid="{55D57272-3B9C-4EFA-88A0-6612D0512FCF}"/>
    <cellStyle name="Comma 7 9 2 2 3 3 2" xfId="39109" xr:uid="{053F7BD3-336B-4D05-BF05-8A92478981E6}"/>
    <cellStyle name="Comma 7 9 2 2 3 4" xfId="26470" xr:uid="{69FA6EDF-2CEC-4B2D-81B8-B174188D1375}"/>
    <cellStyle name="Comma 7 9 2 2 4" xfId="11895" xr:uid="{0638F474-4D27-432C-B4A6-DD61F7DF1A3D}"/>
    <cellStyle name="Comma 7 9 2 2 4 2" xfId="44511" xr:uid="{8776C2CA-0A7A-4AC5-AF2E-C2EAF53E9ED5}"/>
    <cellStyle name="Comma 7 9 2 2 4 3" xfId="31884" xr:uid="{A174C5EC-BEB8-4428-8978-D10AAFE1F7F0}"/>
    <cellStyle name="Comma 7 9 2 2 5" xfId="19255" xr:uid="{2BAC31EC-189C-4AE4-AB69-A08CEAFE004B}"/>
    <cellStyle name="Comma 7 9 2 2 5 2" xfId="38230" xr:uid="{E9E92A96-31EB-4685-B2DC-023E05483C8A}"/>
    <cellStyle name="Comma 7 9 2 2 6" xfId="25591" xr:uid="{3306F44D-710B-4EFC-AF1C-E9E558CC5C2A}"/>
    <cellStyle name="Comma 7 9 2 3" xfId="3675" xr:uid="{411EDA0B-2E0E-4F44-8D31-860C6D1B4142}"/>
    <cellStyle name="Comma 7 9 2 3 2" xfId="7172" xr:uid="{0CE71702-E7F5-4F5F-ADFD-52C7EF6E8FD3}"/>
    <cellStyle name="Comma 7 9 2 3 2 2" xfId="14537" xr:uid="{04CDD5FA-D54D-4BC8-B9F5-2EF3AD104A23}"/>
    <cellStyle name="Comma 7 9 2 3 2 2 2" xfId="47153" xr:uid="{018E4ADA-B928-43D2-89F9-5FBF8B14A364}"/>
    <cellStyle name="Comma 7 9 2 3 2 2 3" xfId="34526" xr:uid="{85B76AD1-1E78-4F5E-9D32-8C0560D3D42B}"/>
    <cellStyle name="Comma 7 9 2 3 2 3" xfId="21897" xr:uid="{7A46A2A0-825F-4172-9FC8-1780DA8FD3E8}"/>
    <cellStyle name="Comma 7 9 2 3 2 3 2" xfId="40872" xr:uid="{A80E82C5-A51A-48DA-9B1D-96A78648D20E}"/>
    <cellStyle name="Comma 7 9 2 3 2 4" xfId="28233" xr:uid="{707FFF94-0809-419B-8C59-324342E8C106}"/>
    <cellStyle name="Comma 7 9 2 3 3" xfId="11041" xr:uid="{0C107A76-F94A-449F-82F2-389508F4EED6}"/>
    <cellStyle name="Comma 7 9 2 3 3 2" xfId="43656" xr:uid="{854DC44E-1AF9-4B21-ACEF-97352CF8BC00}"/>
    <cellStyle name="Comma 7 9 2 3 3 3" xfId="31029" xr:uid="{D697EA42-93C9-47D3-8A17-8B0B10863F95}"/>
    <cellStyle name="Comma 7 9 2 3 4" xfId="18401" xr:uid="{4175F4C4-BB25-4EA1-A7FD-EBA08B2EA44D}"/>
    <cellStyle name="Comma 7 9 2 3 4 2" xfId="37375" xr:uid="{96AB46ED-FBBF-4477-B910-16D5F6B4DA50}"/>
    <cellStyle name="Comma 7 9 2 3 5" xfId="24736" xr:uid="{BB133E9D-8473-4EFE-8F52-62AC6AFA1FD7}"/>
    <cellStyle name="Comma 7 9 2 4" xfId="6294" xr:uid="{5A96624E-173B-4BBA-B640-F3509A3AFB28}"/>
    <cellStyle name="Comma 7 9 2 4 2" xfId="13659" xr:uid="{C78E1DF2-6867-4993-BEEC-5861496A5B5E}"/>
    <cellStyle name="Comma 7 9 2 4 2 2" xfId="46275" xr:uid="{D146A69C-524C-4A45-88C6-A5F0BF3BE25B}"/>
    <cellStyle name="Comma 7 9 2 4 2 3" xfId="33648" xr:uid="{6F6925C0-0E5E-4E3F-AE89-7F1C1E8A3F8A}"/>
    <cellStyle name="Comma 7 9 2 4 3" xfId="21019" xr:uid="{9E100B0F-FCCE-4F99-8DA6-8C9C79F14E8E}"/>
    <cellStyle name="Comma 7 9 2 4 3 2" xfId="39994" xr:uid="{DFA5F158-FD8D-4003-9E87-BBAD7CA090FE}"/>
    <cellStyle name="Comma 7 9 2 4 4" xfId="27355" xr:uid="{D87320C1-A5F1-4F8F-A4A4-D642DC059953}"/>
    <cellStyle name="Comma 7 9 2 5" xfId="10165" xr:uid="{945FBA66-1C9C-4115-A53C-21D5A711D196}"/>
    <cellStyle name="Comma 7 9 2 5 2" xfId="42778" xr:uid="{E70928A9-00DB-4A03-8AC8-B1474CF33E5E}"/>
    <cellStyle name="Comma 7 9 2 5 3" xfId="30151" xr:uid="{4E355832-7F36-4401-8C37-6CC468778B4C}"/>
    <cellStyle name="Comma 7 9 2 6" xfId="17525" xr:uid="{8964AA6E-720A-4381-830C-D65474DBA5A7}"/>
    <cellStyle name="Comma 7 9 2 6 2" xfId="36497" xr:uid="{330D9DE1-9805-481C-BCB0-B21E80A92F8E}"/>
    <cellStyle name="Comma 7 9 2 7" xfId="23858" xr:uid="{D3601EEB-9618-41D9-8675-3E7162C96321}"/>
    <cellStyle name="Comma 7 9 3" xfId="4091" xr:uid="{85932897-0CA3-478B-96FF-22170CB9105D}"/>
    <cellStyle name="Comma 7 9 3 2" xfId="7588" xr:uid="{A2F1DFE8-D19B-458D-A7BA-097FAE0C425A}"/>
    <cellStyle name="Comma 7 9 3 2 2" xfId="14953" xr:uid="{5FD21AD9-2CE0-4877-8014-5DE00AD6C11F}"/>
    <cellStyle name="Comma 7 9 3 2 2 2" xfId="47569" xr:uid="{4C709073-9561-4CA5-81C5-DC0B68ACCE65}"/>
    <cellStyle name="Comma 7 9 3 2 2 3" xfId="34942" xr:uid="{EB168663-8E8F-485B-8BF6-99CB4D08ADD7}"/>
    <cellStyle name="Comma 7 9 3 2 3" xfId="22313" xr:uid="{177376A8-5032-46AE-BA42-6DC9A4B9722D}"/>
    <cellStyle name="Comma 7 9 3 2 3 2" xfId="41288" xr:uid="{FDD46BAD-0753-4D23-8A06-7367C1376789}"/>
    <cellStyle name="Comma 7 9 3 2 4" xfId="28649" xr:uid="{61CC3135-7FE9-41A5-B67E-6A0A2AA1D761}"/>
    <cellStyle name="Comma 7 9 3 3" xfId="4966" xr:uid="{723BD550-7402-482D-AFEB-DF952D3B390E}"/>
    <cellStyle name="Comma 7 9 3 3 2" xfId="12331" xr:uid="{021B4850-2DB8-4107-A74A-CF7E6AF2EE09}"/>
    <cellStyle name="Comma 7 9 3 3 2 2" xfId="44947" xr:uid="{1C080784-445E-47EB-B7EB-D67996C6CFA2}"/>
    <cellStyle name="Comma 7 9 3 3 2 3" xfId="32320" xr:uid="{CC4F98E8-96B3-45FE-B4F4-53E3A81CD481}"/>
    <cellStyle name="Comma 7 9 3 3 3" xfId="19691" xr:uid="{6CD9E6D6-D461-4FFC-A3CD-74D4BEDED6A8}"/>
    <cellStyle name="Comma 7 9 3 3 3 2" xfId="38666" xr:uid="{2DBD2001-36B1-4932-B756-7921E21ABF04}"/>
    <cellStyle name="Comma 7 9 3 3 4" xfId="26027" xr:uid="{E4576C06-39AE-4FBD-B0C8-BD90A85AFC5E}"/>
    <cellStyle name="Comma 7 9 3 4" xfId="11457" xr:uid="{B5EB9475-910C-4417-B1BC-977225983DC7}"/>
    <cellStyle name="Comma 7 9 3 4 2" xfId="44072" xr:uid="{8AC1E8B2-B5BA-496F-B5EB-7BA87AAE2511}"/>
    <cellStyle name="Comma 7 9 3 4 3" xfId="31445" xr:uid="{AC3950B2-79C9-4664-89B2-C40F8C96F1DF}"/>
    <cellStyle name="Comma 7 9 3 5" xfId="18817" xr:uid="{76E0A88D-61D7-4979-AF42-4830D1FE54FF}"/>
    <cellStyle name="Comma 7 9 3 5 2" xfId="37791" xr:uid="{B3D1D5BC-7171-4724-A952-63BA13413CE8}"/>
    <cellStyle name="Comma 7 9 3 6" xfId="25152" xr:uid="{D1450BCE-37C6-4772-96A4-91803B2744E2}"/>
    <cellStyle name="Comma 7 9 4" xfId="3241" xr:uid="{0FC35DCC-A191-4DB0-8C68-FF966BF90B75}"/>
    <cellStyle name="Comma 7 9 4 2" xfId="6738" xr:uid="{12E221F1-7612-44DF-84B6-92EB8738C9C8}"/>
    <cellStyle name="Comma 7 9 4 2 2" xfId="14103" xr:uid="{32FA46AE-1799-4DE7-BE55-183EF126A570}"/>
    <cellStyle name="Comma 7 9 4 2 2 2" xfId="46719" xr:uid="{2686B650-4B31-45D7-9325-8DA28BC0016F}"/>
    <cellStyle name="Comma 7 9 4 2 2 3" xfId="34092" xr:uid="{934C5BB3-1E08-444E-A982-608C96EB7A9D}"/>
    <cellStyle name="Comma 7 9 4 2 3" xfId="21463" xr:uid="{2C7D84F2-91DF-4FF1-997B-4C4E42B1A26E}"/>
    <cellStyle name="Comma 7 9 4 2 3 2" xfId="40438" xr:uid="{23C889EE-762A-4F7B-A082-2C1FB9B9462C}"/>
    <cellStyle name="Comma 7 9 4 2 4" xfId="27799" xr:uid="{DFE1CC48-8C11-46E3-9E1A-12C7D0AE0DD6}"/>
    <cellStyle name="Comma 7 9 4 3" xfId="10607" xr:uid="{DBA8382C-53D7-4216-81E8-2A5C3F90818B}"/>
    <cellStyle name="Comma 7 9 4 3 2" xfId="43222" xr:uid="{5EECF372-EBCB-4E58-99A1-364CA9A672D7}"/>
    <cellStyle name="Comma 7 9 4 3 3" xfId="30595" xr:uid="{7E7BC8B7-1D46-412E-B167-232BF053B62C}"/>
    <cellStyle name="Comma 7 9 4 4" xfId="17967" xr:uid="{947882F1-7EA2-4BAF-A3B4-EBC1D95EF1A8}"/>
    <cellStyle name="Comma 7 9 4 4 2" xfId="36941" xr:uid="{15C3943F-4BC9-4CCE-8541-79F10A91D388}"/>
    <cellStyle name="Comma 7 9 4 5" xfId="24302" xr:uid="{179A6C0E-87F0-4EE3-A82E-C33D7B393817}"/>
    <cellStyle name="Comma 7 9 5" xfId="5851" xr:uid="{70217644-91A3-4507-8B22-1A0CFCC1A0FD}"/>
    <cellStyle name="Comma 7 9 5 2" xfId="13216" xr:uid="{3EE24260-86A1-4BEC-BC9E-0E077D3FF253}"/>
    <cellStyle name="Comma 7 9 5 2 2" xfId="45832" xr:uid="{BC5239E8-C9C3-44A0-9BB9-0E95446E7A5B}"/>
    <cellStyle name="Comma 7 9 5 2 3" xfId="33205" xr:uid="{3E746682-950C-4C2F-AC32-A227F3D8B847}"/>
    <cellStyle name="Comma 7 9 5 3" xfId="20576" xr:uid="{283822E9-B917-405C-BEC5-B110BAB96489}"/>
    <cellStyle name="Comma 7 9 5 3 2" xfId="39551" xr:uid="{D0C9BF6A-EA5A-46DD-B83A-B53261327F80}"/>
    <cellStyle name="Comma 7 9 5 4" xfId="26912" xr:uid="{C4B2E452-8865-430F-B770-A9CF155165FB}"/>
    <cellStyle name="Comma 7 9 6" xfId="2219" xr:uid="{7771D583-9BD4-48A9-80D3-7FFD2FDA9653}"/>
    <cellStyle name="Comma 7 9 6 2" xfId="9724" xr:uid="{80A636AC-FE64-42AC-8DD2-0B85A5872E41}"/>
    <cellStyle name="Comma 7 9 6 2 2" xfId="42335" xr:uid="{C8880B51-0337-4EFD-90D3-E7B1AB40E52B}"/>
    <cellStyle name="Comma 7 9 6 3" xfId="17084" xr:uid="{B6F77CCF-15E2-4F32-A3AE-0BF6D9E79E67}"/>
    <cellStyle name="Comma 7 9 6 4" xfId="29708" xr:uid="{C061531E-1D93-470B-A103-96B8FE620535}"/>
    <cellStyle name="Comma 7 9 7" xfId="8844" xr:uid="{65E5F023-2317-43E3-BE36-164A0D8438C4}"/>
    <cellStyle name="Comma 7 9 7 2" xfId="35977" xr:uid="{4BB19D17-54BD-4395-9615-2A92FA53CE2D}"/>
    <cellStyle name="Comma 7 9 8" xfId="16204" xr:uid="{423F55BB-44C5-41C7-A4BE-5A8C23737347}"/>
    <cellStyle name="Comma 7 9 9" xfId="23410" xr:uid="{42432B9C-2B53-4755-9FFF-76734958E6B6}"/>
    <cellStyle name="Comma 78" xfId="312" xr:uid="{B0239F59-5DB7-4506-9BA4-2A3CE94A3617}"/>
    <cellStyle name="Comma 78 2" xfId="48534" xr:uid="{3E022FC0-73B6-4F86-9DFF-49B57C32FDD9}"/>
    <cellStyle name="Comma 78 3" xfId="370" xr:uid="{EFA7B0D1-8A75-4CFE-AC9D-4FCEBFFC7665}"/>
    <cellStyle name="Comma 78 4" xfId="48562" xr:uid="{CAD7CF08-C299-4205-B8D4-292690AA7E00}"/>
    <cellStyle name="Comma 79" xfId="315" xr:uid="{1328750E-69E6-4F73-A888-3EA74DB720CD}"/>
    <cellStyle name="Comma 79 2" xfId="48537" xr:uid="{4414BDCF-4303-4A83-93E3-E2EAE6817B1A}"/>
    <cellStyle name="Comma 79 3" xfId="373" xr:uid="{D30855C0-CD47-49DC-BD04-28B02EDF5A2E}"/>
    <cellStyle name="Comma 79 4" xfId="48565" xr:uid="{00CC1F75-20DE-4FEB-B793-AD1DA871D74E}"/>
    <cellStyle name="Comma 8" xfId="188" xr:uid="{C92FA7B0-1D9A-42DF-B981-521DC19532A9}"/>
    <cellStyle name="Comma 8 10" xfId="1652" xr:uid="{1590253D-1F1E-4293-A74D-243E97CE72A5}"/>
    <cellStyle name="Comma 8 10 2" xfId="9284" xr:uid="{5E8B6FFF-9E16-4D1B-B1DC-7C0E800A54C4}"/>
    <cellStyle name="Comma 8 10 2 2" xfId="42139" xr:uid="{9E225BDC-CC9A-4C3C-98D9-95E82A487ED7}"/>
    <cellStyle name="Comma 8 10 3" xfId="16644" xr:uid="{F9C98AFE-E481-4FF1-90BF-B8E320004CF0}"/>
    <cellStyle name="Comma 8 10 4" xfId="29504" xr:uid="{BBD85E96-1DFE-491E-9516-47021DB10AD6}"/>
    <cellStyle name="Comma 8 11" xfId="8511" xr:uid="{F4481FC1-6873-4D58-844E-38F3A82FFA16}"/>
    <cellStyle name="Comma 8 11 2" xfId="48382" xr:uid="{C6A63923-DC2E-4D8C-9B45-E564DC05100C}"/>
    <cellStyle name="Comma 8 12" xfId="15872" xr:uid="{698EFDDB-E952-4A4F-97CE-E77B4AA5F1A4}"/>
    <cellStyle name="Comma 8 13" xfId="441" xr:uid="{3C82F73D-3BCD-496C-BDD0-65F6F7A4606D}"/>
    <cellStyle name="Comma 8 2" xfId="189" xr:uid="{6B30689A-BF53-49AD-9ED6-0FCE91EB012F}"/>
    <cellStyle name="Comma 8 2 2" xfId="1373" xr:uid="{08C5DBE0-9E26-48FC-82D0-CD6A62DD4CFD}"/>
    <cellStyle name="Comma 8 2 2 10" xfId="23542" xr:uid="{AC73AED9-AE7D-4099-9477-40BB9C23D0D0}"/>
    <cellStyle name="Comma 8 2 2 2" xfId="2585" xr:uid="{B91DCA95-AA58-4074-BA96-234843D7E381}"/>
    <cellStyle name="Comma 8 2 2 2 2" xfId="3082" xr:uid="{89B3B866-C1E6-460A-8484-C51010941912}"/>
    <cellStyle name="Comma 8 2 2 2 2 2" xfId="4814" xr:uid="{8BA78624-C38E-447C-8C51-DBDD6BA0F96D}"/>
    <cellStyle name="Comma 8 2 2 2 2 2 2" xfId="8312" xr:uid="{0025345A-8EF8-4789-80EA-4F2C6ED1084D}"/>
    <cellStyle name="Comma 8 2 2 2 2 2 2 2" xfId="15677" xr:uid="{12BB0239-E3A9-4939-B442-5083BCA6A0CC}"/>
    <cellStyle name="Comma 8 2 2 2 2 2 2 2 2" xfId="48293" xr:uid="{4D96C87C-38A6-4867-B54E-90735B57AF18}"/>
    <cellStyle name="Comma 8 2 2 2 2 2 2 2 3" xfId="35666" xr:uid="{F4BFC9AA-C25E-4ABD-9566-A240BBFE1124}"/>
    <cellStyle name="Comma 8 2 2 2 2 2 2 3" xfId="23037" xr:uid="{C5267E00-271E-44E9-AD9A-7377EDB846B9}"/>
    <cellStyle name="Comma 8 2 2 2 2 2 2 3 2" xfId="42012" xr:uid="{E9BE238C-8DF0-4252-B990-790C2E0AB0A6}"/>
    <cellStyle name="Comma 8 2 2 2 2 2 2 4" xfId="29373" xr:uid="{E85A02D0-A557-4B25-8A5D-8CA76D06C0B3}"/>
    <cellStyle name="Comma 8 2 2 2 2 2 3" xfId="5694" xr:uid="{E7505CC6-F849-49BB-B850-6007EDF85FD0}"/>
    <cellStyle name="Comma 8 2 2 2 2 2 3 2" xfId="13059" xr:uid="{4BBCC6C5-AA6D-491D-A480-56F5593B4827}"/>
    <cellStyle name="Comma 8 2 2 2 2 2 3 2 2" xfId="45675" xr:uid="{120E7E06-C620-47D1-8618-CA7AAAC8AEA5}"/>
    <cellStyle name="Comma 8 2 2 2 2 2 3 2 3" xfId="33048" xr:uid="{7F3A09A1-F78C-47A5-9E3E-A4E00CB07CB4}"/>
    <cellStyle name="Comma 8 2 2 2 2 2 3 3" xfId="20419" xr:uid="{97652F70-CB8E-4471-B547-161558F438B1}"/>
    <cellStyle name="Comma 8 2 2 2 2 2 3 3 2" xfId="39394" xr:uid="{86A9D01A-2977-4866-98A9-2EA4FCB80B7D}"/>
    <cellStyle name="Comma 8 2 2 2 2 2 3 4" xfId="26755" xr:uid="{34B81BC5-E361-4698-B5D8-8BCE1FC23F27}"/>
    <cellStyle name="Comma 8 2 2 2 2 2 4" xfId="12180" xr:uid="{8F46F3AF-EA72-495C-8F15-7ECE24EA65CA}"/>
    <cellStyle name="Comma 8 2 2 2 2 2 4 2" xfId="44796" xr:uid="{BCD60E64-6B4B-4000-B8EE-007FA7C41592}"/>
    <cellStyle name="Comma 8 2 2 2 2 2 4 3" xfId="32169" xr:uid="{7FC2158A-840D-4CF5-B609-DDD8F8ED6D0B}"/>
    <cellStyle name="Comma 8 2 2 2 2 2 5" xfId="19540" xr:uid="{8C09CA89-DD93-46FA-B6B7-8C38803B1A85}"/>
    <cellStyle name="Comma 8 2 2 2 2 2 5 2" xfId="38515" xr:uid="{198EC72F-82AB-45F2-BB43-882332594E18}"/>
    <cellStyle name="Comma 8 2 2 2 2 2 6" xfId="25876" xr:uid="{A23DEF3E-B3F6-49EB-8930-89104476B9A0}"/>
    <cellStyle name="Comma 8 2 2 2 2 3" xfId="3958" xr:uid="{DDEFABDB-422E-4552-825E-165C7DAB49F6}"/>
    <cellStyle name="Comma 8 2 2 2 2 3 2" xfId="7455" xr:uid="{22E651EA-C2C2-44E2-B113-904056C762BC}"/>
    <cellStyle name="Comma 8 2 2 2 2 3 2 2" xfId="14820" xr:uid="{6E8B5A4F-DA65-4466-B843-6A2BAAB35CE2}"/>
    <cellStyle name="Comma 8 2 2 2 2 3 2 2 2" xfId="47436" xr:uid="{B9E54451-6D2F-4057-99F5-626E24E8F6A8}"/>
    <cellStyle name="Comma 8 2 2 2 2 3 2 2 3" xfId="34809" xr:uid="{6175CC7A-2171-4A42-A89A-5F226AABA842}"/>
    <cellStyle name="Comma 8 2 2 2 2 3 2 3" xfId="22180" xr:uid="{879FD062-5C83-4FC6-B991-48FE84FE46F0}"/>
    <cellStyle name="Comma 8 2 2 2 2 3 2 3 2" xfId="41155" xr:uid="{10B129AC-7892-4585-B18B-3F0444A91B79}"/>
    <cellStyle name="Comma 8 2 2 2 2 3 2 4" xfId="28516" xr:uid="{756059E0-5A16-47B0-8C2F-C23E838E7C51}"/>
    <cellStyle name="Comma 8 2 2 2 2 3 3" xfId="11324" xr:uid="{0FB5EF4F-1E43-41DE-B4C1-340075CE5240}"/>
    <cellStyle name="Comma 8 2 2 2 2 3 3 2" xfId="43939" xr:uid="{A4435E99-A579-4328-A5F9-174359380A9E}"/>
    <cellStyle name="Comma 8 2 2 2 2 3 3 3" xfId="31312" xr:uid="{4CC7322E-FC0C-4DD1-BFCE-B5218EE070CF}"/>
    <cellStyle name="Comma 8 2 2 2 2 3 4" xfId="18684" xr:uid="{8737CEF9-1E4E-4B32-AA42-EFB79E3E0F6F}"/>
    <cellStyle name="Comma 8 2 2 2 2 3 4 2" xfId="37658" xr:uid="{534750C4-8D16-498B-B42A-E7AC8B361B1A}"/>
    <cellStyle name="Comma 8 2 2 2 2 3 5" xfId="25019" xr:uid="{72B0EF25-876D-4CAD-87F2-D5EBD7509028}"/>
    <cellStyle name="Comma 8 2 2 2 2 4" xfId="6579" xr:uid="{6F4DCBFF-AB5C-465C-BD52-E9BDCCC81623}"/>
    <cellStyle name="Comma 8 2 2 2 2 4 2" xfId="13944" xr:uid="{12939634-065C-45D7-900D-DF1CFDB82159}"/>
    <cellStyle name="Comma 8 2 2 2 2 4 2 2" xfId="46560" xr:uid="{11E7F521-FD86-43E7-ADAF-128D6812FA28}"/>
    <cellStyle name="Comma 8 2 2 2 2 4 2 3" xfId="33933" xr:uid="{CB784E96-E1E0-4956-97E6-E1FE818AD5A9}"/>
    <cellStyle name="Comma 8 2 2 2 2 4 3" xfId="21304" xr:uid="{6F7A0302-9D63-4308-957E-2587601DF792}"/>
    <cellStyle name="Comma 8 2 2 2 2 4 3 2" xfId="40279" xr:uid="{F0D082EA-A3E2-4D04-AE73-89A8E8AD31C4}"/>
    <cellStyle name="Comma 8 2 2 2 2 4 4" xfId="27640" xr:uid="{41969C45-34DE-4BF6-A073-86C1AC67C62A}"/>
    <cellStyle name="Comma 8 2 2 2 2 5" xfId="10450" xr:uid="{E5BEDE82-FD08-45D7-94F2-6AF7E439CD78}"/>
    <cellStyle name="Comma 8 2 2 2 2 5 2" xfId="43063" xr:uid="{8460D326-89C4-4350-8A53-727BDC0DE54D}"/>
    <cellStyle name="Comma 8 2 2 2 2 5 3" xfId="30436" xr:uid="{3768E8FF-FCAD-483D-99C8-1C92FE162E71}"/>
    <cellStyle name="Comma 8 2 2 2 2 6" xfId="17810" xr:uid="{5433F675-B518-4A8D-AD1D-C3045E2B0A90}"/>
    <cellStyle name="Comma 8 2 2 2 2 6 2" xfId="36782" xr:uid="{5ADB9F04-192C-4134-B5C2-6E82129AD18E}"/>
    <cellStyle name="Comma 8 2 2 2 2 7" xfId="24143" xr:uid="{5A439C4B-A4C6-4970-B45D-5D09862BB86A}"/>
    <cellStyle name="Comma 8 2 2 2 3" xfId="4374" xr:uid="{96C07625-315A-405C-A190-9D3B095274D7}"/>
    <cellStyle name="Comma 8 2 2 2 3 2" xfId="7871" xr:uid="{2E109E14-030C-4FE5-8207-CFEACB034AF9}"/>
    <cellStyle name="Comma 8 2 2 2 3 2 2" xfId="15236" xr:uid="{6DC1BC0C-D938-438A-8451-B007F15D5482}"/>
    <cellStyle name="Comma 8 2 2 2 3 2 2 2" xfId="47852" xr:uid="{AB6FB252-2D70-4A9C-9E27-C7E64918ED9C}"/>
    <cellStyle name="Comma 8 2 2 2 3 2 2 3" xfId="35225" xr:uid="{A08CCC9F-1243-445B-B626-57CBC382BB49}"/>
    <cellStyle name="Comma 8 2 2 2 3 2 3" xfId="22596" xr:uid="{EC1C6953-4D8B-4C47-8567-98CDB81FCDFF}"/>
    <cellStyle name="Comma 8 2 2 2 3 2 3 2" xfId="41571" xr:uid="{728946E6-3873-4259-81E5-3FA7660EED2C}"/>
    <cellStyle name="Comma 8 2 2 2 3 2 4" xfId="28932" xr:uid="{D5ED9519-B40E-4B28-A754-B6E3C176F5A1}"/>
    <cellStyle name="Comma 8 2 2 2 3 3" xfId="5252" xr:uid="{AF46DFD4-052F-45E9-AA4A-E443CC2EC712}"/>
    <cellStyle name="Comma 8 2 2 2 3 3 2" xfId="12617" xr:uid="{96BADFF6-064A-4A74-94D2-27F11FD711DC}"/>
    <cellStyle name="Comma 8 2 2 2 3 3 2 2" xfId="45233" xr:uid="{1E131A48-B25A-494C-A190-D11D342AAE10}"/>
    <cellStyle name="Comma 8 2 2 2 3 3 2 3" xfId="32606" xr:uid="{985CD95B-9B3F-4BF2-AF9B-83359983C4E0}"/>
    <cellStyle name="Comma 8 2 2 2 3 3 3" xfId="19977" xr:uid="{F24222D8-5DD7-4539-8A11-3C5305896166}"/>
    <cellStyle name="Comma 8 2 2 2 3 3 3 2" xfId="38952" xr:uid="{B5A86F2F-4625-4B80-930E-F8A538FC8DFC}"/>
    <cellStyle name="Comma 8 2 2 2 3 3 4" xfId="26313" xr:uid="{98E30C19-2838-472A-B154-4B3A426189BD}"/>
    <cellStyle name="Comma 8 2 2 2 3 4" xfId="11740" xr:uid="{3AF171B8-187F-4834-B512-209792C49614}"/>
    <cellStyle name="Comma 8 2 2 2 3 4 2" xfId="44355" xr:uid="{0D1E2AA6-2F13-4FD6-BAD3-59C85A036AE5}"/>
    <cellStyle name="Comma 8 2 2 2 3 4 3" xfId="31728" xr:uid="{48976812-AF0D-4B0B-987E-56370E6E91D8}"/>
    <cellStyle name="Comma 8 2 2 2 3 5" xfId="19100" xr:uid="{A1028182-AF9D-46BF-95F0-1ADFF11ACEBE}"/>
    <cellStyle name="Comma 8 2 2 2 3 5 2" xfId="38074" xr:uid="{1AC544EB-74FD-4AE0-8778-CD48C5EBE931}"/>
    <cellStyle name="Comma 8 2 2 2 3 6" xfId="25435" xr:uid="{82F1A4F5-41AA-4E02-B47B-71EE398D3B5E}"/>
    <cellStyle name="Comma 8 2 2 2 4" xfId="3524" xr:uid="{BDCC190C-937A-486F-8DD9-59EC516A634C}"/>
    <cellStyle name="Comma 8 2 2 2 4 2" xfId="7021" xr:uid="{09A79627-3DFC-49AD-B6E2-D92640F15062}"/>
    <cellStyle name="Comma 8 2 2 2 4 2 2" xfId="14386" xr:uid="{8566EE68-1924-402F-92FD-BB209ABEEB14}"/>
    <cellStyle name="Comma 8 2 2 2 4 2 2 2" xfId="47002" xr:uid="{439BF412-9E8D-43FA-B560-942931262AA8}"/>
    <cellStyle name="Comma 8 2 2 2 4 2 2 3" xfId="34375" xr:uid="{9CA8DE01-BDA6-4D07-AAC3-CD90017E4012}"/>
    <cellStyle name="Comma 8 2 2 2 4 2 3" xfId="21746" xr:uid="{72CEFF0C-E73A-4164-ABEE-8DA62C0C82C5}"/>
    <cellStyle name="Comma 8 2 2 2 4 2 3 2" xfId="40721" xr:uid="{5C21E620-6F42-4912-93F9-89D047A413A0}"/>
    <cellStyle name="Comma 8 2 2 2 4 2 4" xfId="28082" xr:uid="{70309C48-EA74-4B11-A6BD-7A903368545C}"/>
    <cellStyle name="Comma 8 2 2 2 4 3" xfId="10890" xr:uid="{28F8DDDF-68E1-400F-BFD0-39070944B4EB}"/>
    <cellStyle name="Comma 8 2 2 2 4 3 2" xfId="43505" xr:uid="{262E3AD7-92B6-4370-99DC-A940D88F9B7D}"/>
    <cellStyle name="Comma 8 2 2 2 4 3 3" xfId="30878" xr:uid="{F40352AC-5F16-4DFA-9323-BFD485E935BA}"/>
    <cellStyle name="Comma 8 2 2 2 4 4" xfId="18250" xr:uid="{3E0EA217-5D28-42E4-8941-EB3BC6B2FCBE}"/>
    <cellStyle name="Comma 8 2 2 2 4 4 2" xfId="37224" xr:uid="{CECABD78-712E-4823-9618-3DC5B2A1EC0F}"/>
    <cellStyle name="Comma 8 2 2 2 4 5" xfId="24585" xr:uid="{8FADB304-88BB-4FBE-94F6-DFE818FB886E}"/>
    <cellStyle name="Comma 8 2 2 2 5" xfId="6137" xr:uid="{0324E08A-0EBB-4C21-B7C6-8B25740A100E}"/>
    <cellStyle name="Comma 8 2 2 2 5 2" xfId="13502" xr:uid="{EA3D5C62-5F56-4C28-A724-B664D507A89D}"/>
    <cellStyle name="Comma 8 2 2 2 5 2 2" xfId="46118" xr:uid="{C8B5D1EE-D676-4F06-8177-C2B08FB4DA31}"/>
    <cellStyle name="Comma 8 2 2 2 5 2 3" xfId="33491" xr:uid="{8A944956-CE1F-4DA7-93E9-1A0796703FDB}"/>
    <cellStyle name="Comma 8 2 2 2 5 3" xfId="20862" xr:uid="{220F1400-EC92-44ED-9CF4-839B07DE03D0}"/>
    <cellStyle name="Comma 8 2 2 2 5 3 2" xfId="39837" xr:uid="{C6195569-866B-4AFC-B540-BAF55E3DF3C9}"/>
    <cellStyle name="Comma 8 2 2 2 5 4" xfId="27198" xr:uid="{08FE7281-F848-4501-8EB1-E858E79EBFBA}"/>
    <cellStyle name="Comma 8 2 2 2 6" xfId="10010" xr:uid="{82AB0445-956C-4789-B09C-961D7692B3BB}"/>
    <cellStyle name="Comma 8 2 2 2 6 2" xfId="42621" xr:uid="{6484F054-21BC-47BD-9B0A-5CC72B9C2A65}"/>
    <cellStyle name="Comma 8 2 2 2 6 3" xfId="29994" xr:uid="{527287DC-FA64-46EC-97DE-8808B223352A}"/>
    <cellStyle name="Comma 8 2 2 2 7" xfId="17370" xr:uid="{DCA02EA9-6AED-4BEB-8540-3F1374EF8443}"/>
    <cellStyle name="Comma 8 2 2 2 7 2" xfId="36308" xr:uid="{84DCB468-22DB-4A18-8269-00E98FAA7B49}"/>
    <cellStyle name="Comma 8 2 2 2 8" xfId="23697" xr:uid="{09B8FF9D-5DF5-40F9-A3D9-8007E3AD806E}"/>
    <cellStyle name="Comma 8 2 2 3" xfId="2927" xr:uid="{F6EEAFC7-DF6C-40C9-BF1C-9315AA16C516}"/>
    <cellStyle name="Comma 8 2 2 3 2" xfId="4659" xr:uid="{BCB306A8-48FC-4C8D-B1F4-CCD2EAF458F7}"/>
    <cellStyle name="Comma 8 2 2 3 2 2" xfId="8157" xr:uid="{323E419B-1CE4-47D7-B0DF-4D9148346472}"/>
    <cellStyle name="Comma 8 2 2 3 2 2 2" xfId="15522" xr:uid="{EF94967C-3EB8-4974-8DEC-95F3BB7C9DEB}"/>
    <cellStyle name="Comma 8 2 2 3 2 2 2 2" xfId="48138" xr:uid="{3D849054-D08D-4EA1-83B9-D89F2CB42143}"/>
    <cellStyle name="Comma 8 2 2 3 2 2 2 3" xfId="35511" xr:uid="{5D7661DD-206A-49BC-9F1A-3F573EA3CFBB}"/>
    <cellStyle name="Comma 8 2 2 3 2 2 3" xfId="22882" xr:uid="{97AC55F8-F894-4764-A35B-3F98121237F7}"/>
    <cellStyle name="Comma 8 2 2 3 2 2 3 2" xfId="41857" xr:uid="{FF4F1ADB-3665-49F6-9F64-BB8C4A00C55E}"/>
    <cellStyle name="Comma 8 2 2 3 2 2 4" xfId="29218" xr:uid="{AA336B30-944D-4C47-845D-8C5C6A2EF926}"/>
    <cellStyle name="Comma 8 2 2 3 2 3" xfId="5539" xr:uid="{BBAE0365-B508-489A-8C09-8B05F77EEB7B}"/>
    <cellStyle name="Comma 8 2 2 3 2 3 2" xfId="12904" xr:uid="{61461874-9174-4386-A40F-B918CD36C78B}"/>
    <cellStyle name="Comma 8 2 2 3 2 3 2 2" xfId="45520" xr:uid="{1B4165EF-5211-47F9-87AA-D780D41E37A8}"/>
    <cellStyle name="Comma 8 2 2 3 2 3 2 3" xfId="32893" xr:uid="{B8797210-EE7B-4C99-BEF4-157622AAE62E}"/>
    <cellStyle name="Comma 8 2 2 3 2 3 3" xfId="20264" xr:uid="{6785FEAC-6F23-4E13-A730-1FBDF977B95E}"/>
    <cellStyle name="Comma 8 2 2 3 2 3 3 2" xfId="39239" xr:uid="{E93F2640-8FD5-44B6-B511-282EE18FB8D2}"/>
    <cellStyle name="Comma 8 2 2 3 2 3 4" xfId="26600" xr:uid="{44973164-3C6F-403E-B38E-6F2AA75F7402}"/>
    <cellStyle name="Comma 8 2 2 3 2 4" xfId="12025" xr:uid="{E686A376-EAAC-47F7-A373-B1F5891E9824}"/>
    <cellStyle name="Comma 8 2 2 3 2 4 2" xfId="44641" xr:uid="{82D9E411-5E7C-4142-8C5B-6CFB5DD0F719}"/>
    <cellStyle name="Comma 8 2 2 3 2 4 3" xfId="32014" xr:uid="{4AF26A23-8331-4ABD-B1DD-E53F5B4B7B06}"/>
    <cellStyle name="Comma 8 2 2 3 2 5" xfId="19385" xr:uid="{E2FFAD95-8307-4ABF-A130-24F8813FD6F4}"/>
    <cellStyle name="Comma 8 2 2 3 2 5 2" xfId="38360" xr:uid="{C922C978-211A-428D-8910-D0E4F59765C4}"/>
    <cellStyle name="Comma 8 2 2 3 2 6" xfId="25721" xr:uid="{A79D9E57-E134-4265-B171-B08DF6F24833}"/>
    <cellStyle name="Comma 8 2 2 3 3" xfId="3804" xr:uid="{22189A49-6B5B-47E4-89AD-7FB807B71DE1}"/>
    <cellStyle name="Comma 8 2 2 3 3 2" xfId="7301" xr:uid="{121D9796-523E-4D83-A193-E6BBAA6C745F}"/>
    <cellStyle name="Comma 8 2 2 3 3 2 2" xfId="14666" xr:uid="{5C49AC35-376D-4B90-8749-8E92E2CFB605}"/>
    <cellStyle name="Comma 8 2 2 3 3 2 2 2" xfId="47282" xr:uid="{47F02C69-2D85-40A2-B313-68258419E751}"/>
    <cellStyle name="Comma 8 2 2 3 3 2 2 3" xfId="34655" xr:uid="{FB8F3842-182B-42E7-B5F8-4E37F5E6FAC0}"/>
    <cellStyle name="Comma 8 2 2 3 3 2 3" xfId="22026" xr:uid="{99253543-1E8F-4856-A284-ADCB1EC18B0F}"/>
    <cellStyle name="Comma 8 2 2 3 3 2 3 2" xfId="41001" xr:uid="{5C238659-F1B2-4690-8A11-D40A568B0168}"/>
    <cellStyle name="Comma 8 2 2 3 3 2 4" xfId="28362" xr:uid="{B3817154-EF48-403E-A183-523A41F93154}"/>
    <cellStyle name="Comma 8 2 2 3 3 3" xfId="11170" xr:uid="{59136FFD-4448-4DC7-9471-EA98D4D404E1}"/>
    <cellStyle name="Comma 8 2 2 3 3 3 2" xfId="43785" xr:uid="{3779FE7D-9BA0-4745-96D7-632AB6BFC11F}"/>
    <cellStyle name="Comma 8 2 2 3 3 3 3" xfId="31158" xr:uid="{A9725345-1146-482B-AA56-5D0F44312606}"/>
    <cellStyle name="Comma 8 2 2 3 3 4" xfId="18530" xr:uid="{63744253-7377-4293-BAC3-219DDDCD0706}"/>
    <cellStyle name="Comma 8 2 2 3 3 4 2" xfId="37504" xr:uid="{305D2325-0F5B-4C80-AD02-418A5C46B356}"/>
    <cellStyle name="Comma 8 2 2 3 3 5" xfId="24865" xr:uid="{94BB9348-251C-4B3A-B10F-E493624BA4BA}"/>
    <cellStyle name="Comma 8 2 2 3 4" xfId="6424" xr:uid="{94EC5963-75F3-4236-B33E-24AC49227DD2}"/>
    <cellStyle name="Comma 8 2 2 3 4 2" xfId="13789" xr:uid="{79662C19-4BCF-4C21-AE1A-3488271F8951}"/>
    <cellStyle name="Comma 8 2 2 3 4 2 2" xfId="46405" xr:uid="{8D81010B-FC04-486E-B56D-F63A03D888AE}"/>
    <cellStyle name="Comma 8 2 2 3 4 2 3" xfId="33778" xr:uid="{B41F9A37-96FC-408A-A016-E9FDAA76DCB7}"/>
    <cellStyle name="Comma 8 2 2 3 4 3" xfId="21149" xr:uid="{BE9B3831-34F0-4192-91DE-0D6FA76775DB}"/>
    <cellStyle name="Comma 8 2 2 3 4 3 2" xfId="40124" xr:uid="{141E4025-7FB7-472C-BA30-D9C44EB32624}"/>
    <cellStyle name="Comma 8 2 2 3 4 4" xfId="27485" xr:uid="{62402C52-9C23-43C7-8C91-A93AEDCAFF4B}"/>
    <cellStyle name="Comma 8 2 2 3 5" xfId="10295" xr:uid="{2920E829-7BCC-4214-92E9-50130A7C7C9B}"/>
    <cellStyle name="Comma 8 2 2 3 5 2" xfId="42908" xr:uid="{A3AB1D12-48E7-47A2-8264-77E1567D710F}"/>
    <cellStyle name="Comma 8 2 2 3 5 3" xfId="30281" xr:uid="{A4223AF1-56E0-4CA3-AEC9-A65053F9C3AC}"/>
    <cellStyle name="Comma 8 2 2 3 6" xfId="17655" xr:uid="{AEBD62D9-DD50-4A53-ACF9-2222888B26CC}"/>
    <cellStyle name="Comma 8 2 2 3 6 2" xfId="36627" xr:uid="{13C62D78-BA77-4868-BE11-84B3FE03E317}"/>
    <cellStyle name="Comma 8 2 2 3 7" xfId="23988" xr:uid="{F187AB2E-D1FA-40EE-9C35-A62801EEEE51}"/>
    <cellStyle name="Comma 8 2 2 4" xfId="4219" xr:uid="{CFCC4379-7EE0-4029-B700-8699B4A34A49}"/>
    <cellStyle name="Comma 8 2 2 4 2" xfId="7716" xr:uid="{83BB282B-6701-4C42-A620-AEC7B3D8EBBB}"/>
    <cellStyle name="Comma 8 2 2 4 2 2" xfId="15081" xr:uid="{F7878105-AAD9-4D40-A23F-F6FB85254C85}"/>
    <cellStyle name="Comma 8 2 2 4 2 2 2" xfId="47697" xr:uid="{F47DE988-EFC6-40CA-B729-AF2D80159D7F}"/>
    <cellStyle name="Comma 8 2 2 4 2 2 3" xfId="35070" xr:uid="{370B17C8-9755-4F16-B477-2403CDBEC4FA}"/>
    <cellStyle name="Comma 8 2 2 4 2 3" xfId="22441" xr:uid="{73D66621-49FF-4E83-AC34-73D7FA5F5F99}"/>
    <cellStyle name="Comma 8 2 2 4 2 3 2" xfId="41416" xr:uid="{97983580-AE54-485D-A65A-9003D0E48769}"/>
    <cellStyle name="Comma 8 2 2 4 2 4" xfId="28777" xr:uid="{BE19C27D-35D7-41F9-AB8A-C522F3DB7F94}"/>
    <cellStyle name="Comma 8 2 2 4 3" xfId="5097" xr:uid="{7DB07974-1BE1-4ECC-9BE0-1B1DFBDB6DF2}"/>
    <cellStyle name="Comma 8 2 2 4 3 2" xfId="12462" xr:uid="{C6CD6B93-3BC5-4FA8-AAC8-27D6236D6356}"/>
    <cellStyle name="Comma 8 2 2 4 3 2 2" xfId="45078" xr:uid="{7958A9BC-D2FA-478B-A7D7-6BA0E2E09197}"/>
    <cellStyle name="Comma 8 2 2 4 3 2 3" xfId="32451" xr:uid="{A8F3AF7F-9331-412C-9C51-85F37C7B586F}"/>
    <cellStyle name="Comma 8 2 2 4 3 3" xfId="19822" xr:uid="{4033CE4E-0267-425D-8413-D701058ED37E}"/>
    <cellStyle name="Comma 8 2 2 4 3 3 2" xfId="38797" xr:uid="{2707109B-B296-4F56-B586-69E3D2B00FE7}"/>
    <cellStyle name="Comma 8 2 2 4 3 4" xfId="26158" xr:uid="{ADEE9BDE-80E0-4206-83E7-3C7815B00389}"/>
    <cellStyle name="Comma 8 2 2 4 4" xfId="11585" xr:uid="{062CB4DC-8109-496D-A77F-ECD2FF6C3E25}"/>
    <cellStyle name="Comma 8 2 2 4 4 2" xfId="44200" xr:uid="{224B92C2-B3F2-43FC-B592-72A52F3CC8C5}"/>
    <cellStyle name="Comma 8 2 2 4 4 3" xfId="31573" xr:uid="{51406DC7-CF97-4274-8238-DBADF25DB3AA}"/>
    <cellStyle name="Comma 8 2 2 4 5" xfId="18945" xr:uid="{A33ED7A7-7F5D-4DD9-BD4C-67991FD29AE0}"/>
    <cellStyle name="Comma 8 2 2 4 5 2" xfId="37919" xr:uid="{057294D9-9B0D-4FA4-8BA9-8D0169876445}"/>
    <cellStyle name="Comma 8 2 2 4 6" xfId="25280" xr:uid="{AE618F58-5879-4F62-8F28-A3EB93E7317A}"/>
    <cellStyle name="Comma 8 2 2 5" xfId="3369" xr:uid="{425F7541-0EA1-4E5C-A640-C0D50F8C6DBB}"/>
    <cellStyle name="Comma 8 2 2 5 2" xfId="6866" xr:uid="{CBB625C9-1C6D-412F-8458-7446D55E4883}"/>
    <cellStyle name="Comma 8 2 2 5 2 2" xfId="14231" xr:uid="{BCF854B1-ADFA-4760-91AA-6E3A30B27451}"/>
    <cellStyle name="Comma 8 2 2 5 2 2 2" xfId="46847" xr:uid="{0F2CD0FB-0337-4022-8FFC-05867D907F0E}"/>
    <cellStyle name="Comma 8 2 2 5 2 2 3" xfId="34220" xr:uid="{336F4E1F-B540-46F1-84B2-9D79DCD3F60F}"/>
    <cellStyle name="Comma 8 2 2 5 2 3" xfId="21591" xr:uid="{0231F08E-246C-4D5C-8F2B-5B32DBAF2C1A}"/>
    <cellStyle name="Comma 8 2 2 5 2 3 2" xfId="40566" xr:uid="{4141075C-131E-4594-84B0-C66B215BBFE3}"/>
    <cellStyle name="Comma 8 2 2 5 2 4" xfId="27927" xr:uid="{62F0C276-FE98-4809-BF0C-1306951B2AD7}"/>
    <cellStyle name="Comma 8 2 2 5 3" xfId="10735" xr:uid="{A8FFD68F-91DD-4FFD-8703-FC48F3B4129D}"/>
    <cellStyle name="Comma 8 2 2 5 3 2" xfId="43350" xr:uid="{ED201731-27D9-411B-AE7E-CB486C1A1024}"/>
    <cellStyle name="Comma 8 2 2 5 3 3" xfId="30723" xr:uid="{699E3448-C2F0-478F-B52A-FA7DC0A76AAE}"/>
    <cellStyle name="Comma 8 2 2 5 4" xfId="18095" xr:uid="{6A5BA1F5-C6C7-4F78-9DA4-90BC7EB8F2B7}"/>
    <cellStyle name="Comma 8 2 2 5 4 2" xfId="37069" xr:uid="{82B34DC8-4653-4621-8477-E0A02E9D2A34}"/>
    <cellStyle name="Comma 8 2 2 5 5" xfId="24430" xr:uid="{F7E2D56D-8A7D-4F17-B15E-457CF0AE1492}"/>
    <cellStyle name="Comma 8 2 2 6" xfId="5982" xr:uid="{A91B6901-10BD-4A06-B1A5-0BC3F26CB3D1}"/>
    <cellStyle name="Comma 8 2 2 6 2" xfId="13347" xr:uid="{5161A82F-3B36-4340-A930-8D5D9ABEB72E}"/>
    <cellStyle name="Comma 8 2 2 6 2 2" xfId="45963" xr:uid="{00C91BC4-6F17-4B79-8DEE-0C2CE410877C}"/>
    <cellStyle name="Comma 8 2 2 6 2 3" xfId="33336" xr:uid="{500B7F91-08C5-4213-A91A-2DC5B4B0AAE1}"/>
    <cellStyle name="Comma 8 2 2 6 3" xfId="20707" xr:uid="{C3291687-CF6C-40C0-A8D4-14E5C2DE8971}"/>
    <cellStyle name="Comma 8 2 2 6 3 2" xfId="39682" xr:uid="{9C35CBE3-DAC0-4311-B698-149E21CEDCDD}"/>
    <cellStyle name="Comma 8 2 2 6 4" xfId="27043" xr:uid="{A55F6871-5920-4500-B722-AB39133239CC}"/>
    <cellStyle name="Comma 8 2 2 7" xfId="2430" xr:uid="{2F4BBEBB-D7F9-4629-9204-B2CF7599A9E5}"/>
    <cellStyle name="Comma 8 2 2 7 2" xfId="9855" xr:uid="{726A649C-AC72-4396-842A-89CD3C768D09}"/>
    <cellStyle name="Comma 8 2 2 7 2 2" xfId="42466" xr:uid="{1543F612-2C2C-4E5A-B788-38C4E5B9FAC1}"/>
    <cellStyle name="Comma 8 2 2 7 3" xfId="17215" xr:uid="{C5B6B91F-1380-41D8-BB3F-6DC4D6C4CBE8}"/>
    <cellStyle name="Comma 8 2 2 7 4" xfId="29839" xr:uid="{2ACA2647-5471-4478-A387-4E6F74463D71}"/>
    <cellStyle name="Comma 8 2 2 8" xfId="9156" xr:uid="{97350C3A-7B6A-46D3-BACA-B41F3591372C}"/>
    <cellStyle name="Comma 8 2 2 8 2" xfId="36153" xr:uid="{E4524C4E-473A-41A1-A6F7-36161CF0A6EB}"/>
    <cellStyle name="Comma 8 2 2 9" xfId="16516" xr:uid="{BCA3CE32-0030-47FC-866C-6BD4D50CA36D}"/>
    <cellStyle name="Comma 8 2 3" xfId="1093" xr:uid="{AD64E15D-5437-493D-BD43-6B03E94D3388}"/>
    <cellStyle name="Comma 8 2 3 2" xfId="3006" xr:uid="{9EFDC41A-A90D-4C73-891B-11FDFF20647A}"/>
    <cellStyle name="Comma 8 2 3 2 2" xfId="4738" xr:uid="{EE196B4F-0E80-4543-9FD0-9312437852D7}"/>
    <cellStyle name="Comma 8 2 3 2 2 2" xfId="8236" xr:uid="{85D10434-1916-493E-AFDA-ACD106B42BAE}"/>
    <cellStyle name="Comma 8 2 3 2 2 2 2" xfId="15601" xr:uid="{B98642D6-8176-4FC6-8340-F509EE0D0D4F}"/>
    <cellStyle name="Comma 8 2 3 2 2 2 2 2" xfId="48217" xr:uid="{306FBC6A-3A63-42E8-B679-D0E9B3403C0E}"/>
    <cellStyle name="Comma 8 2 3 2 2 2 2 3" xfId="35590" xr:uid="{F98D454B-95D6-4A60-8FDB-92441F24C277}"/>
    <cellStyle name="Comma 8 2 3 2 2 2 3" xfId="22961" xr:uid="{C4A20B41-1293-4F62-82C2-40CEB56AAFEA}"/>
    <cellStyle name="Comma 8 2 3 2 2 2 3 2" xfId="41936" xr:uid="{F278057D-3084-4B8B-BE87-911B013F4A34}"/>
    <cellStyle name="Comma 8 2 3 2 2 2 4" xfId="29297" xr:uid="{276E0564-980A-4D64-A720-4FE1D1D5C761}"/>
    <cellStyle name="Comma 8 2 3 2 2 3" xfId="5618" xr:uid="{A7F304C2-DAF9-41AD-A173-940A509A3933}"/>
    <cellStyle name="Comma 8 2 3 2 2 3 2" xfId="12983" xr:uid="{E7F24072-388E-4C41-B01D-16752CD18080}"/>
    <cellStyle name="Comma 8 2 3 2 2 3 2 2" xfId="45599" xr:uid="{083139F0-6CD1-4B26-9628-FB4D0402E574}"/>
    <cellStyle name="Comma 8 2 3 2 2 3 2 3" xfId="32972" xr:uid="{95D3504D-3B95-4077-A798-559E416D48FF}"/>
    <cellStyle name="Comma 8 2 3 2 2 3 3" xfId="20343" xr:uid="{0A0E3847-A543-4CE7-BEC3-820FB697E00E}"/>
    <cellStyle name="Comma 8 2 3 2 2 3 3 2" xfId="39318" xr:uid="{CC50A128-E42F-483A-9619-55317FA5C528}"/>
    <cellStyle name="Comma 8 2 3 2 2 3 4" xfId="26679" xr:uid="{7CB12366-A19A-4F15-85E6-B44C23001555}"/>
    <cellStyle name="Comma 8 2 3 2 2 4" xfId="12104" xr:uid="{CB1783A1-49FC-4065-986A-080B767AB62C}"/>
    <cellStyle name="Comma 8 2 3 2 2 4 2" xfId="44720" xr:uid="{61D030C9-51DE-4DA0-8953-88C43DBC4262}"/>
    <cellStyle name="Comma 8 2 3 2 2 4 3" xfId="32093" xr:uid="{A2F75A6B-DBE8-45C2-867B-D31F07DB57F1}"/>
    <cellStyle name="Comma 8 2 3 2 2 5" xfId="19464" xr:uid="{81D94E17-B660-46C0-A1F4-774A6275CA9F}"/>
    <cellStyle name="Comma 8 2 3 2 2 5 2" xfId="38439" xr:uid="{00D9FFE5-1EDD-4F6A-8CEF-20CC257FBEFB}"/>
    <cellStyle name="Comma 8 2 3 2 2 6" xfId="25800" xr:uid="{6F076C7F-D864-4072-AC1C-6DA98EC54EE4}"/>
    <cellStyle name="Comma 8 2 3 2 3" xfId="3882" xr:uid="{63211AD4-5033-433B-ADE6-7E4A18BCF1C3}"/>
    <cellStyle name="Comma 8 2 3 2 3 2" xfId="7379" xr:uid="{A650F141-E5B4-44E8-B35A-94D222EB2F22}"/>
    <cellStyle name="Comma 8 2 3 2 3 2 2" xfId="14744" xr:uid="{D2EFA6A2-6DB4-49DA-990F-661EA33A2C6A}"/>
    <cellStyle name="Comma 8 2 3 2 3 2 2 2" xfId="47360" xr:uid="{CFDBD561-56F7-4DB9-AFBE-6D062CA82D22}"/>
    <cellStyle name="Comma 8 2 3 2 3 2 2 3" xfId="34733" xr:uid="{C2BE06AF-2020-4BAF-A392-978F529E27AF}"/>
    <cellStyle name="Comma 8 2 3 2 3 2 3" xfId="22104" xr:uid="{952E3931-3EB8-48C4-AA36-0DC7DB4A1A1F}"/>
    <cellStyle name="Comma 8 2 3 2 3 2 3 2" xfId="41079" xr:uid="{A884F402-9F57-420F-A23A-98D30954681B}"/>
    <cellStyle name="Comma 8 2 3 2 3 2 4" xfId="28440" xr:uid="{369E9F96-61EA-4427-85FE-2AB077ECB0A1}"/>
    <cellStyle name="Comma 8 2 3 2 3 3" xfId="11248" xr:uid="{70953326-07FD-4C49-B6FE-1967539FAD56}"/>
    <cellStyle name="Comma 8 2 3 2 3 3 2" xfId="43863" xr:uid="{AC6DC8FF-D3BD-491D-8ADB-27C7129A0025}"/>
    <cellStyle name="Comma 8 2 3 2 3 3 3" xfId="31236" xr:uid="{274A2A6A-EB89-49BE-9E74-4D4631D2D079}"/>
    <cellStyle name="Comma 8 2 3 2 3 4" xfId="18608" xr:uid="{3110323A-F445-4350-85E7-6F2576240907}"/>
    <cellStyle name="Comma 8 2 3 2 3 4 2" xfId="37582" xr:uid="{D729A2D0-3C1E-493F-8934-34090CF0DB8D}"/>
    <cellStyle name="Comma 8 2 3 2 3 5" xfId="24943" xr:uid="{7F60F033-7651-4E24-9C81-26863A0E103D}"/>
    <cellStyle name="Comma 8 2 3 2 4" xfId="6503" xr:uid="{331B2DBC-F873-4327-9A99-4A3F19C033BE}"/>
    <cellStyle name="Comma 8 2 3 2 4 2" xfId="13868" xr:uid="{631B1E42-B5C0-4769-B12F-FD2422E78AC6}"/>
    <cellStyle name="Comma 8 2 3 2 4 2 2" xfId="46484" xr:uid="{FA8D2BC3-D61F-42EC-B6C4-DE74B12B7846}"/>
    <cellStyle name="Comma 8 2 3 2 4 2 3" xfId="33857" xr:uid="{90569CE1-33DF-4FE1-93A6-17C80C2E250D}"/>
    <cellStyle name="Comma 8 2 3 2 4 3" xfId="21228" xr:uid="{1D505E87-D2A4-4DA4-8F71-15DBF6D10194}"/>
    <cellStyle name="Comma 8 2 3 2 4 3 2" xfId="40203" xr:uid="{C83E6C52-AB19-4BAE-8F42-B89B8CD74A24}"/>
    <cellStyle name="Comma 8 2 3 2 4 4" xfId="27564" xr:uid="{E9183A5B-FA6D-495C-A35F-8227768177ED}"/>
    <cellStyle name="Comma 8 2 3 2 5" xfId="10374" xr:uid="{885CE920-7D04-4D86-A9A3-92B7EEE5BB11}"/>
    <cellStyle name="Comma 8 2 3 2 5 2" xfId="42987" xr:uid="{AC675DA2-00CD-4946-B8D4-F8135773431D}"/>
    <cellStyle name="Comma 8 2 3 2 5 3" xfId="30360" xr:uid="{7C47DFA9-1778-46B7-BADA-43D1D1B344FE}"/>
    <cellStyle name="Comma 8 2 3 2 6" xfId="17734" xr:uid="{B47A4B36-6737-419C-9E6E-A4FF32C796E0}"/>
    <cellStyle name="Comma 8 2 3 2 6 2" xfId="36706" xr:uid="{F746E2F8-A1AF-400C-B563-482E5A95C6CD}"/>
    <cellStyle name="Comma 8 2 3 2 7" xfId="24067" xr:uid="{176C1049-EA4A-4C18-98A6-337A101D593F}"/>
    <cellStyle name="Comma 8 2 3 3" xfId="4298" xr:uid="{7A573EFC-6050-44D2-8C6D-BBB941448CFD}"/>
    <cellStyle name="Comma 8 2 3 3 2" xfId="7795" xr:uid="{71286649-716F-4B1B-A598-2F30A57734AF}"/>
    <cellStyle name="Comma 8 2 3 3 2 2" xfId="15160" xr:uid="{500F61D8-7EC8-42A4-B532-709451269711}"/>
    <cellStyle name="Comma 8 2 3 3 2 2 2" xfId="47776" xr:uid="{C286F1DF-17E8-4A15-8D71-77E4EF955623}"/>
    <cellStyle name="Comma 8 2 3 3 2 2 3" xfId="35149" xr:uid="{ED3A9595-BD7F-4DC1-B75B-BE8B0AB9E4C6}"/>
    <cellStyle name="Comma 8 2 3 3 2 3" xfId="22520" xr:uid="{2AA72BD5-B786-4220-80DC-B7B307D9D50D}"/>
    <cellStyle name="Comma 8 2 3 3 2 3 2" xfId="41495" xr:uid="{CD8B4652-E913-49C3-B71E-B23F5E9FBA5F}"/>
    <cellStyle name="Comma 8 2 3 3 2 4" xfId="28856" xr:uid="{09922A06-BF84-4E6F-AB8F-C7CBF8905589}"/>
    <cellStyle name="Comma 8 2 3 3 3" xfId="5176" xr:uid="{9C73B6B6-1B61-46FE-A438-6B636710867E}"/>
    <cellStyle name="Comma 8 2 3 3 3 2" xfId="12541" xr:uid="{EA523449-637A-4EEF-A86E-3A1E8B4F19A1}"/>
    <cellStyle name="Comma 8 2 3 3 3 2 2" xfId="45157" xr:uid="{1F59A9C7-5DD5-4966-A576-FDC50F874352}"/>
    <cellStyle name="Comma 8 2 3 3 3 2 3" xfId="32530" xr:uid="{8900266B-FD59-4C42-A76D-0CC28667F6FB}"/>
    <cellStyle name="Comma 8 2 3 3 3 3" xfId="19901" xr:uid="{93E1B052-A1F8-476B-9424-D670D5BC95EF}"/>
    <cellStyle name="Comma 8 2 3 3 3 3 2" xfId="38876" xr:uid="{B46542E9-5067-4A39-B5DA-6CEAEBC6CC9B}"/>
    <cellStyle name="Comma 8 2 3 3 3 4" xfId="26237" xr:uid="{7C63F396-00CD-4CB0-B17E-6B3F7247EA12}"/>
    <cellStyle name="Comma 8 2 3 3 4" xfId="11664" xr:uid="{DE5C5006-6E83-4EA2-AC1C-F925D97C5BAA}"/>
    <cellStyle name="Comma 8 2 3 3 4 2" xfId="44279" xr:uid="{F33BB150-49B8-4B7A-8146-FFBBE9792A43}"/>
    <cellStyle name="Comma 8 2 3 3 4 3" xfId="31652" xr:uid="{FE40E080-C297-47FB-903F-ACED37E800D2}"/>
    <cellStyle name="Comma 8 2 3 3 5" xfId="19024" xr:uid="{98F061D1-76CF-4488-AD60-F3C128BB62A5}"/>
    <cellStyle name="Comma 8 2 3 3 5 2" xfId="37998" xr:uid="{20E6476A-BAF6-4344-A78C-58F0E78E374D}"/>
    <cellStyle name="Comma 8 2 3 3 6" xfId="25359" xr:uid="{26AB38AB-5CDB-4A26-AD82-C654A79997D0}"/>
    <cellStyle name="Comma 8 2 3 4" xfId="3448" xr:uid="{F8E37ADA-2B94-494D-A4F2-403E154A5698}"/>
    <cellStyle name="Comma 8 2 3 4 2" xfId="6945" xr:uid="{0D7F0182-79D6-4798-B9FC-D1BAF20B4BB3}"/>
    <cellStyle name="Comma 8 2 3 4 2 2" xfId="14310" xr:uid="{9B514715-DCDA-4826-B6DF-520FB5200410}"/>
    <cellStyle name="Comma 8 2 3 4 2 2 2" xfId="46926" xr:uid="{4DBB3075-E82D-4201-B989-6FDB6506D855}"/>
    <cellStyle name="Comma 8 2 3 4 2 2 3" xfId="34299" xr:uid="{FFA43DD6-2198-4FA4-925C-7029B967AF53}"/>
    <cellStyle name="Comma 8 2 3 4 2 3" xfId="21670" xr:uid="{0877A27E-6D6D-4BC8-B97F-E8F0D3F0FEBD}"/>
    <cellStyle name="Comma 8 2 3 4 2 3 2" xfId="40645" xr:uid="{9203483F-AF6B-4D99-8D8B-C3180A2C8892}"/>
    <cellStyle name="Comma 8 2 3 4 2 4" xfId="28006" xr:uid="{B2A3E304-5D1A-49CF-B507-DE66EBD5BD1E}"/>
    <cellStyle name="Comma 8 2 3 4 3" xfId="10814" xr:uid="{AE9D33DC-F9CC-4994-BF9A-E18259886A77}"/>
    <cellStyle name="Comma 8 2 3 4 3 2" xfId="43429" xr:uid="{644C90E9-BA45-44BD-AE26-68EDD9DEB1CF}"/>
    <cellStyle name="Comma 8 2 3 4 3 3" xfId="30802" xr:uid="{100C49C3-0B86-4A48-BE9C-5CEB78FE108E}"/>
    <cellStyle name="Comma 8 2 3 4 4" xfId="18174" xr:uid="{4AD6E423-3B40-4A59-9D1E-3B5C01BF716C}"/>
    <cellStyle name="Comma 8 2 3 4 4 2" xfId="37148" xr:uid="{2D9D79A6-D065-4180-80E9-F13B26AD23A4}"/>
    <cellStyle name="Comma 8 2 3 4 5" xfId="24509" xr:uid="{598C9E45-F496-4E30-BCE5-10AF291393B7}"/>
    <cellStyle name="Comma 8 2 3 5" xfId="6061" xr:uid="{7DDCB7BA-ACAB-4B0E-83D9-6B74948AE7A6}"/>
    <cellStyle name="Comma 8 2 3 5 2" xfId="13426" xr:uid="{8D3E0A14-9804-45D4-9BE9-1E5ACDA4B079}"/>
    <cellStyle name="Comma 8 2 3 5 2 2" xfId="46042" xr:uid="{AF66644C-9FBF-4CC1-9C3E-39487A667462}"/>
    <cellStyle name="Comma 8 2 3 5 2 3" xfId="33415" xr:uid="{1C88230D-5B8F-44EC-85BA-CD8C7F21C3B8}"/>
    <cellStyle name="Comma 8 2 3 5 3" xfId="20786" xr:uid="{376CD562-6338-48A7-B5EA-2E6D318B21EE}"/>
    <cellStyle name="Comma 8 2 3 5 3 2" xfId="39761" xr:uid="{005808BF-AA60-47C7-978A-30EFA79D1732}"/>
    <cellStyle name="Comma 8 2 3 5 4" xfId="27122" xr:uid="{4C198DD1-45D0-4598-A870-845D4DD28A55}"/>
    <cellStyle name="Comma 8 2 3 6" xfId="2509" xr:uid="{3E708921-AB01-4431-B629-126485CBA909}"/>
    <cellStyle name="Comma 8 2 3 6 2" xfId="9934" xr:uid="{37281FDB-1423-4647-A04F-603492DE338C}"/>
    <cellStyle name="Comma 8 2 3 6 2 2" xfId="42545" xr:uid="{D70AF83C-D799-4121-9100-122AF6B02AFB}"/>
    <cellStyle name="Comma 8 2 3 6 3" xfId="17294" xr:uid="{0B5B1718-9A9B-4F43-A465-4C2110153599}"/>
    <cellStyle name="Comma 8 2 3 6 4" xfId="29918" xr:uid="{818F9987-AB0E-4C89-B477-0002FFC4B40F}"/>
    <cellStyle name="Comma 8 2 3 7" xfId="8902" xr:uid="{8D392CDF-AA3B-469E-917B-1DD0EC8CD9D2}"/>
    <cellStyle name="Comma 8 2 3 7 2" xfId="36232" xr:uid="{E16A9D35-74B2-4EBC-8106-72E3EAAA4AB0}"/>
    <cellStyle name="Comma 8 2 3 8" xfId="16262" xr:uid="{FA1C7E06-EC1D-4D65-8A62-2F47B3FBF3BE}"/>
    <cellStyle name="Comma 8 2 3 9" xfId="23621" xr:uid="{8B851172-CFA0-42CA-A8D9-BC39E1C39742}"/>
    <cellStyle name="Comma 8 2 4" xfId="1578" xr:uid="{A25128E9-2C20-4DC4-B8F5-A64BADE25498}"/>
    <cellStyle name="Comma 8 2 4 2" xfId="2851" xr:uid="{E15AD6B1-C1AC-480A-85AF-808158B713F9}"/>
    <cellStyle name="Comma 8 2 4 2 2" xfId="4584" xr:uid="{0AFDDC92-9BFB-4F32-93BC-4F6DA46BD55B}"/>
    <cellStyle name="Comma 8 2 4 2 2 2" xfId="8082" xr:uid="{569973F8-024D-4319-BBDB-875A2A6A84BD}"/>
    <cellStyle name="Comma 8 2 4 2 2 2 2" xfId="15447" xr:uid="{B80BA432-958A-4793-9277-EB50E1EFAE2F}"/>
    <cellStyle name="Comma 8 2 4 2 2 2 2 2" xfId="48063" xr:uid="{9C8F6C73-4109-4C1D-B55E-899EC48B1886}"/>
    <cellStyle name="Comma 8 2 4 2 2 2 2 3" xfId="35436" xr:uid="{F3587FD6-E9A0-4773-B8EF-4F5309AD1393}"/>
    <cellStyle name="Comma 8 2 4 2 2 2 3" xfId="22807" xr:uid="{34B67C68-2734-4CAD-B24E-8315CE16AED0}"/>
    <cellStyle name="Comma 8 2 4 2 2 2 3 2" xfId="41782" xr:uid="{56DF7FC3-FE48-46D6-A054-040C9E9A5215}"/>
    <cellStyle name="Comma 8 2 4 2 2 2 4" xfId="29143" xr:uid="{030487CF-37F8-4DE6-A2A5-2ECAFA8FAAC2}"/>
    <cellStyle name="Comma 8 2 4 2 2 3" xfId="5464" xr:uid="{CC7E5718-C441-4B9D-9236-E49A09DDFB7C}"/>
    <cellStyle name="Comma 8 2 4 2 2 3 2" xfId="12829" xr:uid="{1D3C781C-C4DB-4075-8CAC-64D6E83A0CD3}"/>
    <cellStyle name="Comma 8 2 4 2 2 3 2 2" xfId="45445" xr:uid="{6ACA64D6-9E40-4275-889F-9507ACA47F1A}"/>
    <cellStyle name="Comma 8 2 4 2 2 3 2 3" xfId="32818" xr:uid="{D1581C4E-E51B-495A-AE5C-27B0FA31B0D2}"/>
    <cellStyle name="Comma 8 2 4 2 2 3 3" xfId="20189" xr:uid="{D57CCA8D-6A21-4F87-A72E-C81699EC2C32}"/>
    <cellStyle name="Comma 8 2 4 2 2 3 3 2" xfId="39164" xr:uid="{1AEF3E41-BB98-4C94-B16B-BACE18166D67}"/>
    <cellStyle name="Comma 8 2 4 2 2 3 4" xfId="26525" xr:uid="{7F6ED306-8B25-44E2-8651-F5D6D490183A}"/>
    <cellStyle name="Comma 8 2 4 2 2 4" xfId="11950" xr:uid="{292D9D8C-9D07-4E32-A389-21B1D49F1CF5}"/>
    <cellStyle name="Comma 8 2 4 2 2 4 2" xfId="44566" xr:uid="{69A026D3-0EF0-4174-A150-D17430828A1E}"/>
    <cellStyle name="Comma 8 2 4 2 2 4 3" xfId="31939" xr:uid="{58D48CCB-40AC-4D49-AF0E-1A5825A9500C}"/>
    <cellStyle name="Comma 8 2 4 2 2 5" xfId="19310" xr:uid="{457A2A91-34E8-45D0-8EE9-9853B3692FD8}"/>
    <cellStyle name="Comma 8 2 4 2 2 5 2" xfId="38285" xr:uid="{F4C32769-1D1E-4628-BA5D-45B29AE657D8}"/>
    <cellStyle name="Comma 8 2 4 2 2 6" xfId="25646" xr:uid="{67A9705B-3E0F-44F6-8E7B-D6B9E6F98C38}"/>
    <cellStyle name="Comma 8 2 4 2 3" xfId="3729" xr:uid="{DFEB49E2-3138-43D9-B6EF-274338EC3768}"/>
    <cellStyle name="Comma 8 2 4 2 3 2" xfId="7226" xr:uid="{585F18D3-E8DE-4F05-92E7-E085BFFBA2F7}"/>
    <cellStyle name="Comma 8 2 4 2 3 2 2" xfId="14591" xr:uid="{D927033F-4010-471B-A6E5-DCD9D44DCCB2}"/>
    <cellStyle name="Comma 8 2 4 2 3 2 2 2" xfId="47207" xr:uid="{801343CF-84C3-45E1-8FA7-D699AA410D0A}"/>
    <cellStyle name="Comma 8 2 4 2 3 2 2 3" xfId="34580" xr:uid="{DB46894F-23D9-4C8F-957B-1E6497EA22D1}"/>
    <cellStyle name="Comma 8 2 4 2 3 2 3" xfId="21951" xr:uid="{797B9986-5FED-4F5A-A9B7-9ADA46FD6850}"/>
    <cellStyle name="Comma 8 2 4 2 3 2 3 2" xfId="40926" xr:uid="{9426E662-524D-4BC0-B652-56065B4A1F7C}"/>
    <cellStyle name="Comma 8 2 4 2 3 2 4" xfId="28287" xr:uid="{D41A208A-D285-4125-8B3E-E5C33979AFD6}"/>
    <cellStyle name="Comma 8 2 4 2 3 3" xfId="11095" xr:uid="{C95665BF-2B33-4C62-810D-A8275163C27C}"/>
    <cellStyle name="Comma 8 2 4 2 3 3 2" xfId="43710" xr:uid="{A044498E-6398-41A3-A0EA-E7D26C54B6E9}"/>
    <cellStyle name="Comma 8 2 4 2 3 3 3" xfId="31083" xr:uid="{AE234806-532B-4DDF-8CF1-49A6317BFA2F}"/>
    <cellStyle name="Comma 8 2 4 2 3 4" xfId="18455" xr:uid="{5A8BA83F-A525-469D-B49A-E7C25B3417FD}"/>
    <cellStyle name="Comma 8 2 4 2 3 4 2" xfId="37429" xr:uid="{6A00B306-998A-4B6E-99A6-23F1EAC44FE9}"/>
    <cellStyle name="Comma 8 2 4 2 3 5" xfId="24790" xr:uid="{B7DDFB81-AC2D-4A6E-B923-A6BE94668952}"/>
    <cellStyle name="Comma 8 2 4 2 4" xfId="6349" xr:uid="{8CBC2AC8-D89C-49EA-AC2F-20ED947F4ACE}"/>
    <cellStyle name="Comma 8 2 4 2 4 2" xfId="13714" xr:uid="{F9C0FAC4-CEB4-40D1-9A9D-826BB5B12451}"/>
    <cellStyle name="Comma 8 2 4 2 4 2 2" xfId="46330" xr:uid="{6D0FBF6E-93AF-436B-9178-90AB8A0D62FE}"/>
    <cellStyle name="Comma 8 2 4 2 4 2 3" xfId="33703" xr:uid="{B99FC6BC-B13E-4C38-9DD3-6D1D9F6CD3C8}"/>
    <cellStyle name="Comma 8 2 4 2 4 3" xfId="21074" xr:uid="{096E71EF-8761-4DB8-AFA3-23E9582B59B8}"/>
    <cellStyle name="Comma 8 2 4 2 4 3 2" xfId="40049" xr:uid="{DC1EC305-8AC9-4F96-BEF5-070B62AF9DC6}"/>
    <cellStyle name="Comma 8 2 4 2 4 4" xfId="27410" xr:uid="{93EB44EB-0657-4CF7-A377-DFDB16B348D5}"/>
    <cellStyle name="Comma 8 2 4 2 5" xfId="10220" xr:uid="{936FCDBB-DCC7-4F58-B0D7-41B76D69290C}"/>
    <cellStyle name="Comma 8 2 4 2 5 2" xfId="42833" xr:uid="{A46D1F0D-8AB0-4F4F-98DA-6AFF103D0A3E}"/>
    <cellStyle name="Comma 8 2 4 2 5 3" xfId="30206" xr:uid="{64D5D181-01C8-4DA4-BF9B-23FC8CE0BC6F}"/>
    <cellStyle name="Comma 8 2 4 2 6" xfId="17580" xr:uid="{125F2E9C-74A9-41ED-AF32-0A7245B20578}"/>
    <cellStyle name="Comma 8 2 4 2 6 2" xfId="36552" xr:uid="{71D4CE69-EBB6-4460-B0D0-7D44BF5D59D1}"/>
    <cellStyle name="Comma 8 2 4 2 7" xfId="23913" xr:uid="{8690D0DE-C23F-44F1-A17B-1CC850A7FCFD}"/>
    <cellStyle name="Comma 8 2 4 3" xfId="4145" xr:uid="{036A2295-CC6B-4EE2-9713-2B48BF94CDC5}"/>
    <cellStyle name="Comma 8 2 4 3 2" xfId="7642" xr:uid="{7D1AB381-9087-4D28-AF39-6B2917FA3DCC}"/>
    <cellStyle name="Comma 8 2 4 3 2 2" xfId="15007" xr:uid="{CB16B417-6C7E-4C3A-8D41-6DC12C9934DF}"/>
    <cellStyle name="Comma 8 2 4 3 2 2 2" xfId="47623" xr:uid="{FA334B95-7CFF-4704-B2AA-851EBCB345D8}"/>
    <cellStyle name="Comma 8 2 4 3 2 2 3" xfId="34996" xr:uid="{B8EFDA91-3D5D-4E8A-BE47-7677844D8BA5}"/>
    <cellStyle name="Comma 8 2 4 3 2 3" xfId="22367" xr:uid="{A08E15B4-E37B-4C46-8FF9-53EA3614F5F8}"/>
    <cellStyle name="Comma 8 2 4 3 2 3 2" xfId="41342" xr:uid="{E6050D65-BED3-42BD-BF9B-476827151D2B}"/>
    <cellStyle name="Comma 8 2 4 3 2 4" xfId="28703" xr:uid="{98284023-85B6-4BD5-94CB-7CE5FCDAA699}"/>
    <cellStyle name="Comma 8 2 4 3 3" xfId="5022" xr:uid="{37F39DC1-4FCE-41BC-8854-4FD14E134D17}"/>
    <cellStyle name="Comma 8 2 4 3 3 2" xfId="12387" xr:uid="{4FE27A7A-6D24-44ED-A8F7-86E9A7953510}"/>
    <cellStyle name="Comma 8 2 4 3 3 2 2" xfId="45003" xr:uid="{54C2D8AE-233A-4E29-BAA8-26DA001AA255}"/>
    <cellStyle name="Comma 8 2 4 3 3 2 3" xfId="32376" xr:uid="{F9F9224C-4DCA-41D0-AE5A-A5A0928637F5}"/>
    <cellStyle name="Comma 8 2 4 3 3 3" xfId="19747" xr:uid="{843E5422-8F57-4E9D-81D6-4D4E5BD2B73D}"/>
    <cellStyle name="Comma 8 2 4 3 3 3 2" xfId="38722" xr:uid="{BE13A830-D0F5-447A-B22C-E379BAC4EDF4}"/>
    <cellStyle name="Comma 8 2 4 3 3 4" xfId="26083" xr:uid="{4DBA55C1-92BC-4908-B772-742E71258AF7}"/>
    <cellStyle name="Comma 8 2 4 3 4" xfId="11511" xr:uid="{4BA5BED2-E6E7-49E1-910E-8DDD4441DD42}"/>
    <cellStyle name="Comma 8 2 4 3 4 2" xfId="44126" xr:uid="{F5EAF6BD-102C-46B6-B04D-F8B4A85FC2B1}"/>
    <cellStyle name="Comma 8 2 4 3 4 3" xfId="31499" xr:uid="{B0950411-DBAE-4851-B176-482C90A2E1A6}"/>
    <cellStyle name="Comma 8 2 4 3 5" xfId="18871" xr:uid="{141181A6-B773-4865-919B-97C5F5BAADE9}"/>
    <cellStyle name="Comma 8 2 4 3 5 2" xfId="37845" xr:uid="{85C27173-68CE-4253-B662-DBD767677679}"/>
    <cellStyle name="Comma 8 2 4 3 6" xfId="25206" xr:uid="{25C027E1-80DA-48F0-BB36-ED070754321E}"/>
    <cellStyle name="Comma 8 2 4 4" xfId="3295" xr:uid="{B650A2C6-2B2B-483A-9EED-F2A2EBA177F8}"/>
    <cellStyle name="Comma 8 2 4 4 2" xfId="6792" xr:uid="{18B8766B-70C3-4110-AC6C-8C19183E6E68}"/>
    <cellStyle name="Comma 8 2 4 4 2 2" xfId="14157" xr:uid="{7BA6C5FF-0175-4D65-811F-43ADA7A354BA}"/>
    <cellStyle name="Comma 8 2 4 4 2 2 2" xfId="46773" xr:uid="{AA86496F-28EC-4B4F-9298-814260E4E214}"/>
    <cellStyle name="Comma 8 2 4 4 2 2 3" xfId="34146" xr:uid="{261B3397-7C68-44E3-8C78-84688A1229E8}"/>
    <cellStyle name="Comma 8 2 4 4 2 3" xfId="21517" xr:uid="{8D44701E-851A-49B2-A00C-956DE3AE9A00}"/>
    <cellStyle name="Comma 8 2 4 4 2 3 2" xfId="40492" xr:uid="{4AE8786D-68AA-4ACD-8F38-128607423637}"/>
    <cellStyle name="Comma 8 2 4 4 2 4" xfId="27853" xr:uid="{364F8BB0-02BB-4947-88E4-69F9D21982EE}"/>
    <cellStyle name="Comma 8 2 4 4 3" xfId="10661" xr:uid="{3CA29BBA-B7B1-41AC-826E-AF5DE6319586}"/>
    <cellStyle name="Comma 8 2 4 4 3 2" xfId="43276" xr:uid="{617B742F-3088-4307-ABE2-842B68A68EF9}"/>
    <cellStyle name="Comma 8 2 4 4 3 3" xfId="30649" xr:uid="{C46C7853-5520-4A06-93ED-EC605FEFC254}"/>
    <cellStyle name="Comma 8 2 4 4 4" xfId="18021" xr:uid="{0532FAA1-13B9-4A12-AF29-79542FB097F0}"/>
    <cellStyle name="Comma 8 2 4 4 4 2" xfId="36995" xr:uid="{53D544B5-72DB-4321-AEB8-0A6144585D8A}"/>
    <cellStyle name="Comma 8 2 4 4 5" xfId="24356" xr:uid="{BF0C6D74-62D7-4854-ADA7-AF3CF9DA3789}"/>
    <cellStyle name="Comma 8 2 4 5" xfId="5907" xr:uid="{6AE4FD14-80C6-4F8A-954A-87352615F932}"/>
    <cellStyle name="Comma 8 2 4 5 2" xfId="13272" xr:uid="{FC420701-0168-4408-951B-2FF9AFD2C190}"/>
    <cellStyle name="Comma 8 2 4 5 2 2" xfId="45888" xr:uid="{0FE39E22-1F1F-4A8C-9F0E-A71162792807}"/>
    <cellStyle name="Comma 8 2 4 5 2 3" xfId="33261" xr:uid="{847ED1F6-628E-4C1E-8B2A-92577FD54CB6}"/>
    <cellStyle name="Comma 8 2 4 5 3" xfId="20632" xr:uid="{FC8771FA-C9F9-4EBF-9D24-E13F4406BD0D}"/>
    <cellStyle name="Comma 8 2 4 5 3 2" xfId="39607" xr:uid="{6F897654-844B-455D-80EA-C788442E4E4E}"/>
    <cellStyle name="Comma 8 2 4 5 4" xfId="26968" xr:uid="{B8891B72-3478-4C41-950D-D888BA7DA7C4}"/>
    <cellStyle name="Comma 8 2 4 6" xfId="2343" xr:uid="{B2AB632F-7E2E-421C-9C3C-E406569EA48F}"/>
    <cellStyle name="Comma 8 2 4 6 2" xfId="9780" xr:uid="{3BFBEA2E-0215-4774-AC55-B631D05E14D7}"/>
    <cellStyle name="Comma 8 2 4 6 2 2" xfId="42391" xr:uid="{A135FA73-C6A0-4DA8-9576-5D0009EAA75A}"/>
    <cellStyle name="Comma 8 2 4 6 3" xfId="17140" xr:uid="{38233BD0-D508-43FB-B4F9-DE57BB459930}"/>
    <cellStyle name="Comma 8 2 4 6 4" xfId="29764" xr:uid="{4AE89480-FBF5-40B2-9FEE-B728927F95BC}"/>
    <cellStyle name="Comma 8 2 4 7" xfId="36069" xr:uid="{2A9A5213-48EB-4B88-9967-34DA0B701514}"/>
    <cellStyle name="Comma 8 2 4 8" xfId="23466" xr:uid="{2A3D0F35-32E6-46E7-A352-73821897D685}"/>
    <cellStyle name="Comma 8 2 5" xfId="8733" xr:uid="{67019927-DCA7-4893-AD39-67FF2FBE2898}"/>
    <cellStyle name="Comma 8 2 5 2" xfId="42221" xr:uid="{7553A56E-5D5E-454A-9D6D-D4B5F1A079DA}"/>
    <cellStyle name="Comma 8 2 5 3" xfId="29589" xr:uid="{4796782D-0BFE-4D4B-BA3C-27530793FFA5}"/>
    <cellStyle name="Comma 8 2 6" xfId="16093" xr:uid="{663D888D-C73E-400A-9879-0450CE704E08}"/>
    <cellStyle name="Comma 8 2 6 2" xfId="48445" xr:uid="{45ED72B9-6555-41DD-A7BE-D4C9F055D481}"/>
    <cellStyle name="Comma 8 2 7" xfId="882" xr:uid="{70402F05-DB14-4C28-88D6-91BB3913258E}"/>
    <cellStyle name="Comma 8 3" xfId="190" xr:uid="{CEBC0D5D-1B42-4465-82E5-6F69F7B646B1}"/>
    <cellStyle name="Comma 8 3 2" xfId="1353" xr:uid="{0F4E701E-BD76-49D0-A779-F76DF0B02825}"/>
    <cellStyle name="Comma 8 3 2 10" xfId="23521" xr:uid="{2F2FDBAE-D3E1-4EDE-8B3F-35C7FB310B87}"/>
    <cellStyle name="Comma 8 3 2 2" xfId="2564" xr:uid="{A7E23882-2540-498D-9E1C-7A55D448FC31}"/>
    <cellStyle name="Comma 8 3 2 2 2" xfId="3061" xr:uid="{051AC9DE-9FDB-4F03-B00C-FDE0B7BED005}"/>
    <cellStyle name="Comma 8 3 2 2 2 2" xfId="4793" xr:uid="{2E9FA9D1-D4C0-4E2D-815F-A6A58DA44543}"/>
    <cellStyle name="Comma 8 3 2 2 2 2 2" xfId="8291" xr:uid="{5F409738-5AD5-4645-887D-03EBC4C56DE0}"/>
    <cellStyle name="Comma 8 3 2 2 2 2 2 2" xfId="15656" xr:uid="{82418E03-A965-426C-974D-44346C3C3CB8}"/>
    <cellStyle name="Comma 8 3 2 2 2 2 2 2 2" xfId="48272" xr:uid="{7C585BF1-1749-448C-B434-A3E5EF00118E}"/>
    <cellStyle name="Comma 8 3 2 2 2 2 2 2 3" xfId="35645" xr:uid="{FA73456A-91B8-40B0-A622-7C8F9938A4DD}"/>
    <cellStyle name="Comma 8 3 2 2 2 2 2 3" xfId="23016" xr:uid="{592994BF-EADF-45F2-97AC-85830711EA98}"/>
    <cellStyle name="Comma 8 3 2 2 2 2 2 3 2" xfId="41991" xr:uid="{617414B7-9538-4C54-8740-C9CA7E62BC43}"/>
    <cellStyle name="Comma 8 3 2 2 2 2 2 4" xfId="29352" xr:uid="{0A299BAE-0873-45DA-9F8D-CF8F506A1F2F}"/>
    <cellStyle name="Comma 8 3 2 2 2 2 3" xfId="5673" xr:uid="{CD9899CB-9115-4D75-BE6F-A2FB9FDB19AC}"/>
    <cellStyle name="Comma 8 3 2 2 2 2 3 2" xfId="13038" xr:uid="{4EF9B7D0-AE6C-44FC-B898-F0FF75433188}"/>
    <cellStyle name="Comma 8 3 2 2 2 2 3 2 2" xfId="45654" xr:uid="{C18185EE-FFBC-49F5-8BDD-8A6E4AA30C98}"/>
    <cellStyle name="Comma 8 3 2 2 2 2 3 2 3" xfId="33027" xr:uid="{903D70EC-40A7-44C4-BDD3-B63238EFF20C}"/>
    <cellStyle name="Comma 8 3 2 2 2 2 3 3" xfId="20398" xr:uid="{CCB300B8-9B4A-40B5-8C44-081C618647FB}"/>
    <cellStyle name="Comma 8 3 2 2 2 2 3 3 2" xfId="39373" xr:uid="{E6E20E59-56A5-46F5-8C21-D5F50040C7A1}"/>
    <cellStyle name="Comma 8 3 2 2 2 2 3 4" xfId="26734" xr:uid="{9DE42FBA-D98A-4922-96F7-22138A8DAFBF}"/>
    <cellStyle name="Comma 8 3 2 2 2 2 4" xfId="12159" xr:uid="{F291DC8B-F8E6-4DF8-A40B-63536F14C3EE}"/>
    <cellStyle name="Comma 8 3 2 2 2 2 4 2" xfId="44775" xr:uid="{0C02748B-8DEC-4DEB-8BBC-E1495C178BC4}"/>
    <cellStyle name="Comma 8 3 2 2 2 2 4 3" xfId="32148" xr:uid="{19E7B823-B10A-4D2A-8D03-3B6D43E6BBB5}"/>
    <cellStyle name="Comma 8 3 2 2 2 2 5" xfId="19519" xr:uid="{40315B3E-776B-49C4-B47C-6165DC1DB204}"/>
    <cellStyle name="Comma 8 3 2 2 2 2 5 2" xfId="38494" xr:uid="{3F0C43BF-3E8E-4492-B80A-B3B6B7C768A0}"/>
    <cellStyle name="Comma 8 3 2 2 2 2 6" xfId="25855" xr:uid="{DB2B624E-FA07-483B-965A-DFB731FE2DF3}"/>
    <cellStyle name="Comma 8 3 2 2 2 3" xfId="3937" xr:uid="{5EA530A8-1F20-4B33-9A91-D61E6779CEB1}"/>
    <cellStyle name="Comma 8 3 2 2 2 3 2" xfId="7434" xr:uid="{39A048DE-6092-48FF-88C0-1FAB51B70A42}"/>
    <cellStyle name="Comma 8 3 2 2 2 3 2 2" xfId="14799" xr:uid="{60D4F1AF-F60B-45BB-BF97-F6918CA362F9}"/>
    <cellStyle name="Comma 8 3 2 2 2 3 2 2 2" xfId="47415" xr:uid="{421A2AD4-A4F8-47CC-99F6-D9A783645113}"/>
    <cellStyle name="Comma 8 3 2 2 2 3 2 2 3" xfId="34788" xr:uid="{46EA4ABF-5D30-4F0B-A612-E7CF3CD17664}"/>
    <cellStyle name="Comma 8 3 2 2 2 3 2 3" xfId="22159" xr:uid="{BC2228B2-2D87-48B5-A486-8728805C13C3}"/>
    <cellStyle name="Comma 8 3 2 2 2 3 2 3 2" xfId="41134" xr:uid="{9F9173DE-E46B-4B1A-A6E4-C76ACF24DFDF}"/>
    <cellStyle name="Comma 8 3 2 2 2 3 2 4" xfId="28495" xr:uid="{EDD45AE1-DCAE-4D4C-A3B1-5980FFF66039}"/>
    <cellStyle name="Comma 8 3 2 2 2 3 3" xfId="11303" xr:uid="{2AAA0800-984C-4446-BAFE-059280555075}"/>
    <cellStyle name="Comma 8 3 2 2 2 3 3 2" xfId="43918" xr:uid="{C4788EE2-98AE-47F6-AE69-BB486A234349}"/>
    <cellStyle name="Comma 8 3 2 2 2 3 3 3" xfId="31291" xr:uid="{D0B67717-9D48-419D-8BAC-E4CE415EC23C}"/>
    <cellStyle name="Comma 8 3 2 2 2 3 4" xfId="18663" xr:uid="{2F9B0F77-FD72-4A98-BCA2-60D440591BB9}"/>
    <cellStyle name="Comma 8 3 2 2 2 3 4 2" xfId="37637" xr:uid="{4E7D742A-CDF3-4817-866D-3D02E2A0FF46}"/>
    <cellStyle name="Comma 8 3 2 2 2 3 5" xfId="24998" xr:uid="{9A48667D-BB4E-4F80-B510-C9651B8E964B}"/>
    <cellStyle name="Comma 8 3 2 2 2 4" xfId="6558" xr:uid="{66CD52C1-1E84-4BDE-8924-E93F1946965C}"/>
    <cellStyle name="Comma 8 3 2 2 2 4 2" xfId="13923" xr:uid="{263724CF-5762-471C-A868-F132E3787B6B}"/>
    <cellStyle name="Comma 8 3 2 2 2 4 2 2" xfId="46539" xr:uid="{AF0463CD-E0EF-4DBB-BD99-A9223154D42C}"/>
    <cellStyle name="Comma 8 3 2 2 2 4 2 3" xfId="33912" xr:uid="{09425F6F-C0F8-4708-B503-D7DADBFC9C9E}"/>
    <cellStyle name="Comma 8 3 2 2 2 4 3" xfId="21283" xr:uid="{D7071E54-0A3D-4A05-B827-5565A427D6C8}"/>
    <cellStyle name="Comma 8 3 2 2 2 4 3 2" xfId="40258" xr:uid="{83A6ECF2-B69E-4363-896B-3EB6B8FD5F43}"/>
    <cellStyle name="Comma 8 3 2 2 2 4 4" xfId="27619" xr:uid="{36AA2DBC-3B4F-4699-915F-8FE149A55AB5}"/>
    <cellStyle name="Comma 8 3 2 2 2 5" xfId="10429" xr:uid="{2427888A-AF77-4D84-AF2E-8A28E774737B}"/>
    <cellStyle name="Comma 8 3 2 2 2 5 2" xfId="43042" xr:uid="{09E99DA1-6AC0-4260-8C84-0723985F8833}"/>
    <cellStyle name="Comma 8 3 2 2 2 5 3" xfId="30415" xr:uid="{06C6322C-4AA8-43E3-AC61-541B19DCEC50}"/>
    <cellStyle name="Comma 8 3 2 2 2 6" xfId="17789" xr:uid="{B499C02D-32A0-4029-AA77-F3418F0969D3}"/>
    <cellStyle name="Comma 8 3 2 2 2 6 2" xfId="36761" xr:uid="{745A8DCE-62F7-4CD6-B501-1D99432C2FBC}"/>
    <cellStyle name="Comma 8 3 2 2 2 7" xfId="24122" xr:uid="{2EC60D06-60F8-45D0-884D-31A20CAC87C5}"/>
    <cellStyle name="Comma 8 3 2 2 3" xfId="4353" xr:uid="{39BF6BAD-0B7E-4BCC-8DBA-6E653F0CF380}"/>
    <cellStyle name="Comma 8 3 2 2 3 2" xfId="7850" xr:uid="{22C4E8AF-55D6-416E-902A-433C705BFE8E}"/>
    <cellStyle name="Comma 8 3 2 2 3 2 2" xfId="15215" xr:uid="{467AD2A2-BEA4-4A13-BA3C-36693020CF31}"/>
    <cellStyle name="Comma 8 3 2 2 3 2 2 2" xfId="47831" xr:uid="{1160E8A8-06DE-44F7-BD14-08187DC10391}"/>
    <cellStyle name="Comma 8 3 2 2 3 2 2 3" xfId="35204" xr:uid="{5D7D75B6-49F0-4794-AF83-4865CE4D3B46}"/>
    <cellStyle name="Comma 8 3 2 2 3 2 3" xfId="22575" xr:uid="{63F29703-7ACC-4051-AC8F-611766FE36BF}"/>
    <cellStyle name="Comma 8 3 2 2 3 2 3 2" xfId="41550" xr:uid="{E24F86AD-A219-4170-A7FC-F89CD32EDD35}"/>
    <cellStyle name="Comma 8 3 2 2 3 2 4" xfId="28911" xr:uid="{ACD4F3F8-E77A-4B40-AE9D-E671185AD3D0}"/>
    <cellStyle name="Comma 8 3 2 2 3 3" xfId="5231" xr:uid="{6456E7C3-27D4-4A43-B987-046375164FAE}"/>
    <cellStyle name="Comma 8 3 2 2 3 3 2" xfId="12596" xr:uid="{448BE642-16E7-46F6-B103-A7D168EE7C73}"/>
    <cellStyle name="Comma 8 3 2 2 3 3 2 2" xfId="45212" xr:uid="{49D86B16-8FCC-46EF-97F7-8EE24431D47E}"/>
    <cellStyle name="Comma 8 3 2 2 3 3 2 3" xfId="32585" xr:uid="{90BAD7E4-DEB6-4AA2-93EC-AA201D9CC102}"/>
    <cellStyle name="Comma 8 3 2 2 3 3 3" xfId="19956" xr:uid="{3B601A81-CC7A-4F7E-91B4-32874F7C450C}"/>
    <cellStyle name="Comma 8 3 2 2 3 3 3 2" xfId="38931" xr:uid="{0FB96646-D253-4F6A-BA71-C66B455B8EEE}"/>
    <cellStyle name="Comma 8 3 2 2 3 3 4" xfId="26292" xr:uid="{66FB8570-F032-4FA0-9822-BC88E7817C12}"/>
    <cellStyle name="Comma 8 3 2 2 3 4" xfId="11719" xr:uid="{64927E94-6D3F-43FA-9A9E-B1666FED48A8}"/>
    <cellStyle name="Comma 8 3 2 2 3 4 2" xfId="44334" xr:uid="{D179307A-2D18-4BC8-BAC4-16D7192A3587}"/>
    <cellStyle name="Comma 8 3 2 2 3 4 3" xfId="31707" xr:uid="{0D67EA79-2ED3-4A47-BDED-02B8A3E1AC78}"/>
    <cellStyle name="Comma 8 3 2 2 3 5" xfId="19079" xr:uid="{D8EDFC6B-828C-4B2E-A1E5-9BA6A946BA43}"/>
    <cellStyle name="Comma 8 3 2 2 3 5 2" xfId="38053" xr:uid="{B156928A-736F-44B6-853D-4CFF7545C92F}"/>
    <cellStyle name="Comma 8 3 2 2 3 6" xfId="25414" xr:uid="{24B5174E-481A-464B-A4A1-C0B938EB8378}"/>
    <cellStyle name="Comma 8 3 2 2 4" xfId="3503" xr:uid="{5982212D-1E5D-4809-8258-ED769EA87278}"/>
    <cellStyle name="Comma 8 3 2 2 4 2" xfId="7000" xr:uid="{678694DF-C489-4EDE-AB2D-5BCB2ACFD193}"/>
    <cellStyle name="Comma 8 3 2 2 4 2 2" xfId="14365" xr:uid="{2BB963FE-6FAB-410C-AC9A-B05E3319CC3C}"/>
    <cellStyle name="Comma 8 3 2 2 4 2 2 2" xfId="46981" xr:uid="{7087032D-BCAB-42C9-A0A0-493E2E4435EB}"/>
    <cellStyle name="Comma 8 3 2 2 4 2 2 3" xfId="34354" xr:uid="{827975A5-DB73-47B9-A100-A80068F2B046}"/>
    <cellStyle name="Comma 8 3 2 2 4 2 3" xfId="21725" xr:uid="{92EE50E8-72BB-474B-AC4F-C9C4C4F7C587}"/>
    <cellStyle name="Comma 8 3 2 2 4 2 3 2" xfId="40700" xr:uid="{4E67026F-18C9-4C5B-9E5E-9D7E7BEC4DCD}"/>
    <cellStyle name="Comma 8 3 2 2 4 2 4" xfId="28061" xr:uid="{923B8242-FB87-4484-AE7D-D9D1398ED6A4}"/>
    <cellStyle name="Comma 8 3 2 2 4 3" xfId="10869" xr:uid="{B5CCD57E-4DEF-48B6-A883-B8A0A14FC0B2}"/>
    <cellStyle name="Comma 8 3 2 2 4 3 2" xfId="43484" xr:uid="{31BEC976-30C8-48F2-A096-94DEB85812AB}"/>
    <cellStyle name="Comma 8 3 2 2 4 3 3" xfId="30857" xr:uid="{65282ED4-D97E-41B6-8D18-1CCBB9131A60}"/>
    <cellStyle name="Comma 8 3 2 2 4 4" xfId="18229" xr:uid="{FBCF0B74-CEFD-4A1F-98D7-D3AAEAE19561}"/>
    <cellStyle name="Comma 8 3 2 2 4 4 2" xfId="37203" xr:uid="{857AA53B-8E6E-4C35-AE8F-DCD71A5D74BA}"/>
    <cellStyle name="Comma 8 3 2 2 4 5" xfId="24564" xr:uid="{3EAE0CC0-E0FE-4FE3-8B03-372D34F16F5F}"/>
    <cellStyle name="Comma 8 3 2 2 5" xfId="6116" xr:uid="{9958D4F1-C6A1-4541-8C60-91AD7B8851AF}"/>
    <cellStyle name="Comma 8 3 2 2 5 2" xfId="13481" xr:uid="{DA12133E-BF78-428F-934E-9DECD149AC5A}"/>
    <cellStyle name="Comma 8 3 2 2 5 2 2" xfId="46097" xr:uid="{69A6C958-10C4-467A-8541-9454850A86F2}"/>
    <cellStyle name="Comma 8 3 2 2 5 2 3" xfId="33470" xr:uid="{ADA7431E-CAE6-4E06-B002-EC59F81CE500}"/>
    <cellStyle name="Comma 8 3 2 2 5 3" xfId="20841" xr:uid="{DAAF9F92-6E9B-473B-AC37-04D2497995A1}"/>
    <cellStyle name="Comma 8 3 2 2 5 3 2" xfId="39816" xr:uid="{08FE955D-3364-49E7-BC7C-03E71AEA272D}"/>
    <cellStyle name="Comma 8 3 2 2 5 4" xfId="27177" xr:uid="{2AC0908F-0F0E-4036-8EED-CEADA8A02B3E}"/>
    <cellStyle name="Comma 8 3 2 2 6" xfId="9989" xr:uid="{3A124638-F953-4B69-8AED-2495C5D63F2A}"/>
    <cellStyle name="Comma 8 3 2 2 6 2" xfId="42600" xr:uid="{3B4687FA-0975-4CDD-934F-116874051918}"/>
    <cellStyle name="Comma 8 3 2 2 6 3" xfId="29973" xr:uid="{20825454-4B25-4EC0-AF85-C5A281FA8A6F}"/>
    <cellStyle name="Comma 8 3 2 2 7" xfId="17349" xr:uid="{BD0EFD19-062E-4134-9898-80A31B591414}"/>
    <cellStyle name="Comma 8 3 2 2 7 2" xfId="36287" xr:uid="{EE155E0E-5E0A-4B2A-BB53-9B2F026AE8B6}"/>
    <cellStyle name="Comma 8 3 2 2 8" xfId="23676" xr:uid="{57934CD3-A9D0-4F8B-9F3E-F64B9DAAA649}"/>
    <cellStyle name="Comma 8 3 2 3" xfId="2906" xr:uid="{AD117DA7-1730-4942-AEBA-186F52F24DE2}"/>
    <cellStyle name="Comma 8 3 2 3 2" xfId="4638" xr:uid="{80AD0063-7BF7-4C75-8F09-9FCECC92D01C}"/>
    <cellStyle name="Comma 8 3 2 3 2 2" xfId="8136" xr:uid="{1827E3A7-B763-49CA-A1D8-899D9C75F6B3}"/>
    <cellStyle name="Comma 8 3 2 3 2 2 2" xfId="15501" xr:uid="{6E03E89F-2D36-4ABB-912C-D7C8C8137C6B}"/>
    <cellStyle name="Comma 8 3 2 3 2 2 2 2" xfId="48117" xr:uid="{143B00D2-0981-4413-BFE8-F7ADA3586C95}"/>
    <cellStyle name="Comma 8 3 2 3 2 2 2 3" xfId="35490" xr:uid="{AB21230B-B306-4B00-97C2-E06E1DA56F09}"/>
    <cellStyle name="Comma 8 3 2 3 2 2 3" xfId="22861" xr:uid="{30B2C57E-A05E-4038-AB7F-58C0034802EF}"/>
    <cellStyle name="Comma 8 3 2 3 2 2 3 2" xfId="41836" xr:uid="{0B9FEE82-8867-4CC8-8798-C84D0B7204A9}"/>
    <cellStyle name="Comma 8 3 2 3 2 2 4" xfId="29197" xr:uid="{057A298D-11D7-43F0-A4E3-71EB187FB04A}"/>
    <cellStyle name="Comma 8 3 2 3 2 3" xfId="5518" xr:uid="{65C01408-3699-4753-8B23-D5F6B78296DE}"/>
    <cellStyle name="Comma 8 3 2 3 2 3 2" xfId="12883" xr:uid="{163AAEC4-3248-4E4C-AB0B-E5BC61696162}"/>
    <cellStyle name="Comma 8 3 2 3 2 3 2 2" xfId="45499" xr:uid="{8513938E-3B81-4EF4-832B-128216A31A16}"/>
    <cellStyle name="Comma 8 3 2 3 2 3 2 3" xfId="32872" xr:uid="{61DF485A-52CA-4BF7-9116-33E156402ABC}"/>
    <cellStyle name="Comma 8 3 2 3 2 3 3" xfId="20243" xr:uid="{D23BD094-CC9D-4B18-947A-297D78F60558}"/>
    <cellStyle name="Comma 8 3 2 3 2 3 3 2" xfId="39218" xr:uid="{DD2F5549-CCC8-44ED-A512-8DB362F61226}"/>
    <cellStyle name="Comma 8 3 2 3 2 3 4" xfId="26579" xr:uid="{1ADB6654-2FE7-40AF-86FC-91A38F3741C5}"/>
    <cellStyle name="Comma 8 3 2 3 2 4" xfId="12004" xr:uid="{8216D06A-1AE5-4495-9D8E-14C438DCD4BD}"/>
    <cellStyle name="Comma 8 3 2 3 2 4 2" xfId="44620" xr:uid="{A1958402-2BAB-4898-AAFA-48FBAD35D124}"/>
    <cellStyle name="Comma 8 3 2 3 2 4 3" xfId="31993" xr:uid="{C53F2650-5B2B-4049-804B-F62FA6B19CB5}"/>
    <cellStyle name="Comma 8 3 2 3 2 5" xfId="19364" xr:uid="{A863F7FC-BEAC-4B4C-9347-C59404581940}"/>
    <cellStyle name="Comma 8 3 2 3 2 5 2" xfId="38339" xr:uid="{EF05A35A-7CF8-445C-97F6-1A7CDC1D65F9}"/>
    <cellStyle name="Comma 8 3 2 3 2 6" xfId="25700" xr:uid="{2D73EDC6-0638-4172-A878-AE27D199671E}"/>
    <cellStyle name="Comma 8 3 2 3 3" xfId="3783" xr:uid="{1A056103-57C9-4438-A14B-8B68DAFCD25F}"/>
    <cellStyle name="Comma 8 3 2 3 3 2" xfId="7280" xr:uid="{C5ED1309-ED0B-4DD9-B7A1-40B3A1433879}"/>
    <cellStyle name="Comma 8 3 2 3 3 2 2" xfId="14645" xr:uid="{F1C1B0F0-7895-47A1-A4A0-1625B3DD22E2}"/>
    <cellStyle name="Comma 8 3 2 3 3 2 2 2" xfId="47261" xr:uid="{8607EB72-3A1B-4D22-86E7-C90D08786368}"/>
    <cellStyle name="Comma 8 3 2 3 3 2 2 3" xfId="34634" xr:uid="{5FF2726C-EFF5-4959-9671-E3CE513FD570}"/>
    <cellStyle name="Comma 8 3 2 3 3 2 3" xfId="22005" xr:uid="{ADDE42C5-B507-43EC-8334-3D859AB67CC4}"/>
    <cellStyle name="Comma 8 3 2 3 3 2 3 2" xfId="40980" xr:uid="{1A0A013B-A616-4323-922C-90EF14A477CF}"/>
    <cellStyle name="Comma 8 3 2 3 3 2 4" xfId="28341" xr:uid="{09B256E4-1EEB-4C73-B865-B8F889975365}"/>
    <cellStyle name="Comma 8 3 2 3 3 3" xfId="11149" xr:uid="{7359DB4A-B79C-48C0-88B8-8E4BABC02BFA}"/>
    <cellStyle name="Comma 8 3 2 3 3 3 2" xfId="43764" xr:uid="{4F9C266C-5240-44E3-BBE8-E38E5545ECDE}"/>
    <cellStyle name="Comma 8 3 2 3 3 3 3" xfId="31137" xr:uid="{A2513FEF-D7CB-4C03-B8E7-182FCB55C0A6}"/>
    <cellStyle name="Comma 8 3 2 3 3 4" xfId="18509" xr:uid="{24C10578-453C-478E-97B4-31F31E44C430}"/>
    <cellStyle name="Comma 8 3 2 3 3 4 2" xfId="37483" xr:uid="{836456AC-0500-48B1-8940-1452BEF9CA45}"/>
    <cellStyle name="Comma 8 3 2 3 3 5" xfId="24844" xr:uid="{8A716453-EC83-4F70-9A05-ACF0141A25A3}"/>
    <cellStyle name="Comma 8 3 2 3 4" xfId="6403" xr:uid="{8A61831C-AD4A-4FA1-823C-7962DEEA2B5D}"/>
    <cellStyle name="Comma 8 3 2 3 4 2" xfId="13768" xr:uid="{D64788AB-71DA-4567-9305-CCA4F3CF8A96}"/>
    <cellStyle name="Comma 8 3 2 3 4 2 2" xfId="46384" xr:uid="{2CB5328B-BDF7-4EBB-9420-E18DAA8ED40F}"/>
    <cellStyle name="Comma 8 3 2 3 4 2 3" xfId="33757" xr:uid="{3BD49B60-14AC-4CD5-8D58-53F8129F82A8}"/>
    <cellStyle name="Comma 8 3 2 3 4 3" xfId="21128" xr:uid="{7F744710-4725-4EE8-B5A7-2FF9430683B8}"/>
    <cellStyle name="Comma 8 3 2 3 4 3 2" xfId="40103" xr:uid="{F4E39416-6B05-4770-8363-2D506C932DE5}"/>
    <cellStyle name="Comma 8 3 2 3 4 4" xfId="27464" xr:uid="{04675162-B26D-41B4-A3DA-A7A6BC593692}"/>
    <cellStyle name="Comma 8 3 2 3 5" xfId="10274" xr:uid="{F9F06FEA-B9E0-41D8-8491-6B801820C441}"/>
    <cellStyle name="Comma 8 3 2 3 5 2" xfId="42887" xr:uid="{FF985DF0-C903-400B-A739-DF1F3496C0F0}"/>
    <cellStyle name="Comma 8 3 2 3 5 3" xfId="30260" xr:uid="{149048F9-5EF7-422E-9A17-8144DCEB24DF}"/>
    <cellStyle name="Comma 8 3 2 3 6" xfId="17634" xr:uid="{3040E6BC-7F4B-4B6B-B248-7BAD2B766431}"/>
    <cellStyle name="Comma 8 3 2 3 6 2" xfId="36606" xr:uid="{0D94EC5A-252B-455A-B912-07A3B404D839}"/>
    <cellStyle name="Comma 8 3 2 3 7" xfId="23967" xr:uid="{EB5E8E24-CCEB-4F63-A2C2-AC34E3E1D61A}"/>
    <cellStyle name="Comma 8 3 2 4" xfId="4198" xr:uid="{7DA5D135-6C21-4538-B94F-7BD781CBE07C}"/>
    <cellStyle name="Comma 8 3 2 4 2" xfId="7695" xr:uid="{49933EC6-C09A-4E5A-B5B0-5A70D17FDD0D}"/>
    <cellStyle name="Comma 8 3 2 4 2 2" xfId="15060" xr:uid="{4C6D1AD5-FB15-4B10-BF43-86FA3C9ED8E9}"/>
    <cellStyle name="Comma 8 3 2 4 2 2 2" xfId="47676" xr:uid="{38AD52E9-920C-4D72-8D7B-63A615634B66}"/>
    <cellStyle name="Comma 8 3 2 4 2 2 3" xfId="35049" xr:uid="{B0EAE5E3-FFB4-48AE-85EA-0D2CC986360A}"/>
    <cellStyle name="Comma 8 3 2 4 2 3" xfId="22420" xr:uid="{41FF0374-2D35-4695-9CD9-7907E8DA0664}"/>
    <cellStyle name="Comma 8 3 2 4 2 3 2" xfId="41395" xr:uid="{3564EF24-8F47-4C84-9674-00AC8D771B21}"/>
    <cellStyle name="Comma 8 3 2 4 2 4" xfId="28756" xr:uid="{18A010D2-AEF2-41C2-998E-DAC1054BEE1D}"/>
    <cellStyle name="Comma 8 3 2 4 3" xfId="5076" xr:uid="{8E8C203A-BEC4-4B30-B7C6-83AC295003A0}"/>
    <cellStyle name="Comma 8 3 2 4 3 2" xfId="12441" xr:uid="{03D05737-C764-422C-AA90-99C3DB621663}"/>
    <cellStyle name="Comma 8 3 2 4 3 2 2" xfId="45057" xr:uid="{66A18FB2-8736-445B-9E4E-30010D602E7B}"/>
    <cellStyle name="Comma 8 3 2 4 3 2 3" xfId="32430" xr:uid="{E13EA85F-4B1A-4C37-82DD-5AABB051A7EB}"/>
    <cellStyle name="Comma 8 3 2 4 3 3" xfId="19801" xr:uid="{6E064C81-CD3B-48C5-B77F-147D27CEAF4C}"/>
    <cellStyle name="Comma 8 3 2 4 3 3 2" xfId="38776" xr:uid="{B52F27C5-B5E5-4403-B9F3-45FC1D9A4F88}"/>
    <cellStyle name="Comma 8 3 2 4 3 4" xfId="26137" xr:uid="{7D436B98-5375-44CF-9558-E868F30BAD65}"/>
    <cellStyle name="Comma 8 3 2 4 4" xfId="11564" xr:uid="{505A71AC-2B07-4F10-A04F-75760CEE96A5}"/>
    <cellStyle name="Comma 8 3 2 4 4 2" xfId="44179" xr:uid="{0D6091B7-2B3B-47CC-9DB8-088C5619721A}"/>
    <cellStyle name="Comma 8 3 2 4 4 3" xfId="31552" xr:uid="{2C0B39D3-71F1-4035-A3D0-5AF7FF29D848}"/>
    <cellStyle name="Comma 8 3 2 4 5" xfId="18924" xr:uid="{B3E5B83C-64DD-4368-A3BB-138D0B39F1F9}"/>
    <cellStyle name="Comma 8 3 2 4 5 2" xfId="37898" xr:uid="{D7F5222B-96D7-4408-AC13-84659FB25DEB}"/>
    <cellStyle name="Comma 8 3 2 4 6" xfId="25259" xr:uid="{B9BE9DAC-C590-4B9D-A2E5-88282B36316D}"/>
    <cellStyle name="Comma 8 3 2 5" xfId="3348" xr:uid="{158FDC51-6215-4DDB-A278-53834F8C7331}"/>
    <cellStyle name="Comma 8 3 2 5 2" xfId="6845" xr:uid="{3F928B2C-D4B4-4B39-89EA-26476F37B3C8}"/>
    <cellStyle name="Comma 8 3 2 5 2 2" xfId="14210" xr:uid="{DD8C3E98-4FCC-4251-A222-F82535191334}"/>
    <cellStyle name="Comma 8 3 2 5 2 2 2" xfId="46826" xr:uid="{0E545B8A-A55E-423F-936F-5793E7878631}"/>
    <cellStyle name="Comma 8 3 2 5 2 2 3" xfId="34199" xr:uid="{BB098022-72E8-4B0D-9F36-33426A5D95E8}"/>
    <cellStyle name="Comma 8 3 2 5 2 3" xfId="21570" xr:uid="{BB45EB6A-ADB3-40C3-A134-B14D93241765}"/>
    <cellStyle name="Comma 8 3 2 5 2 3 2" xfId="40545" xr:uid="{20334DE9-C283-4C5E-B0E2-162ECA1D5460}"/>
    <cellStyle name="Comma 8 3 2 5 2 4" xfId="27906" xr:uid="{D573FFE8-F557-458F-85AC-C2524F6032F9}"/>
    <cellStyle name="Comma 8 3 2 5 3" xfId="10714" xr:uid="{3A52BD41-C1D1-4BAA-8939-8D66136164FE}"/>
    <cellStyle name="Comma 8 3 2 5 3 2" xfId="43329" xr:uid="{F2502AFD-3D43-4E8C-A908-E2D87694E45E}"/>
    <cellStyle name="Comma 8 3 2 5 3 3" xfId="30702" xr:uid="{8A127E79-65F2-419A-B1EF-D0561F38F79E}"/>
    <cellStyle name="Comma 8 3 2 5 4" xfId="18074" xr:uid="{C967699F-738D-42CF-BFA5-A836BBEBCAB3}"/>
    <cellStyle name="Comma 8 3 2 5 4 2" xfId="37048" xr:uid="{0D964C22-356B-4D5E-BC43-80FF18420224}"/>
    <cellStyle name="Comma 8 3 2 5 5" xfId="24409" xr:uid="{2FB1790F-59FA-4B12-8F20-E02E67390E4D}"/>
    <cellStyle name="Comma 8 3 2 6" xfId="5961" xr:uid="{16B26EAE-C698-4E68-B1B3-439744EDE0FE}"/>
    <cellStyle name="Comma 8 3 2 6 2" xfId="13326" xr:uid="{27B73E73-97DC-4D87-9988-038CCEE74EE2}"/>
    <cellStyle name="Comma 8 3 2 6 2 2" xfId="45942" xr:uid="{A148E1C1-686E-4107-82ED-3822389A1774}"/>
    <cellStyle name="Comma 8 3 2 6 2 3" xfId="33315" xr:uid="{682362EC-9327-437E-BBA3-923BBA4F0A65}"/>
    <cellStyle name="Comma 8 3 2 6 3" xfId="20686" xr:uid="{BE901808-E2A4-488F-A972-168B5D8899DA}"/>
    <cellStyle name="Comma 8 3 2 6 3 2" xfId="39661" xr:uid="{2ABE7176-3081-4EA6-9AD9-73FEA7A8F1E9}"/>
    <cellStyle name="Comma 8 3 2 6 4" xfId="27022" xr:uid="{956E16D0-6042-46B6-A3FF-D91DA794F8D4}"/>
    <cellStyle name="Comma 8 3 2 7" xfId="2409" xr:uid="{6BFAC9D4-705D-4E06-8A2E-BDA89BD9AD9E}"/>
    <cellStyle name="Comma 8 3 2 7 2" xfId="9834" xr:uid="{266A5ED1-4DFD-4E95-8175-6237C73A0547}"/>
    <cellStyle name="Comma 8 3 2 7 2 2" xfId="42445" xr:uid="{4889E5A4-5892-4D64-B2F5-AB79DCF75557}"/>
    <cellStyle name="Comma 8 3 2 7 3" xfId="17194" xr:uid="{3DA88E39-124D-49D7-88DC-751A4F910766}"/>
    <cellStyle name="Comma 8 3 2 7 4" xfId="29818" xr:uid="{AA865C16-95FA-4213-B340-281038C9CA24}"/>
    <cellStyle name="Comma 8 3 2 8" xfId="9136" xr:uid="{E70F00A3-6128-425E-B40F-BA6D1EA5369E}"/>
    <cellStyle name="Comma 8 3 2 8 2" xfId="36132" xr:uid="{708FAFF4-F87C-4D31-A7CE-5D045A85B26D}"/>
    <cellStyle name="Comma 8 3 2 9" xfId="16496" xr:uid="{FA400BE6-ABF1-4D6D-8791-D0E187148553}"/>
    <cellStyle name="Comma 8 3 3" xfId="1060" xr:uid="{EB906223-5BDA-4C85-9DCA-A37064C535BC}"/>
    <cellStyle name="Comma 8 3 3 2" xfId="2985" xr:uid="{3F4E4A07-0DC6-41E0-A6BB-09EF87906282}"/>
    <cellStyle name="Comma 8 3 3 2 2" xfId="4717" xr:uid="{82ED8CF9-6F9D-49AD-8F15-BF6BA768FA58}"/>
    <cellStyle name="Comma 8 3 3 2 2 2" xfId="8215" xr:uid="{153D0065-B1F1-426C-B0CF-5BDE84CB088C}"/>
    <cellStyle name="Comma 8 3 3 2 2 2 2" xfId="15580" xr:uid="{02F843F3-F9CB-40A6-817A-45C3CEBCC149}"/>
    <cellStyle name="Comma 8 3 3 2 2 2 2 2" xfId="48196" xr:uid="{6E355322-8C40-4DE4-8AAB-3C0BA69D2855}"/>
    <cellStyle name="Comma 8 3 3 2 2 2 2 3" xfId="35569" xr:uid="{8E253403-5165-459C-A7C6-2ECF5E589A29}"/>
    <cellStyle name="Comma 8 3 3 2 2 2 3" xfId="22940" xr:uid="{26BE956A-E50C-4A90-872D-A9C6C38746A1}"/>
    <cellStyle name="Comma 8 3 3 2 2 2 3 2" xfId="41915" xr:uid="{1A5EAAEC-AFE8-40E4-B42D-5F19978A4C38}"/>
    <cellStyle name="Comma 8 3 3 2 2 2 4" xfId="29276" xr:uid="{3AA1090E-0787-4BE5-9B60-B19478C55363}"/>
    <cellStyle name="Comma 8 3 3 2 2 3" xfId="5597" xr:uid="{C56EA56B-2437-40A0-93AD-E603E7174D3B}"/>
    <cellStyle name="Comma 8 3 3 2 2 3 2" xfId="12962" xr:uid="{87E20F15-F688-432D-AE9F-D68A908C07F4}"/>
    <cellStyle name="Comma 8 3 3 2 2 3 2 2" xfId="45578" xr:uid="{D14BE1A6-D06F-467B-B515-969E1C829076}"/>
    <cellStyle name="Comma 8 3 3 2 2 3 2 3" xfId="32951" xr:uid="{7D7DBF78-CB42-4C29-AB5A-51D0675D3A8C}"/>
    <cellStyle name="Comma 8 3 3 2 2 3 3" xfId="20322" xr:uid="{4191803A-3721-46C2-90AB-6B805D7E1E19}"/>
    <cellStyle name="Comma 8 3 3 2 2 3 3 2" xfId="39297" xr:uid="{CDB995CD-DDA3-4EE1-AC92-FC28DFE06CAA}"/>
    <cellStyle name="Comma 8 3 3 2 2 3 4" xfId="26658" xr:uid="{EA3E6A79-E93A-4BC3-9CA3-1968CA7E2619}"/>
    <cellStyle name="Comma 8 3 3 2 2 4" xfId="12083" xr:uid="{591AAEA0-EEBB-45FB-AD91-DBDDCE113C1D}"/>
    <cellStyle name="Comma 8 3 3 2 2 4 2" xfId="44699" xr:uid="{A56AFAC0-ACAC-45E6-B3CE-AA3968717C18}"/>
    <cellStyle name="Comma 8 3 3 2 2 4 3" xfId="32072" xr:uid="{3491A968-371C-435A-AC50-268B09292C00}"/>
    <cellStyle name="Comma 8 3 3 2 2 5" xfId="19443" xr:uid="{47CCB4E7-BE37-4AA6-9624-3F3CBCAD3C02}"/>
    <cellStyle name="Comma 8 3 3 2 2 5 2" xfId="38418" xr:uid="{15B87079-09E3-4C4C-8115-90234A1A025E}"/>
    <cellStyle name="Comma 8 3 3 2 2 6" xfId="25779" xr:uid="{115A72B0-020D-4EE1-B454-218F3DE0BF15}"/>
    <cellStyle name="Comma 8 3 3 2 3" xfId="3861" xr:uid="{25BB20B3-2B51-4414-835F-044D7B315CBA}"/>
    <cellStyle name="Comma 8 3 3 2 3 2" xfId="7358" xr:uid="{7E1C06E6-DB76-421A-A941-B876A57BA31E}"/>
    <cellStyle name="Comma 8 3 3 2 3 2 2" xfId="14723" xr:uid="{429C5F52-95A1-444A-9E14-DB6773F0F967}"/>
    <cellStyle name="Comma 8 3 3 2 3 2 2 2" xfId="47339" xr:uid="{F82DDF31-B3E6-40E4-ABC7-D37E40C27089}"/>
    <cellStyle name="Comma 8 3 3 2 3 2 2 3" xfId="34712" xr:uid="{13B43E56-5095-47D9-B73E-1C0062FA40E8}"/>
    <cellStyle name="Comma 8 3 3 2 3 2 3" xfId="22083" xr:uid="{AB889E4F-0E38-496C-A8CD-05A7383E4655}"/>
    <cellStyle name="Comma 8 3 3 2 3 2 3 2" xfId="41058" xr:uid="{CA8AF395-B64C-4930-BBD6-F2B347A1EE03}"/>
    <cellStyle name="Comma 8 3 3 2 3 2 4" xfId="28419" xr:uid="{4845C834-3656-46AF-97A4-BC30E4970A6E}"/>
    <cellStyle name="Comma 8 3 3 2 3 3" xfId="11227" xr:uid="{61C0A6B4-96BE-41CD-8BB3-176BA2331EB7}"/>
    <cellStyle name="Comma 8 3 3 2 3 3 2" xfId="43842" xr:uid="{9DED2744-847A-4967-91F3-DCAF937D8F89}"/>
    <cellStyle name="Comma 8 3 3 2 3 3 3" xfId="31215" xr:uid="{0E7887C4-2EBF-4849-975C-4EB4849C0306}"/>
    <cellStyle name="Comma 8 3 3 2 3 4" xfId="18587" xr:uid="{E528F28F-797B-4AF2-9315-8A37557C8EEF}"/>
    <cellStyle name="Comma 8 3 3 2 3 4 2" xfId="37561" xr:uid="{6592CDA4-884E-466D-AF26-461D6D55F21A}"/>
    <cellStyle name="Comma 8 3 3 2 3 5" xfId="24922" xr:uid="{293E1FFA-E125-4BCA-8260-1ADFDC54A365}"/>
    <cellStyle name="Comma 8 3 3 2 4" xfId="6482" xr:uid="{8C9DD06D-FCFA-4BA8-9C5A-747C589584B7}"/>
    <cellStyle name="Comma 8 3 3 2 4 2" xfId="13847" xr:uid="{1F341618-9DE0-4E5E-B6AB-39DD3C6F52C4}"/>
    <cellStyle name="Comma 8 3 3 2 4 2 2" xfId="46463" xr:uid="{5142879B-664B-4732-A8D6-84756272EE75}"/>
    <cellStyle name="Comma 8 3 3 2 4 2 3" xfId="33836" xr:uid="{F613D509-AF5C-4EC6-9C5A-42FFB4E2FAA3}"/>
    <cellStyle name="Comma 8 3 3 2 4 3" xfId="21207" xr:uid="{A63183AD-7833-4B2D-B4C1-AB4C64A5249E}"/>
    <cellStyle name="Comma 8 3 3 2 4 3 2" xfId="40182" xr:uid="{88861A38-E6E6-497B-9468-AB6E1966BA72}"/>
    <cellStyle name="Comma 8 3 3 2 4 4" xfId="27543" xr:uid="{8D3C4B4F-076B-47F5-B5FE-F36269478C75}"/>
    <cellStyle name="Comma 8 3 3 2 5" xfId="10353" xr:uid="{F89A1868-20B5-4C6F-852F-F1F971450FEA}"/>
    <cellStyle name="Comma 8 3 3 2 5 2" xfId="42966" xr:uid="{8C2BC8AE-A42E-4F7E-8563-489B3B0DBD41}"/>
    <cellStyle name="Comma 8 3 3 2 5 3" xfId="30339" xr:uid="{BEEEAD73-E02B-428C-ABBD-548D9E98D641}"/>
    <cellStyle name="Comma 8 3 3 2 6" xfId="17713" xr:uid="{5D1B3E54-7A79-4142-B5A9-629D92527721}"/>
    <cellStyle name="Comma 8 3 3 2 6 2" xfId="36685" xr:uid="{8820F6AB-DC24-4BFC-A4EC-E556B30E98A7}"/>
    <cellStyle name="Comma 8 3 3 2 7" xfId="24046" xr:uid="{473830F5-1F78-4406-BD00-3A61CE86060B}"/>
    <cellStyle name="Comma 8 3 3 3" xfId="4277" xr:uid="{080DA4D4-3E15-49FD-9329-E3884CF4D3CC}"/>
    <cellStyle name="Comma 8 3 3 3 2" xfId="7774" xr:uid="{08A6E03F-B37B-46B1-B23D-0E74A3F73865}"/>
    <cellStyle name="Comma 8 3 3 3 2 2" xfId="15139" xr:uid="{C2FCD8AC-9F0F-4CBC-A088-7BC4E9895B9E}"/>
    <cellStyle name="Comma 8 3 3 3 2 2 2" xfId="47755" xr:uid="{C5DB88EA-2F48-4A4C-A6FC-1D91757FFD0C}"/>
    <cellStyle name="Comma 8 3 3 3 2 2 3" xfId="35128" xr:uid="{77DC535A-D513-4538-8637-14189C839331}"/>
    <cellStyle name="Comma 8 3 3 3 2 3" xfId="22499" xr:uid="{10B6842F-562D-49B4-81F2-0788B9756F56}"/>
    <cellStyle name="Comma 8 3 3 3 2 3 2" xfId="41474" xr:uid="{EF1B993C-7C4A-48B0-8384-455EEFA43E93}"/>
    <cellStyle name="Comma 8 3 3 3 2 4" xfId="28835" xr:uid="{B6BD3EDE-97EA-4AA3-96FB-67ADF52A7326}"/>
    <cellStyle name="Comma 8 3 3 3 3" xfId="5155" xr:uid="{D6C742D1-66A0-4124-80C6-FC288F6DE25E}"/>
    <cellStyle name="Comma 8 3 3 3 3 2" xfId="12520" xr:uid="{4EF9118D-2A67-475B-8D8A-F6646FC20771}"/>
    <cellStyle name="Comma 8 3 3 3 3 2 2" xfId="45136" xr:uid="{0AAC92C7-6895-4417-9471-BE5DDFBF733F}"/>
    <cellStyle name="Comma 8 3 3 3 3 2 3" xfId="32509" xr:uid="{1930B1A9-30AB-4926-8D2F-881109E839B7}"/>
    <cellStyle name="Comma 8 3 3 3 3 3" xfId="19880" xr:uid="{3AEA3DC2-D17F-47EE-A5E1-46FFBD9F4389}"/>
    <cellStyle name="Comma 8 3 3 3 3 3 2" xfId="38855" xr:uid="{601619CB-B31A-4A60-A96D-925096FBBFC3}"/>
    <cellStyle name="Comma 8 3 3 3 3 4" xfId="26216" xr:uid="{5E8176F4-BAB6-4D6A-9906-2CDB4C36CFAD}"/>
    <cellStyle name="Comma 8 3 3 3 4" xfId="11643" xr:uid="{BECE97D9-766D-4155-ADE6-24328C9953F9}"/>
    <cellStyle name="Comma 8 3 3 3 4 2" xfId="44258" xr:uid="{5260727C-926B-45C3-9061-50A8405C5753}"/>
    <cellStyle name="Comma 8 3 3 3 4 3" xfId="31631" xr:uid="{844F5BFC-0D6E-440A-9646-77258F3D21E2}"/>
    <cellStyle name="Comma 8 3 3 3 5" xfId="19003" xr:uid="{08FB2455-D21B-4102-9AA6-530762F81832}"/>
    <cellStyle name="Comma 8 3 3 3 5 2" xfId="37977" xr:uid="{4C0050AD-66DF-4C32-892A-F8F1D145CEE4}"/>
    <cellStyle name="Comma 8 3 3 3 6" xfId="25338" xr:uid="{396D4F53-6303-45AD-B9EE-F7D7C213B1AE}"/>
    <cellStyle name="Comma 8 3 3 4" xfId="3427" xr:uid="{F3A00BD7-E43B-4C0A-9B5A-BF673132C134}"/>
    <cellStyle name="Comma 8 3 3 4 2" xfId="6924" xr:uid="{0A19A7EB-38D0-406C-ABDF-C570C311FB47}"/>
    <cellStyle name="Comma 8 3 3 4 2 2" xfId="14289" xr:uid="{12F5D0AD-E2ED-4924-884B-48160A2362AF}"/>
    <cellStyle name="Comma 8 3 3 4 2 2 2" xfId="46905" xr:uid="{B09CF347-9469-4AB2-B9DF-70B82EFD745D}"/>
    <cellStyle name="Comma 8 3 3 4 2 2 3" xfId="34278" xr:uid="{7FD07544-49FA-4302-ABE4-8901613335FA}"/>
    <cellStyle name="Comma 8 3 3 4 2 3" xfId="21649" xr:uid="{AF58A46C-8457-40D0-95B4-99D37AC61A21}"/>
    <cellStyle name="Comma 8 3 3 4 2 3 2" xfId="40624" xr:uid="{412B3BD7-2747-48E1-9C25-A7F3E82972C6}"/>
    <cellStyle name="Comma 8 3 3 4 2 4" xfId="27985" xr:uid="{AFD8F8A7-92FC-466D-9ADC-7E76E4CD4BC0}"/>
    <cellStyle name="Comma 8 3 3 4 3" xfId="10793" xr:uid="{4465B9F2-A00A-49BA-B940-D065BC15EB0E}"/>
    <cellStyle name="Comma 8 3 3 4 3 2" xfId="43408" xr:uid="{BCC558B0-53C8-4E52-A342-78D8C39F3311}"/>
    <cellStyle name="Comma 8 3 3 4 3 3" xfId="30781" xr:uid="{9CB4526C-82B0-4E2A-9442-CFF088AEEC67}"/>
    <cellStyle name="Comma 8 3 3 4 4" xfId="18153" xr:uid="{A6177651-2B3A-42CF-B457-C9E30CC2B071}"/>
    <cellStyle name="Comma 8 3 3 4 4 2" xfId="37127" xr:uid="{E1575A85-A87A-4078-9F35-CF7061BE076C}"/>
    <cellStyle name="Comma 8 3 3 4 5" xfId="24488" xr:uid="{F0FC02E4-4C48-4C73-A542-E08FF2ADD0DD}"/>
    <cellStyle name="Comma 8 3 3 5" xfId="6040" xr:uid="{C64EC5F7-4014-45B9-81E4-FA518F86501C}"/>
    <cellStyle name="Comma 8 3 3 5 2" xfId="13405" xr:uid="{87B5ACBD-A92A-4FB4-8E75-D5DE10A4705C}"/>
    <cellStyle name="Comma 8 3 3 5 2 2" xfId="46021" xr:uid="{D6F5AF73-E38E-4238-9543-AB7A81B5586B}"/>
    <cellStyle name="Comma 8 3 3 5 2 3" xfId="33394" xr:uid="{32A35AB9-B203-4A07-966B-E4EC14923385}"/>
    <cellStyle name="Comma 8 3 3 5 3" xfId="20765" xr:uid="{249A3112-3473-4249-9971-8EC54AE74632}"/>
    <cellStyle name="Comma 8 3 3 5 3 2" xfId="39740" xr:uid="{5304085A-E2F8-45D3-8DFE-1E734F573313}"/>
    <cellStyle name="Comma 8 3 3 5 4" xfId="27101" xr:uid="{C7C58FFE-62F4-47CE-9260-5DC06A379D08}"/>
    <cellStyle name="Comma 8 3 3 6" xfId="2488" xr:uid="{520AA9E2-87F2-48C6-967F-C892A174341E}"/>
    <cellStyle name="Comma 8 3 3 6 2" xfId="9913" xr:uid="{BDE2428F-F101-4A84-985C-BFC7B378D86C}"/>
    <cellStyle name="Comma 8 3 3 6 2 2" xfId="42524" xr:uid="{61EA4629-EA4E-4469-A2BE-966D176B212E}"/>
    <cellStyle name="Comma 8 3 3 6 3" xfId="17273" xr:uid="{08749CAD-DA66-4330-8F36-B3F7BC3950F5}"/>
    <cellStyle name="Comma 8 3 3 6 4" xfId="29897" xr:uid="{44D41C4D-6D0D-40B2-951C-708D4CB69347}"/>
    <cellStyle name="Comma 8 3 3 7" xfId="8869" xr:uid="{06231BA1-9123-4A3F-8487-0E088CD42233}"/>
    <cellStyle name="Comma 8 3 3 7 2" xfId="36211" xr:uid="{3317CF4A-C2DF-448B-A601-A9562D6526B6}"/>
    <cellStyle name="Comma 8 3 3 8" xfId="16229" xr:uid="{C9C20296-00D0-4693-A8DA-2286FF717DF4}"/>
    <cellStyle name="Comma 8 3 3 9" xfId="23600" xr:uid="{E3C2DAD3-DEE4-41F1-8662-0D5B004AE274}"/>
    <cellStyle name="Comma 8 3 4" xfId="1579" xr:uid="{CC0AFBE1-8E62-40CF-916B-AEF7B739B89E}"/>
    <cellStyle name="Comma 8 3 4 2" xfId="2830" xr:uid="{DC71500C-4977-43D4-A9D3-D207049752A4}"/>
    <cellStyle name="Comma 8 3 4 2 2" xfId="4564" xr:uid="{7735852F-A1AF-456E-A03C-F7206FCCABC3}"/>
    <cellStyle name="Comma 8 3 4 2 2 2" xfId="8062" xr:uid="{E7F70AF6-DA94-4ADC-AD97-FD1981E73736}"/>
    <cellStyle name="Comma 8 3 4 2 2 2 2" xfId="15427" xr:uid="{4EB97080-4A18-49FC-AA5D-E17B8D19F7FE}"/>
    <cellStyle name="Comma 8 3 4 2 2 2 2 2" xfId="48043" xr:uid="{89B0AEB7-18E9-4FCD-B37D-0579D787C4D5}"/>
    <cellStyle name="Comma 8 3 4 2 2 2 2 3" xfId="35416" xr:uid="{8C65E7A6-B35E-4DAB-977F-D589C906065B}"/>
    <cellStyle name="Comma 8 3 4 2 2 2 3" xfId="22787" xr:uid="{0C25FD7A-570A-4DE4-9E91-21FD5C58807B}"/>
    <cellStyle name="Comma 8 3 4 2 2 2 3 2" xfId="41762" xr:uid="{5F11A820-BAAA-4590-870D-92FE63F54329}"/>
    <cellStyle name="Comma 8 3 4 2 2 2 4" xfId="29123" xr:uid="{EB8628F2-168D-4ACF-A5F1-D63338963488}"/>
    <cellStyle name="Comma 8 3 4 2 2 3" xfId="5444" xr:uid="{7E05CF09-A52C-4738-8BDC-174E9EDE394D}"/>
    <cellStyle name="Comma 8 3 4 2 2 3 2" xfId="12809" xr:uid="{C8ECEA79-7743-48C1-B557-4015FBD07010}"/>
    <cellStyle name="Comma 8 3 4 2 2 3 2 2" xfId="45425" xr:uid="{15984D0D-22D1-49F8-98B3-16EA0066063B}"/>
    <cellStyle name="Comma 8 3 4 2 2 3 2 3" xfId="32798" xr:uid="{35609E3D-6227-4F99-870A-4E7D6B899AE6}"/>
    <cellStyle name="Comma 8 3 4 2 2 3 3" xfId="20169" xr:uid="{D2A69B65-4698-454A-95D3-744102C27771}"/>
    <cellStyle name="Comma 8 3 4 2 2 3 3 2" xfId="39144" xr:uid="{03C05FE7-A2CF-40C7-B72E-3FA9AEB6A3E3}"/>
    <cellStyle name="Comma 8 3 4 2 2 3 4" xfId="26505" xr:uid="{B91DC27A-6273-46EB-9389-2649EFBF0A76}"/>
    <cellStyle name="Comma 8 3 4 2 2 4" xfId="11930" xr:uid="{055511D2-8977-40FC-855E-F3906B086E9E}"/>
    <cellStyle name="Comma 8 3 4 2 2 4 2" xfId="44546" xr:uid="{2F3E07BC-02CA-411F-83D5-A49194F38B02}"/>
    <cellStyle name="Comma 8 3 4 2 2 4 3" xfId="31919" xr:uid="{5139FDF8-279E-4FD2-883A-B70134D5F94B}"/>
    <cellStyle name="Comma 8 3 4 2 2 5" xfId="19290" xr:uid="{DBED3731-677B-4F07-9A11-6C0B90F77F5A}"/>
    <cellStyle name="Comma 8 3 4 2 2 5 2" xfId="38265" xr:uid="{0FFCDC24-B024-4CFB-86D1-39545316EA4F}"/>
    <cellStyle name="Comma 8 3 4 2 2 6" xfId="25626" xr:uid="{C5DEAC53-0EB9-4BC9-984A-BA0A76CED8D4}"/>
    <cellStyle name="Comma 8 3 4 2 3" xfId="3709" xr:uid="{2681DF40-58E5-42D2-A1AD-15A6B10FDE4F}"/>
    <cellStyle name="Comma 8 3 4 2 3 2" xfId="7206" xr:uid="{A4A30871-53A3-4F14-9658-B45D33E33FC2}"/>
    <cellStyle name="Comma 8 3 4 2 3 2 2" xfId="14571" xr:uid="{2C11BE0A-7018-4DEC-8DD4-F66B391E3A94}"/>
    <cellStyle name="Comma 8 3 4 2 3 2 2 2" xfId="47187" xr:uid="{72AFD8F3-24AF-426F-87CC-2BB6A29A42AF}"/>
    <cellStyle name="Comma 8 3 4 2 3 2 2 3" xfId="34560" xr:uid="{2DFEE03E-C289-4897-973C-1CA4B9F6B76C}"/>
    <cellStyle name="Comma 8 3 4 2 3 2 3" xfId="21931" xr:uid="{DF7AEB3C-F861-4B3A-BDBD-2B18CC1E5490}"/>
    <cellStyle name="Comma 8 3 4 2 3 2 3 2" xfId="40906" xr:uid="{76C57089-619C-404A-88FB-2D27B5031C2C}"/>
    <cellStyle name="Comma 8 3 4 2 3 2 4" xfId="28267" xr:uid="{A481164A-EA71-4623-AB71-36266DD47C18}"/>
    <cellStyle name="Comma 8 3 4 2 3 3" xfId="11075" xr:uid="{F470E7F0-E0F4-4AE2-8BF0-FD67911C86C8}"/>
    <cellStyle name="Comma 8 3 4 2 3 3 2" xfId="43690" xr:uid="{6FDD62CA-17F8-418D-8E6D-493979507574}"/>
    <cellStyle name="Comma 8 3 4 2 3 3 3" xfId="31063" xr:uid="{635B94C7-34AB-408C-AD96-D376BDFAA871}"/>
    <cellStyle name="Comma 8 3 4 2 3 4" xfId="18435" xr:uid="{241978DB-BB6C-49FC-B322-82A6A2146192}"/>
    <cellStyle name="Comma 8 3 4 2 3 4 2" xfId="37409" xr:uid="{C11A4D4E-04CA-41B0-B864-DD7772EBF344}"/>
    <cellStyle name="Comma 8 3 4 2 3 5" xfId="24770" xr:uid="{D0D0E43C-2639-4DE1-83D1-8391A1C1B3AD}"/>
    <cellStyle name="Comma 8 3 4 2 4" xfId="6329" xr:uid="{D83D9A78-7C56-4570-84B2-F6CF08AD1C1D}"/>
    <cellStyle name="Comma 8 3 4 2 4 2" xfId="13694" xr:uid="{B5AA120A-5823-43FB-B215-8B1540AD3EAC}"/>
    <cellStyle name="Comma 8 3 4 2 4 2 2" xfId="46310" xr:uid="{8915EF95-FC41-424B-AA52-08BE1392D7A6}"/>
    <cellStyle name="Comma 8 3 4 2 4 2 3" xfId="33683" xr:uid="{A9F90CD2-B064-42A8-827C-D7B7E851DD6C}"/>
    <cellStyle name="Comma 8 3 4 2 4 3" xfId="21054" xr:uid="{4609ED92-DD74-42D5-AEB0-2344AF05EE1E}"/>
    <cellStyle name="Comma 8 3 4 2 4 3 2" xfId="40029" xr:uid="{1AB94C2E-DC7C-4ECB-A56E-5C46C05FC581}"/>
    <cellStyle name="Comma 8 3 4 2 4 4" xfId="27390" xr:uid="{D8BA67C3-D80C-4DD3-8582-391C5A71F3A9}"/>
    <cellStyle name="Comma 8 3 4 2 5" xfId="10200" xr:uid="{5D6ECC22-7DCA-4D0F-9624-CA213892938A}"/>
    <cellStyle name="Comma 8 3 4 2 5 2" xfId="42813" xr:uid="{A1350875-65C1-47F8-B235-19D415430035}"/>
    <cellStyle name="Comma 8 3 4 2 5 3" xfId="30186" xr:uid="{3FD1D6CA-3CBC-4AC4-BF4E-3B4011080C75}"/>
    <cellStyle name="Comma 8 3 4 2 6" xfId="17560" xr:uid="{9B2FA214-11DD-4DD9-8F43-2A5A152B31DD}"/>
    <cellStyle name="Comma 8 3 4 2 6 2" xfId="36532" xr:uid="{B62A98C2-54F9-47C8-A531-A11C467416BE}"/>
    <cellStyle name="Comma 8 3 4 2 7" xfId="23893" xr:uid="{83F55671-092D-4B82-93A2-ACE817279121}"/>
    <cellStyle name="Comma 8 3 4 3" xfId="4126" xr:uid="{EDB07405-5421-48CE-B93B-7E2BC7E008EE}"/>
    <cellStyle name="Comma 8 3 4 3 2" xfId="7623" xr:uid="{0461E51C-C3D1-44D1-B427-07666CE46B75}"/>
    <cellStyle name="Comma 8 3 4 3 2 2" xfId="14988" xr:uid="{0F54ADC9-447F-4B63-843F-6CB652FB7657}"/>
    <cellStyle name="Comma 8 3 4 3 2 2 2" xfId="47604" xr:uid="{D5AF045F-8816-4B5E-A9B8-4298E00849BB}"/>
    <cellStyle name="Comma 8 3 4 3 2 2 3" xfId="34977" xr:uid="{2EC1916B-2429-4DCF-8CCF-24D0C2FB451C}"/>
    <cellStyle name="Comma 8 3 4 3 2 3" xfId="22348" xr:uid="{CA9C0B6D-8846-4862-98AE-B20193800460}"/>
    <cellStyle name="Comma 8 3 4 3 2 3 2" xfId="41323" xr:uid="{70506D2B-A10A-46AB-8225-6176EF36708E}"/>
    <cellStyle name="Comma 8 3 4 3 2 4" xfId="28684" xr:uid="{8F3D09C3-3D01-4089-92B8-3310947AE7F2}"/>
    <cellStyle name="Comma 8 3 4 3 3" xfId="5001" xr:uid="{118051E2-B95F-4A92-9D6D-044B4E94D9CA}"/>
    <cellStyle name="Comma 8 3 4 3 3 2" xfId="12366" xr:uid="{279108C0-1138-4EC3-A866-D5B5F3553D28}"/>
    <cellStyle name="Comma 8 3 4 3 3 2 2" xfId="44982" xr:uid="{19D42DC5-46A5-475A-8128-36BB93C8200A}"/>
    <cellStyle name="Comma 8 3 4 3 3 2 3" xfId="32355" xr:uid="{3C7214AF-430F-4C54-90B8-79F3184B4647}"/>
    <cellStyle name="Comma 8 3 4 3 3 3" xfId="19726" xr:uid="{DDC25C7D-B7A1-4281-A4F6-30534FF2938E}"/>
    <cellStyle name="Comma 8 3 4 3 3 3 2" xfId="38701" xr:uid="{4305C8C1-91A0-4948-9BA8-FAE9DFE38F0D}"/>
    <cellStyle name="Comma 8 3 4 3 3 4" xfId="26062" xr:uid="{44E18164-13C1-4B02-B7D8-78F63A215766}"/>
    <cellStyle name="Comma 8 3 4 3 4" xfId="11492" xr:uid="{09C908FA-3175-4D68-9161-182D93A34449}"/>
    <cellStyle name="Comma 8 3 4 3 4 2" xfId="44107" xr:uid="{7E2AE55B-A393-4F9B-9537-CA523ADB2C68}"/>
    <cellStyle name="Comma 8 3 4 3 4 3" xfId="31480" xr:uid="{97CAE4FB-35C0-43CF-8D38-45A7C0DAEAE2}"/>
    <cellStyle name="Comma 8 3 4 3 5" xfId="18852" xr:uid="{16F26E45-12A3-49A5-97EE-98173D3CC79A}"/>
    <cellStyle name="Comma 8 3 4 3 5 2" xfId="37826" xr:uid="{1FD5806D-1788-4ADA-B443-A993402B4136}"/>
    <cellStyle name="Comma 8 3 4 3 6" xfId="25187" xr:uid="{7F30E789-B8BC-494F-A5B4-BCB263A2429A}"/>
    <cellStyle name="Comma 8 3 4 4" xfId="3276" xr:uid="{AFCE035C-70A1-4567-A524-4E06ADE12CE1}"/>
    <cellStyle name="Comma 8 3 4 4 2" xfId="6773" xr:uid="{238677D0-5ADA-47C7-AD32-115FF144B6B5}"/>
    <cellStyle name="Comma 8 3 4 4 2 2" xfId="14138" xr:uid="{E6298C0C-7513-4A28-8944-5C38ED2C9EED}"/>
    <cellStyle name="Comma 8 3 4 4 2 2 2" xfId="46754" xr:uid="{F021B647-39A2-4D9B-9E47-5D3BB31AF28F}"/>
    <cellStyle name="Comma 8 3 4 4 2 2 3" xfId="34127" xr:uid="{67421821-8B5B-4CED-B14A-B3F52B4F603A}"/>
    <cellStyle name="Comma 8 3 4 4 2 3" xfId="21498" xr:uid="{D86FA68A-745C-4CE9-A339-408B8B33F38C}"/>
    <cellStyle name="Comma 8 3 4 4 2 3 2" xfId="40473" xr:uid="{33383C41-8E40-4C80-AE12-A402262A264C}"/>
    <cellStyle name="Comma 8 3 4 4 2 4" xfId="27834" xr:uid="{A3D6368B-FBF4-491F-810D-3DBD4B928B19}"/>
    <cellStyle name="Comma 8 3 4 4 3" xfId="10642" xr:uid="{15E118A8-E5A0-4EBA-9044-651D69767BDD}"/>
    <cellStyle name="Comma 8 3 4 4 3 2" xfId="43257" xr:uid="{558F2B3D-2814-4ADF-A1CD-A67439CBFE57}"/>
    <cellStyle name="Comma 8 3 4 4 3 3" xfId="30630" xr:uid="{D464B589-28A6-4884-90AE-8186C469FCA4}"/>
    <cellStyle name="Comma 8 3 4 4 4" xfId="18002" xr:uid="{14F92BF8-6E05-4CA9-BF7A-17127CCC7697}"/>
    <cellStyle name="Comma 8 3 4 4 4 2" xfId="36976" xr:uid="{F17AD289-3A3C-4496-8E06-400C2D331F4C}"/>
    <cellStyle name="Comma 8 3 4 4 5" xfId="24337" xr:uid="{F56B3D38-3EA7-4FD4-A451-CEA09CD12A31}"/>
    <cellStyle name="Comma 8 3 4 5" xfId="5886" xr:uid="{789CC502-C155-443B-8A8D-03FC217F5AF3}"/>
    <cellStyle name="Comma 8 3 4 5 2" xfId="13251" xr:uid="{55B8CCBE-FA7D-4D17-9AA5-BB11FEDD7D6A}"/>
    <cellStyle name="Comma 8 3 4 5 2 2" xfId="45867" xr:uid="{4449B05C-F52C-42DC-BCB9-263502FF67BF}"/>
    <cellStyle name="Comma 8 3 4 5 2 3" xfId="33240" xr:uid="{3009FFE1-74E2-4986-A432-33B83889849B}"/>
    <cellStyle name="Comma 8 3 4 5 3" xfId="20611" xr:uid="{D586A15B-3B5B-43DC-BAD0-A28E05618C8E}"/>
    <cellStyle name="Comma 8 3 4 5 3 2" xfId="39586" xr:uid="{434E9B22-BE27-43EC-B52D-2B1DB579239D}"/>
    <cellStyle name="Comma 8 3 4 5 4" xfId="26947" xr:uid="{75B9A3F6-485F-484E-B495-9ED8096F8FD8}"/>
    <cellStyle name="Comma 8 3 4 6" xfId="2294" xr:uid="{3EE972C6-B768-4C60-89A7-CC71154AA0FE}"/>
    <cellStyle name="Comma 8 3 4 6 2" xfId="9759" xr:uid="{564ED437-7918-4293-8AB3-AF8140D7B7B6}"/>
    <cellStyle name="Comma 8 3 4 6 2 2" xfId="42370" xr:uid="{C75C2DF0-1F21-4E40-9E49-0EEBDEF17724}"/>
    <cellStyle name="Comma 8 3 4 6 3" xfId="17119" xr:uid="{647702CF-7DF1-4EE8-9896-06F94D844899}"/>
    <cellStyle name="Comma 8 3 4 6 4" xfId="29743" xr:uid="{FE19E351-C837-4A43-B1EC-48338B938DD5}"/>
    <cellStyle name="Comma 8 3 4 7" xfId="36031" xr:uid="{AB607EC2-A8DD-4BCF-AB7E-5947835697DD}"/>
    <cellStyle name="Comma 8 3 4 8" xfId="23445" xr:uid="{71399DC4-C81E-41E3-B002-345C86F66EDA}"/>
    <cellStyle name="Comma 8 3 5" xfId="8700" xr:uid="{3359E9E8-8B89-4C2F-A46F-6A9F22965C95}"/>
    <cellStyle name="Comma 8 3 6" xfId="16060" xr:uid="{0EFA43BA-D1C2-4B50-8A95-9EBB472322AE}"/>
    <cellStyle name="Comma 8 3 7" xfId="783" xr:uid="{912AC54D-E450-4D63-9452-85C4D837935F}"/>
    <cellStyle name="Comma 8 4" xfId="191" xr:uid="{8F4B8BD8-B52F-4C07-B0CD-8941B4D1467F}"/>
    <cellStyle name="Comma 8 4 2" xfId="1233" xr:uid="{56148EFB-987A-40CD-90DD-D2B9D0FF40B9}"/>
    <cellStyle name="Comma 8 4 2 2" xfId="3028" xr:uid="{C5A270C5-4EF5-4596-86F2-AE8B79A651CA}"/>
    <cellStyle name="Comma 8 4 2 2 2" xfId="4760" xr:uid="{8FF5A0A7-9B9A-4467-92EB-8365DB437485}"/>
    <cellStyle name="Comma 8 4 2 2 2 2" xfId="8258" xr:uid="{9F75C6DC-27F2-4ACA-A41E-A1B02C2F6D15}"/>
    <cellStyle name="Comma 8 4 2 2 2 2 2" xfId="15623" xr:uid="{48993217-86E7-4F75-9BF3-1FA98FD179E1}"/>
    <cellStyle name="Comma 8 4 2 2 2 2 2 2" xfId="48239" xr:uid="{4988B38B-5AEE-4D47-AF53-92A5637B77AD}"/>
    <cellStyle name="Comma 8 4 2 2 2 2 2 3" xfId="35612" xr:uid="{6F09CEF3-FFB4-491D-B169-C44136267352}"/>
    <cellStyle name="Comma 8 4 2 2 2 2 3" xfId="22983" xr:uid="{6B5C4528-64BF-4B18-BEC0-824404426B02}"/>
    <cellStyle name="Comma 8 4 2 2 2 2 3 2" xfId="41958" xr:uid="{B6666BDB-AF28-4F3F-A737-A6C1DD04B029}"/>
    <cellStyle name="Comma 8 4 2 2 2 2 4" xfId="29319" xr:uid="{A8F67DA1-9B1C-454A-A84C-7265CE48B85C}"/>
    <cellStyle name="Comma 8 4 2 2 2 3" xfId="5640" xr:uid="{1BB96AE0-183E-490F-B47A-6AE3E975F276}"/>
    <cellStyle name="Comma 8 4 2 2 2 3 2" xfId="13005" xr:uid="{1B3AC8FF-C9D1-4445-87BD-4A6DF225FC6B}"/>
    <cellStyle name="Comma 8 4 2 2 2 3 2 2" xfId="45621" xr:uid="{BA26F9BF-B15E-44A6-A71A-31FB26C5AAB8}"/>
    <cellStyle name="Comma 8 4 2 2 2 3 2 3" xfId="32994" xr:uid="{0FD3B14D-6432-41DC-9F3E-22411C6712A2}"/>
    <cellStyle name="Comma 8 4 2 2 2 3 3" xfId="20365" xr:uid="{366B8414-0454-48CB-8AED-79DFD0E9C267}"/>
    <cellStyle name="Comma 8 4 2 2 2 3 3 2" xfId="39340" xr:uid="{FA0D2EE8-94AA-4A18-B0A8-3BAE59584E00}"/>
    <cellStyle name="Comma 8 4 2 2 2 3 4" xfId="26701" xr:uid="{84FAFB72-BC09-47D7-9EE4-132BF8F3A901}"/>
    <cellStyle name="Comma 8 4 2 2 2 4" xfId="12126" xr:uid="{78FB7A1F-9392-4211-AFAC-B5511EF35F68}"/>
    <cellStyle name="Comma 8 4 2 2 2 4 2" xfId="44742" xr:uid="{49E88396-44F7-42B1-9530-3DDE12048E01}"/>
    <cellStyle name="Comma 8 4 2 2 2 4 3" xfId="32115" xr:uid="{28F59F34-0DC2-4253-A08E-652649E55C53}"/>
    <cellStyle name="Comma 8 4 2 2 2 5" xfId="19486" xr:uid="{D78C5F19-367E-4220-A221-DD32F354672E}"/>
    <cellStyle name="Comma 8 4 2 2 2 5 2" xfId="38461" xr:uid="{3B4886C4-0AF4-41B5-B3F7-477087B7C579}"/>
    <cellStyle name="Comma 8 4 2 2 2 6" xfId="25822" xr:uid="{F35FC71A-B90F-4806-9FD8-D33BA03D5A5A}"/>
    <cellStyle name="Comma 8 4 2 2 3" xfId="3904" xr:uid="{D2EC0E78-1DF3-40CE-BE0C-78B1D8766310}"/>
    <cellStyle name="Comma 8 4 2 2 3 2" xfId="7401" xr:uid="{73C55AAE-9424-4218-A665-D8D5A81CD476}"/>
    <cellStyle name="Comma 8 4 2 2 3 2 2" xfId="14766" xr:uid="{E5BDCF65-6276-4382-9088-F361EAA212F1}"/>
    <cellStyle name="Comma 8 4 2 2 3 2 2 2" xfId="47382" xr:uid="{18001961-E74B-408F-8E5C-13F9C2306244}"/>
    <cellStyle name="Comma 8 4 2 2 3 2 2 3" xfId="34755" xr:uid="{EBE9508A-3FF7-4CE3-A4DF-3CE3D9AF663B}"/>
    <cellStyle name="Comma 8 4 2 2 3 2 3" xfId="22126" xr:uid="{304B0D42-50F6-4426-A623-02A029F4D337}"/>
    <cellStyle name="Comma 8 4 2 2 3 2 3 2" xfId="41101" xr:uid="{0BCB150D-65BE-4BCB-9D48-2A0B7BAFEBF1}"/>
    <cellStyle name="Comma 8 4 2 2 3 2 4" xfId="28462" xr:uid="{DA9D0EE3-B7B9-4ABA-949E-379791C6344D}"/>
    <cellStyle name="Comma 8 4 2 2 3 3" xfId="11270" xr:uid="{8B6132B3-1CDA-436D-BAC7-7FAC810CCF40}"/>
    <cellStyle name="Comma 8 4 2 2 3 3 2" xfId="43885" xr:uid="{5AB50032-25A9-4349-9F27-A3D1DE4060EA}"/>
    <cellStyle name="Comma 8 4 2 2 3 3 3" xfId="31258" xr:uid="{5E97092E-BA6E-4CCA-9BE8-53F097FF285D}"/>
    <cellStyle name="Comma 8 4 2 2 3 4" xfId="18630" xr:uid="{2F2A5ED7-FFB8-479E-9716-A971DA755D0E}"/>
    <cellStyle name="Comma 8 4 2 2 3 4 2" xfId="37604" xr:uid="{08D97B46-93BC-4FE2-B93C-C26B1870C644}"/>
    <cellStyle name="Comma 8 4 2 2 3 5" xfId="24965" xr:uid="{2A4B7B3F-12A4-48F2-A368-77D3795FC1C5}"/>
    <cellStyle name="Comma 8 4 2 2 4" xfId="6525" xr:uid="{932CF461-CC63-4163-96E1-615EC332DCE9}"/>
    <cellStyle name="Comma 8 4 2 2 4 2" xfId="13890" xr:uid="{81A6D97D-5327-498A-A49C-A8B0188356D5}"/>
    <cellStyle name="Comma 8 4 2 2 4 2 2" xfId="46506" xr:uid="{098D7B22-984E-419D-9C2F-68B047D440F4}"/>
    <cellStyle name="Comma 8 4 2 2 4 2 3" xfId="33879" xr:uid="{704D844F-ED79-4D9B-B041-E433C0A7B3B0}"/>
    <cellStyle name="Comma 8 4 2 2 4 3" xfId="21250" xr:uid="{7659E1BE-3B1B-404A-85D4-8B4563D4FFCC}"/>
    <cellStyle name="Comma 8 4 2 2 4 3 2" xfId="40225" xr:uid="{A5DEAF78-DC24-4C4D-8246-7B2C0522A633}"/>
    <cellStyle name="Comma 8 4 2 2 4 4" xfId="27586" xr:uid="{6601FE33-8F89-4FAB-8AAE-57B8FEB58DCD}"/>
    <cellStyle name="Comma 8 4 2 2 5" xfId="10396" xr:uid="{B51A2DFD-5504-4F17-A93B-B7584AD1A146}"/>
    <cellStyle name="Comma 8 4 2 2 5 2" xfId="43009" xr:uid="{3DBA8EC4-55B9-40D3-B337-8C2DC6A8DD00}"/>
    <cellStyle name="Comma 8 4 2 2 5 3" xfId="30382" xr:uid="{E0304BD2-EEC7-4336-9309-6B4A9B51B3D4}"/>
    <cellStyle name="Comma 8 4 2 2 6" xfId="17756" xr:uid="{D0C6370D-DFF9-434A-8649-DE07DFD1E3D7}"/>
    <cellStyle name="Comma 8 4 2 2 6 2" xfId="36728" xr:uid="{7FBC1CF6-B4F4-462F-95F1-BE3CB8CE4F9E}"/>
    <cellStyle name="Comma 8 4 2 2 7" xfId="24089" xr:uid="{10DA2FA7-0CED-4906-B608-1541647746EA}"/>
    <cellStyle name="Comma 8 4 2 3" xfId="4320" xr:uid="{69AEF26C-1476-494B-994B-F83A15E61255}"/>
    <cellStyle name="Comma 8 4 2 3 2" xfId="7817" xr:uid="{43B5716B-DED0-41E5-B993-EF7DDE794B5B}"/>
    <cellStyle name="Comma 8 4 2 3 2 2" xfId="15182" xr:uid="{2F6A9C5C-73C3-4AE4-9C3B-F57293FF0B41}"/>
    <cellStyle name="Comma 8 4 2 3 2 2 2" xfId="47798" xr:uid="{095DBFEE-D852-45B9-8D24-420624B64255}"/>
    <cellStyle name="Comma 8 4 2 3 2 2 3" xfId="35171" xr:uid="{C2FFB204-2577-48BE-AFFB-FFBD5DBF3721}"/>
    <cellStyle name="Comma 8 4 2 3 2 3" xfId="22542" xr:uid="{D3554FBD-4548-42EB-BE42-F2B7DC2EF7C3}"/>
    <cellStyle name="Comma 8 4 2 3 2 3 2" xfId="41517" xr:uid="{65DF04CE-111D-414C-95E6-F0F0F6C5F3B6}"/>
    <cellStyle name="Comma 8 4 2 3 2 4" xfId="28878" xr:uid="{E72815C6-9171-4AD6-A5FC-35960431F8E0}"/>
    <cellStyle name="Comma 8 4 2 3 3" xfId="5198" xr:uid="{AC2D0858-8485-4C3B-89A5-E22401B5E9ED}"/>
    <cellStyle name="Comma 8 4 2 3 3 2" xfId="12563" xr:uid="{49812630-4481-4747-BC7A-5A6A4B1E367D}"/>
    <cellStyle name="Comma 8 4 2 3 3 2 2" xfId="45179" xr:uid="{5E8834AE-14B2-4F87-A6D5-7CAF0BFB9AA0}"/>
    <cellStyle name="Comma 8 4 2 3 3 2 3" xfId="32552" xr:uid="{4A533C85-F822-4C13-870F-8D10A766F6B1}"/>
    <cellStyle name="Comma 8 4 2 3 3 3" xfId="19923" xr:uid="{87EBCA1A-EAA6-408C-9E5F-DB03D38397C9}"/>
    <cellStyle name="Comma 8 4 2 3 3 3 2" xfId="38898" xr:uid="{87471ABA-14C8-46F7-9A2F-91F2D8CF3003}"/>
    <cellStyle name="Comma 8 4 2 3 3 4" xfId="26259" xr:uid="{2CF23B35-417A-4805-9BB8-6FF187936296}"/>
    <cellStyle name="Comma 8 4 2 3 4" xfId="11686" xr:uid="{8AC79314-C5D3-411C-9F4C-10F73E04F7B4}"/>
    <cellStyle name="Comma 8 4 2 3 4 2" xfId="44301" xr:uid="{04E58C1B-8793-48E3-AA6D-03082A0416A3}"/>
    <cellStyle name="Comma 8 4 2 3 4 3" xfId="31674" xr:uid="{A1517566-853D-489B-A53D-04F6DA470FEE}"/>
    <cellStyle name="Comma 8 4 2 3 5" xfId="19046" xr:uid="{E91DBAC2-6541-4073-B7ED-92EC18BD22FF}"/>
    <cellStyle name="Comma 8 4 2 3 5 2" xfId="38020" xr:uid="{C2E4C2B1-0D2A-4F62-9970-04A5C4B3B873}"/>
    <cellStyle name="Comma 8 4 2 3 6" xfId="25381" xr:uid="{B03F2672-03DC-4CA6-9CE6-1BD13205600F}"/>
    <cellStyle name="Comma 8 4 2 4" xfId="3470" xr:uid="{4221265F-AE24-4E08-8AC4-DA9AAFA99CB8}"/>
    <cellStyle name="Comma 8 4 2 4 2" xfId="6967" xr:uid="{0134DB18-434A-4E94-B3A4-70DBC86D9BEF}"/>
    <cellStyle name="Comma 8 4 2 4 2 2" xfId="14332" xr:uid="{80E137F1-644E-4E5C-BA54-B8E1EDBDC6F4}"/>
    <cellStyle name="Comma 8 4 2 4 2 2 2" xfId="46948" xr:uid="{13B06474-5355-43E6-B5D1-FE749CA9D663}"/>
    <cellStyle name="Comma 8 4 2 4 2 2 3" xfId="34321" xr:uid="{2D113164-C82A-496F-B997-0A7C0B240F08}"/>
    <cellStyle name="Comma 8 4 2 4 2 3" xfId="21692" xr:uid="{205589A9-2AC1-4DE5-A909-86B472CF2725}"/>
    <cellStyle name="Comma 8 4 2 4 2 3 2" xfId="40667" xr:uid="{2E85AD3A-4C1C-4280-ABF6-8B0ACCB70C8A}"/>
    <cellStyle name="Comma 8 4 2 4 2 4" xfId="28028" xr:uid="{B3D5F10A-0B24-44FC-8596-6E44DA1CD603}"/>
    <cellStyle name="Comma 8 4 2 4 3" xfId="10836" xr:uid="{F36C3371-3CC0-440F-9BA7-3EDF34AC866C}"/>
    <cellStyle name="Comma 8 4 2 4 3 2" xfId="43451" xr:uid="{93E3887E-F13F-4797-9C47-987DDBB00FCD}"/>
    <cellStyle name="Comma 8 4 2 4 3 3" xfId="30824" xr:uid="{633DEF37-D551-438E-B9A1-7E693871D582}"/>
    <cellStyle name="Comma 8 4 2 4 4" xfId="18196" xr:uid="{F082258F-FE07-4896-B016-6B4D8D9021BE}"/>
    <cellStyle name="Comma 8 4 2 4 4 2" xfId="37170" xr:uid="{61C1FE0C-12D2-4C92-8EBA-808E686F2C8E}"/>
    <cellStyle name="Comma 8 4 2 4 5" xfId="24531" xr:uid="{D1A29F47-76C8-40AA-9005-5EC83730ED19}"/>
    <cellStyle name="Comma 8 4 2 5" xfId="6083" xr:uid="{B6ECF1EE-9C63-4223-8568-E7CCAF54C528}"/>
    <cellStyle name="Comma 8 4 2 5 2" xfId="13448" xr:uid="{FFCFFD2C-8836-47BF-99F3-6DF3171E3E0C}"/>
    <cellStyle name="Comma 8 4 2 5 2 2" xfId="46064" xr:uid="{34196122-97E9-4896-920B-B93B7F76E44B}"/>
    <cellStyle name="Comma 8 4 2 5 2 3" xfId="33437" xr:uid="{A69F821B-EB4E-4453-94C8-AD0EF8D068B1}"/>
    <cellStyle name="Comma 8 4 2 5 3" xfId="20808" xr:uid="{B5CE6CCA-7FD4-49DF-BB01-D34481920B6E}"/>
    <cellStyle name="Comma 8 4 2 5 3 2" xfId="39783" xr:uid="{97C3BECF-80A0-44C9-AF6A-5C53E61B17B8}"/>
    <cellStyle name="Comma 8 4 2 5 4" xfId="27144" xr:uid="{8720367E-34DC-4DDB-8990-AB0491AF1739}"/>
    <cellStyle name="Comma 8 4 2 6" xfId="2531" xr:uid="{6FB6DDF6-38EC-4724-9106-AFEB07DD454A}"/>
    <cellStyle name="Comma 8 4 2 6 2" xfId="9956" xr:uid="{EDA63E4F-06E8-45D6-8830-F5027A2C5E43}"/>
    <cellStyle name="Comma 8 4 2 6 2 2" xfId="42567" xr:uid="{CFE6CB64-B2DC-48F9-9363-C14A5720795B}"/>
    <cellStyle name="Comma 8 4 2 6 3" xfId="17316" xr:uid="{55939E9D-B72B-47A7-B47A-7660A1A64517}"/>
    <cellStyle name="Comma 8 4 2 6 4" xfId="29940" xr:uid="{6B946ACC-FE27-4DE5-9BE2-3C5A5D91C67F}"/>
    <cellStyle name="Comma 8 4 2 7" xfId="9029" xr:uid="{1098BC87-D982-4C06-BA2E-C71E4F93B4BE}"/>
    <cellStyle name="Comma 8 4 2 7 2" xfId="36254" xr:uid="{0E98039D-0D7F-4706-A7BD-C313A56C28C9}"/>
    <cellStyle name="Comma 8 4 2 8" xfId="16389" xr:uid="{7DE206B8-392F-4E6A-8BCB-086DF90341C9}"/>
    <cellStyle name="Comma 8 4 2 9" xfId="23643" xr:uid="{E15D6897-A91F-4C15-9223-44AD8E2301FC}"/>
    <cellStyle name="Comma 8 4 3" xfId="1580" xr:uid="{5A5AF81B-2EBE-45BE-AA0D-0A0FD4FE47AB}"/>
    <cellStyle name="Comma 8 4 3 2" xfId="2873" xr:uid="{C7DE3A9D-4850-427A-A0B0-665050276DB2}"/>
    <cellStyle name="Comma 8 4 3 2 2" xfId="4605" xr:uid="{D0AB5408-07B8-4F0E-9F64-18480CDD0CFB}"/>
    <cellStyle name="Comma 8 4 3 2 2 2" xfId="8103" xr:uid="{CFB570FF-0320-40A1-A22E-35CCCEB59CF9}"/>
    <cellStyle name="Comma 8 4 3 2 2 2 2" xfId="15468" xr:uid="{F353D082-3618-406E-B9D1-1421DED6605D}"/>
    <cellStyle name="Comma 8 4 3 2 2 2 2 2" xfId="48084" xr:uid="{27EDE89F-E94C-4348-8705-1D3EA580FF18}"/>
    <cellStyle name="Comma 8 4 3 2 2 2 2 3" xfId="35457" xr:uid="{59E4D047-A60A-4AF3-93FE-13BD5A951C8B}"/>
    <cellStyle name="Comma 8 4 3 2 2 2 3" xfId="22828" xr:uid="{AB5A54E0-9A33-4827-B01A-EB08C65B8CE5}"/>
    <cellStyle name="Comma 8 4 3 2 2 2 3 2" xfId="41803" xr:uid="{DBD07BFE-019D-4B37-8240-768456A05A40}"/>
    <cellStyle name="Comma 8 4 3 2 2 2 4" xfId="29164" xr:uid="{1FEB611B-1990-449C-88A4-2244425BDF2A}"/>
    <cellStyle name="Comma 8 4 3 2 2 3" xfId="5485" xr:uid="{31815A76-2171-431F-9EA9-FAB562B5726B}"/>
    <cellStyle name="Comma 8 4 3 2 2 3 2" xfId="12850" xr:uid="{71EFEFCF-EB74-4114-90C0-FE14E03E6217}"/>
    <cellStyle name="Comma 8 4 3 2 2 3 2 2" xfId="45466" xr:uid="{7C72C6AB-103B-490A-929F-930FD66F64E8}"/>
    <cellStyle name="Comma 8 4 3 2 2 3 2 3" xfId="32839" xr:uid="{6C32CEA3-EACD-43B3-8124-5E04CB15D67C}"/>
    <cellStyle name="Comma 8 4 3 2 2 3 3" xfId="20210" xr:uid="{5690D667-06C5-4FFA-B244-85D3BD7C339D}"/>
    <cellStyle name="Comma 8 4 3 2 2 3 3 2" xfId="39185" xr:uid="{A8413A65-4112-4492-BD1E-E3D2E7606F6F}"/>
    <cellStyle name="Comma 8 4 3 2 2 3 4" xfId="26546" xr:uid="{D1805E3E-BF01-433E-9AB5-46898BE6708D}"/>
    <cellStyle name="Comma 8 4 3 2 2 4" xfId="11971" xr:uid="{623CA70F-CB5A-40F7-9633-D03CDEDFAC21}"/>
    <cellStyle name="Comma 8 4 3 2 2 4 2" xfId="44587" xr:uid="{276D79E3-0B7A-4423-9AE7-811D57A11E5E}"/>
    <cellStyle name="Comma 8 4 3 2 2 4 3" xfId="31960" xr:uid="{B225185C-5A5C-4CC3-86C8-EAB1D84B7E64}"/>
    <cellStyle name="Comma 8 4 3 2 2 5" xfId="19331" xr:uid="{8F7205D6-E897-478A-807A-1A670E4128C1}"/>
    <cellStyle name="Comma 8 4 3 2 2 5 2" xfId="38306" xr:uid="{68D68ABD-47FD-4068-96FD-C082DACFD21C}"/>
    <cellStyle name="Comma 8 4 3 2 2 6" xfId="25667" xr:uid="{7DED3512-64C2-498D-B0EC-44140968DFCA}"/>
    <cellStyle name="Comma 8 4 3 2 3" xfId="3750" xr:uid="{0BA7077A-C034-4D17-BBEE-51A4EF42C37B}"/>
    <cellStyle name="Comma 8 4 3 2 3 2" xfId="7247" xr:uid="{4A29CF94-652F-407A-B228-FB9912445CA7}"/>
    <cellStyle name="Comma 8 4 3 2 3 2 2" xfId="14612" xr:uid="{77F95857-3CEE-4C8F-91F2-55A3C46425F7}"/>
    <cellStyle name="Comma 8 4 3 2 3 2 2 2" xfId="47228" xr:uid="{12BDE896-F83A-447C-8D3F-06AEC508F12A}"/>
    <cellStyle name="Comma 8 4 3 2 3 2 2 3" xfId="34601" xr:uid="{C7314D95-0C13-41EB-906D-29D86445E048}"/>
    <cellStyle name="Comma 8 4 3 2 3 2 3" xfId="21972" xr:uid="{05F4C7EC-C337-4308-97CC-1A41BA769DCE}"/>
    <cellStyle name="Comma 8 4 3 2 3 2 3 2" xfId="40947" xr:uid="{B5A1343C-B606-4E2A-9360-C6E362DF739F}"/>
    <cellStyle name="Comma 8 4 3 2 3 2 4" xfId="28308" xr:uid="{3E1EC1B9-7994-46A2-9891-8AD64952BC88}"/>
    <cellStyle name="Comma 8 4 3 2 3 3" xfId="11116" xr:uid="{F5B9D42E-4D0D-4329-A589-545E3AD47930}"/>
    <cellStyle name="Comma 8 4 3 2 3 3 2" xfId="43731" xr:uid="{145584AD-6F97-4256-8C82-BC3C5EB028BE}"/>
    <cellStyle name="Comma 8 4 3 2 3 3 3" xfId="31104" xr:uid="{A2CF24C6-BAA8-48C0-8DD3-D3A8CEBA04D1}"/>
    <cellStyle name="Comma 8 4 3 2 3 4" xfId="18476" xr:uid="{8F5621F8-4B54-4F38-ADA0-7F1F071E2E67}"/>
    <cellStyle name="Comma 8 4 3 2 3 4 2" xfId="37450" xr:uid="{E3355C34-75A8-423B-B075-9B1938594A11}"/>
    <cellStyle name="Comma 8 4 3 2 3 5" xfId="24811" xr:uid="{32810C71-A660-4CA2-AD16-ED2612FB9B70}"/>
    <cellStyle name="Comma 8 4 3 2 4" xfId="6370" xr:uid="{1E802F80-F19C-4CD5-AE82-4F9AE1341633}"/>
    <cellStyle name="Comma 8 4 3 2 4 2" xfId="13735" xr:uid="{290D2938-FB29-4C32-B77B-423504251042}"/>
    <cellStyle name="Comma 8 4 3 2 4 2 2" xfId="46351" xr:uid="{E5230BE2-2006-4E5B-A044-AD0650330CEC}"/>
    <cellStyle name="Comma 8 4 3 2 4 2 3" xfId="33724" xr:uid="{6AF71AFB-5E2C-4079-BCAA-8DA7B24CC84A}"/>
    <cellStyle name="Comma 8 4 3 2 4 3" xfId="21095" xr:uid="{46894FD7-3C55-4251-AC78-8D5E7CD1B369}"/>
    <cellStyle name="Comma 8 4 3 2 4 3 2" xfId="40070" xr:uid="{66C341EF-FB3E-494A-A83F-3C7824CF80C6}"/>
    <cellStyle name="Comma 8 4 3 2 4 4" xfId="27431" xr:uid="{30DB3244-E84E-4BAE-A45F-AD2079254DD1}"/>
    <cellStyle name="Comma 8 4 3 2 5" xfId="10241" xr:uid="{3DFE52A7-AD01-4DE1-B9B7-C85572800D9E}"/>
    <cellStyle name="Comma 8 4 3 2 5 2" xfId="42854" xr:uid="{AEF473AC-C670-415B-A87F-F73CD44812E0}"/>
    <cellStyle name="Comma 8 4 3 2 5 3" xfId="30227" xr:uid="{5C0C7DAD-7A62-4833-A120-21A597C30EE8}"/>
    <cellStyle name="Comma 8 4 3 2 6" xfId="17601" xr:uid="{F4B24150-19CE-45EE-BCCD-04CFEEAD583F}"/>
    <cellStyle name="Comma 8 4 3 2 6 2" xfId="36573" xr:uid="{771E4B83-39C0-4105-BE1D-07D989EC7B6F}"/>
    <cellStyle name="Comma 8 4 3 2 7" xfId="23934" xr:uid="{E7F993E4-2C63-4F6A-B093-20B2E07FC1BC}"/>
    <cellStyle name="Comma 8 4 3 3" xfId="4166" xr:uid="{4CA6A1ED-D180-4AA1-954B-A193BDAB2B8C}"/>
    <cellStyle name="Comma 8 4 3 3 2" xfId="7663" xr:uid="{90C14F8A-C759-490B-AA7F-9B1CDAAB1CAB}"/>
    <cellStyle name="Comma 8 4 3 3 2 2" xfId="15028" xr:uid="{A6F8AAEF-23D9-458B-B8D8-0A4A96B92959}"/>
    <cellStyle name="Comma 8 4 3 3 2 2 2" xfId="47644" xr:uid="{E32D3677-927A-4F3D-A6BE-E099981C54EE}"/>
    <cellStyle name="Comma 8 4 3 3 2 2 3" xfId="35017" xr:uid="{191A0D29-7F5B-43C4-8D69-EC682E04B602}"/>
    <cellStyle name="Comma 8 4 3 3 2 3" xfId="22388" xr:uid="{F6668B8F-350A-44D1-B9A8-3E5C232E9375}"/>
    <cellStyle name="Comma 8 4 3 3 2 3 2" xfId="41363" xr:uid="{316DBE12-4FC7-469D-95F3-A61B453BCFDE}"/>
    <cellStyle name="Comma 8 4 3 3 2 4" xfId="28724" xr:uid="{DC44EA83-A6A9-4492-8E32-A9E03C024C00}"/>
    <cellStyle name="Comma 8 4 3 3 3" xfId="5043" xr:uid="{D704531B-EB7E-4509-BCFD-66A6D182F188}"/>
    <cellStyle name="Comma 8 4 3 3 3 2" xfId="12408" xr:uid="{42DAB953-B02C-4DCE-8119-CE13BA228896}"/>
    <cellStyle name="Comma 8 4 3 3 3 2 2" xfId="45024" xr:uid="{26AB17B8-6E79-4F83-980E-E5FAA4377692}"/>
    <cellStyle name="Comma 8 4 3 3 3 2 3" xfId="32397" xr:uid="{BEE6AAF9-0BF9-4163-8B38-F9F737AFEE6D}"/>
    <cellStyle name="Comma 8 4 3 3 3 3" xfId="19768" xr:uid="{F3A00B54-8B26-4D76-8EA5-837A24E3B3F2}"/>
    <cellStyle name="Comma 8 4 3 3 3 3 2" xfId="38743" xr:uid="{4AB4DE33-877E-4DE1-95CD-2B8ECC84A947}"/>
    <cellStyle name="Comma 8 4 3 3 3 4" xfId="26104" xr:uid="{A7F5A8E4-E928-422E-8AAE-4F75810AD986}"/>
    <cellStyle name="Comma 8 4 3 3 4" xfId="11532" xr:uid="{A57AF953-789E-4855-AFDD-FAC5960CE5FA}"/>
    <cellStyle name="Comma 8 4 3 3 4 2" xfId="44147" xr:uid="{CFCE793E-8481-4360-884C-57FDA0D19ED4}"/>
    <cellStyle name="Comma 8 4 3 3 4 3" xfId="31520" xr:uid="{FA5B2D3E-AB44-4850-97AE-907ED46D918A}"/>
    <cellStyle name="Comma 8 4 3 3 5" xfId="18892" xr:uid="{30F41F06-62EA-4FA8-A667-F67CCBD1C8D6}"/>
    <cellStyle name="Comma 8 4 3 3 5 2" xfId="37866" xr:uid="{B6B3D6BF-DF95-485C-AE80-4C821FF90284}"/>
    <cellStyle name="Comma 8 4 3 3 6" xfId="25227" xr:uid="{A4E07C51-0CBA-44DD-96AC-B907F932BB44}"/>
    <cellStyle name="Comma 8 4 3 4" xfId="3316" xr:uid="{111A8FB2-0235-4EFE-A1A2-A06664843CDE}"/>
    <cellStyle name="Comma 8 4 3 4 2" xfId="6813" xr:uid="{42C81967-1B5C-4031-A50D-A4F4B5A9DDDF}"/>
    <cellStyle name="Comma 8 4 3 4 2 2" xfId="14178" xr:uid="{CCD58407-7C45-4766-8EE3-B2AA80122042}"/>
    <cellStyle name="Comma 8 4 3 4 2 2 2" xfId="46794" xr:uid="{12B8EB33-7A87-4AEF-82C6-EC78D57C450E}"/>
    <cellStyle name="Comma 8 4 3 4 2 2 3" xfId="34167" xr:uid="{8111EC40-D646-44B3-86E8-2BE8934E0011}"/>
    <cellStyle name="Comma 8 4 3 4 2 3" xfId="21538" xr:uid="{687595E3-FED0-4C96-BFD5-EF1D050EA94D}"/>
    <cellStyle name="Comma 8 4 3 4 2 3 2" xfId="40513" xr:uid="{EFEB5194-09EE-46B6-9BF9-5ADF2D627F69}"/>
    <cellStyle name="Comma 8 4 3 4 2 4" xfId="27874" xr:uid="{B02EF784-70B1-4B83-B437-F1806C602385}"/>
    <cellStyle name="Comma 8 4 3 4 3" xfId="10682" xr:uid="{A758DDEA-4DA7-4FBF-B163-B1C4F25B62E1}"/>
    <cellStyle name="Comma 8 4 3 4 3 2" xfId="43297" xr:uid="{78EA2EF9-981B-4204-8CDA-0E9336951DCB}"/>
    <cellStyle name="Comma 8 4 3 4 3 3" xfId="30670" xr:uid="{19A4AD60-690B-4B3E-A121-72A212D747DF}"/>
    <cellStyle name="Comma 8 4 3 4 4" xfId="18042" xr:uid="{2641B9E5-6ADA-4901-98F0-7CAE9CA713FF}"/>
    <cellStyle name="Comma 8 4 3 4 4 2" xfId="37016" xr:uid="{BC279040-29BE-4A92-B3BD-8CBC673BBD63}"/>
    <cellStyle name="Comma 8 4 3 4 5" xfId="24377" xr:uid="{FA5D8C40-726F-47B8-8DCF-2535CDC5AB8D}"/>
    <cellStyle name="Comma 8 4 3 5" xfId="5928" xr:uid="{7520BE3D-ED0E-401A-B8E7-E758E84B689D}"/>
    <cellStyle name="Comma 8 4 3 5 2" xfId="13293" xr:uid="{0D36682E-2CAE-4813-B1B4-208B008F7CA3}"/>
    <cellStyle name="Comma 8 4 3 5 2 2" xfId="45909" xr:uid="{119BA4C0-5D87-45D4-87B2-33514A13FDAE}"/>
    <cellStyle name="Comma 8 4 3 5 2 3" xfId="33282" xr:uid="{89EF5E57-54BC-4B25-9CC1-F047AE35E994}"/>
    <cellStyle name="Comma 8 4 3 5 3" xfId="20653" xr:uid="{9FA09798-9B91-4ED7-AF61-7BCF117C2637}"/>
    <cellStyle name="Comma 8 4 3 5 3 2" xfId="39628" xr:uid="{A5A5A0CB-0FCA-4811-A3DC-9377FF27A536}"/>
    <cellStyle name="Comma 8 4 3 5 4" xfId="26989" xr:uid="{2F9BF54C-2B6A-4C9A-94F3-4DDFB529B660}"/>
    <cellStyle name="Comma 8 4 3 6" xfId="2376" xr:uid="{6885EAD6-EFBA-4095-92E5-DAFC0D66C500}"/>
    <cellStyle name="Comma 8 4 3 6 2" xfId="9801" xr:uid="{B9A1BC32-01C8-4184-90C4-97C106C2D9C0}"/>
    <cellStyle name="Comma 8 4 3 6 2 2" xfId="42412" xr:uid="{8705F7AD-0194-4355-849D-BE38B083F5CD}"/>
    <cellStyle name="Comma 8 4 3 6 3" xfId="17161" xr:uid="{60CB5076-C1D8-431A-BC04-A22A515F2E8E}"/>
    <cellStyle name="Comma 8 4 3 6 4" xfId="29785" xr:uid="{243827B6-D328-4F47-9BED-F95B4B590BE2}"/>
    <cellStyle name="Comma 8 4 3 7" xfId="36099" xr:uid="{B9A1B0F3-939D-46A3-9736-3D6E009557CC}"/>
    <cellStyle name="Comma 8 4 3 8" xfId="23488" xr:uid="{499BE8FA-8C3E-40F7-97F9-1DAC25D4FC7D}"/>
    <cellStyle name="Comma 8 4 4" xfId="8679" xr:uid="{68452A67-19B5-4D93-BEB4-F4599672C670}"/>
    <cellStyle name="Comma 8 4 5" xfId="16039" xr:uid="{7534AE37-FAB3-45AD-9E0E-2DE5399C531D}"/>
    <cellStyle name="Comma 8 4 6" xfId="685" xr:uid="{B1A04125-79E5-4A66-99E0-24D5408EB6B7}"/>
    <cellStyle name="Comma 8 5" xfId="1341" xr:uid="{F577F7C9-8F0F-4A0C-8C7E-8CD08EB94353}"/>
    <cellStyle name="Comma 8 5 2" xfId="2952" xr:uid="{85732B72-64AF-4C77-A194-8213D0A57659}"/>
    <cellStyle name="Comma 8 5 2 2" xfId="4684" xr:uid="{DEC2715A-3990-4694-A03C-1CDE2B5FD058}"/>
    <cellStyle name="Comma 8 5 2 2 2" xfId="8182" xr:uid="{A05B4635-F624-4218-8995-204D79E2A8D9}"/>
    <cellStyle name="Comma 8 5 2 2 2 2" xfId="15547" xr:uid="{E54FE048-09F2-4B5C-8081-78F63267AD92}"/>
    <cellStyle name="Comma 8 5 2 2 2 2 2" xfId="48163" xr:uid="{437C20F6-D9FE-4DC8-BEC3-2B6BB9CE8D05}"/>
    <cellStyle name="Comma 8 5 2 2 2 2 3" xfId="35536" xr:uid="{CAAFFAB8-4928-4EE6-8FC0-75B43C16FF82}"/>
    <cellStyle name="Comma 8 5 2 2 2 3" xfId="22907" xr:uid="{60A4D21B-C164-4C49-A415-306F2AEF5801}"/>
    <cellStyle name="Comma 8 5 2 2 2 3 2" xfId="41882" xr:uid="{A8CBE2CD-8DB7-4525-B78B-B3FB687A340C}"/>
    <cellStyle name="Comma 8 5 2 2 2 4" xfId="29243" xr:uid="{E9385B8E-96E3-408A-80B9-C33C42C96658}"/>
    <cellStyle name="Comma 8 5 2 2 3" xfId="5564" xr:uid="{7CC2E8DD-624B-4AA9-A105-29A1C96651EA}"/>
    <cellStyle name="Comma 8 5 2 2 3 2" xfId="12929" xr:uid="{C38BEA78-A621-4FE4-978F-C69F24278396}"/>
    <cellStyle name="Comma 8 5 2 2 3 2 2" xfId="45545" xr:uid="{907882CB-78C7-4008-B3DC-44EA1BB04EF8}"/>
    <cellStyle name="Comma 8 5 2 2 3 2 3" xfId="32918" xr:uid="{41806C5D-1178-4EFB-A125-6E145F3049A7}"/>
    <cellStyle name="Comma 8 5 2 2 3 3" xfId="20289" xr:uid="{3D039BF3-0064-46D6-A6E2-3C291ED4C4DD}"/>
    <cellStyle name="Comma 8 5 2 2 3 3 2" xfId="39264" xr:uid="{BD83655F-FC16-4494-836F-53DF1CAA9D94}"/>
    <cellStyle name="Comma 8 5 2 2 3 4" xfId="26625" xr:uid="{05554DDE-5F94-463E-986E-1E65B6D3CC69}"/>
    <cellStyle name="Comma 8 5 2 2 4" xfId="12050" xr:uid="{6BC8B822-205E-48D1-86F4-3218CA7C55C9}"/>
    <cellStyle name="Comma 8 5 2 2 4 2" xfId="44666" xr:uid="{88DD0D14-1C76-4F6D-B446-6EAC85DD6330}"/>
    <cellStyle name="Comma 8 5 2 2 4 3" xfId="32039" xr:uid="{47CD38B1-808D-41DD-A1BA-BB63B347EF53}"/>
    <cellStyle name="Comma 8 5 2 2 5" xfId="19410" xr:uid="{DF685F28-3A4B-4DE0-8CBE-88FAF033BEDE}"/>
    <cellStyle name="Comma 8 5 2 2 5 2" xfId="38385" xr:uid="{254CE354-ECA9-4CB7-BDE8-EF1560B713C6}"/>
    <cellStyle name="Comma 8 5 2 2 6" xfId="25746" xr:uid="{E078ADCD-D411-4777-A73E-07712E8068D6}"/>
    <cellStyle name="Comma 8 5 2 3" xfId="3829" xr:uid="{5D2FE191-162C-422B-8680-E70EF2ABC3C3}"/>
    <cellStyle name="Comma 8 5 2 3 2" xfId="7326" xr:uid="{D37AAFFB-53CB-4493-B620-5DB82D646E29}"/>
    <cellStyle name="Comma 8 5 2 3 2 2" xfId="14691" xr:uid="{6BE4A725-2E8B-4990-81D2-8B6F7034CDBD}"/>
    <cellStyle name="Comma 8 5 2 3 2 2 2" xfId="47307" xr:uid="{4585F9A1-961E-4B8A-8374-8772C712FC89}"/>
    <cellStyle name="Comma 8 5 2 3 2 2 3" xfId="34680" xr:uid="{BBEC9E5C-16DD-47C4-BD29-B13407FC162E}"/>
    <cellStyle name="Comma 8 5 2 3 2 3" xfId="22051" xr:uid="{2C759B25-0457-4F28-9543-C7E85FC0CF90}"/>
    <cellStyle name="Comma 8 5 2 3 2 3 2" xfId="41026" xr:uid="{F76A1EF8-9B62-461D-AF28-504B048E08B2}"/>
    <cellStyle name="Comma 8 5 2 3 2 4" xfId="28387" xr:uid="{80503D13-A1BF-465D-9B88-151CBA3B0BAF}"/>
    <cellStyle name="Comma 8 5 2 3 3" xfId="11195" xr:uid="{FF9F4B88-CFDF-4D8B-9FBA-1E223A1C6F71}"/>
    <cellStyle name="Comma 8 5 2 3 3 2" xfId="43810" xr:uid="{7E811259-4257-457C-BBFA-0B91B52673F5}"/>
    <cellStyle name="Comma 8 5 2 3 3 3" xfId="31183" xr:uid="{D19B04B8-864E-4AD8-AA67-0D7BB66339B7}"/>
    <cellStyle name="Comma 8 5 2 3 4" xfId="18555" xr:uid="{99399905-5DFC-4FC0-BD13-7F10CDAE5F84}"/>
    <cellStyle name="Comma 8 5 2 3 4 2" xfId="37529" xr:uid="{2FA2C7D7-85B3-499E-A28A-AB8AEC1F70F3}"/>
    <cellStyle name="Comma 8 5 2 3 5" xfId="24890" xr:uid="{E4232997-721C-4CE8-B21E-4AF31AB0644A}"/>
    <cellStyle name="Comma 8 5 2 4" xfId="6449" xr:uid="{2A012757-92F7-492E-9B08-4996369C9EA7}"/>
    <cellStyle name="Comma 8 5 2 4 2" xfId="13814" xr:uid="{94DDA1AB-F77C-44E3-B457-2FABF5C7E143}"/>
    <cellStyle name="Comma 8 5 2 4 2 2" xfId="46430" xr:uid="{D9D3B8C3-5EC7-438A-BE8A-1E00285C1D6D}"/>
    <cellStyle name="Comma 8 5 2 4 2 3" xfId="33803" xr:uid="{6272D950-D143-4248-9336-11D17977969D}"/>
    <cellStyle name="Comma 8 5 2 4 3" xfId="21174" xr:uid="{230C804A-3CBF-484D-B933-9F3FF35C4562}"/>
    <cellStyle name="Comma 8 5 2 4 3 2" xfId="40149" xr:uid="{D956E58B-ADC8-4B9E-97EC-84DAB45B2B46}"/>
    <cellStyle name="Comma 8 5 2 4 4" xfId="27510" xr:uid="{814EF765-A632-4145-ABAC-D674A3433F1E}"/>
    <cellStyle name="Comma 8 5 2 5" xfId="10320" xr:uid="{A3CE1AF3-D21E-4584-8C50-2B8EF6C655BE}"/>
    <cellStyle name="Comma 8 5 2 5 2" xfId="42933" xr:uid="{742A29D7-AD47-4FF7-AD4E-FC08177065AF}"/>
    <cellStyle name="Comma 8 5 2 5 3" xfId="30306" xr:uid="{A7B31B9D-C7F9-4FD9-A218-87C17BA970B2}"/>
    <cellStyle name="Comma 8 5 2 6" xfId="17680" xr:uid="{DA41F99A-7226-416F-B245-2A0E6979F74E}"/>
    <cellStyle name="Comma 8 5 2 6 2" xfId="36652" xr:uid="{14782CCC-7377-42B5-BA37-D6D528CFD954}"/>
    <cellStyle name="Comma 8 5 2 7" xfId="24013" xr:uid="{6EE8CBC5-187F-403D-8AF0-BCC077E5144B}"/>
    <cellStyle name="Comma 8 5 3" xfId="4244" xr:uid="{8AF41156-B80B-453F-AC20-CC629F360526}"/>
    <cellStyle name="Comma 8 5 3 2" xfId="7741" xr:uid="{169E39FE-4B7B-4421-A84B-5A634799BDBC}"/>
    <cellStyle name="Comma 8 5 3 2 2" xfId="15106" xr:uid="{B0D092C3-D9AF-4394-8718-E02395880F91}"/>
    <cellStyle name="Comma 8 5 3 2 2 2" xfId="47722" xr:uid="{83A1044A-5378-4EC2-A6AD-44AFF1B98CA3}"/>
    <cellStyle name="Comma 8 5 3 2 2 3" xfId="35095" xr:uid="{2E3F6220-B232-414C-892B-878300D21C55}"/>
    <cellStyle name="Comma 8 5 3 2 3" xfId="22466" xr:uid="{A90E40DA-3F54-4A8D-A2BE-3E6075335F83}"/>
    <cellStyle name="Comma 8 5 3 2 3 2" xfId="41441" xr:uid="{10B93A8E-687E-4510-93B2-3294B3304DBF}"/>
    <cellStyle name="Comma 8 5 3 2 4" xfId="28802" xr:uid="{7C53A95C-D41D-42D3-BB32-F6F5D010D3F9}"/>
    <cellStyle name="Comma 8 5 3 3" xfId="5122" xr:uid="{1D3596D9-5A66-418E-8A2D-4E5849A71864}"/>
    <cellStyle name="Comma 8 5 3 3 2" xfId="12487" xr:uid="{158029F8-0064-4B7D-BDE6-BBA285E9B6F4}"/>
    <cellStyle name="Comma 8 5 3 3 2 2" xfId="45103" xr:uid="{84BC8BDC-7B09-46E6-92DD-67B2D0846C8D}"/>
    <cellStyle name="Comma 8 5 3 3 2 3" xfId="32476" xr:uid="{94FC83BA-CECD-4A24-8460-DB30D2435753}"/>
    <cellStyle name="Comma 8 5 3 3 3" xfId="19847" xr:uid="{3596E9EF-0334-448A-B1BE-31E70BA813A1}"/>
    <cellStyle name="Comma 8 5 3 3 3 2" xfId="38822" xr:uid="{8C7AD927-6EF4-46CB-A467-1F5CBF079137}"/>
    <cellStyle name="Comma 8 5 3 3 4" xfId="26183" xr:uid="{74B2070E-FE0E-4C2F-97A7-A7CC5D97C107}"/>
    <cellStyle name="Comma 8 5 3 4" xfId="11610" xr:uid="{7DC65173-2502-4143-82A5-DF0B5DD9DDDE}"/>
    <cellStyle name="Comma 8 5 3 4 2" xfId="44225" xr:uid="{E7F1CFAA-A144-4014-A0BA-8082C8550264}"/>
    <cellStyle name="Comma 8 5 3 4 3" xfId="31598" xr:uid="{DFD94A31-1302-46CA-B39C-7DDC77492BC1}"/>
    <cellStyle name="Comma 8 5 3 5" xfId="18970" xr:uid="{1FCE6F37-088B-443E-8854-26A76A564666}"/>
    <cellStyle name="Comma 8 5 3 5 2" xfId="37944" xr:uid="{744A27BB-B545-4E14-859E-F29CC34CDF8B}"/>
    <cellStyle name="Comma 8 5 3 6" xfId="25305" xr:uid="{75B274E4-5BFA-4D55-90BD-F33F4DFD450C}"/>
    <cellStyle name="Comma 8 5 4" xfId="3394" xr:uid="{8EB49F79-7BA7-401B-8A2B-827A17E4A616}"/>
    <cellStyle name="Comma 8 5 4 2" xfId="6891" xr:uid="{90B92E95-6D5F-41CC-B241-F9B1AD7FAEDF}"/>
    <cellStyle name="Comma 8 5 4 2 2" xfId="14256" xr:uid="{323E504B-95B2-4BDC-94D8-D30530509487}"/>
    <cellStyle name="Comma 8 5 4 2 2 2" xfId="46872" xr:uid="{BEF5FF0C-290F-4CDD-BE9C-2113F90F1129}"/>
    <cellStyle name="Comma 8 5 4 2 2 3" xfId="34245" xr:uid="{8223A0F7-3D1B-43BF-9B27-62FF17B662B7}"/>
    <cellStyle name="Comma 8 5 4 2 3" xfId="21616" xr:uid="{2B44D476-2A88-4C33-A6A5-F0EBF11763C3}"/>
    <cellStyle name="Comma 8 5 4 2 3 2" xfId="40591" xr:uid="{26C8513D-54A4-4654-8C2E-E0B984A9433C}"/>
    <cellStyle name="Comma 8 5 4 2 4" xfId="27952" xr:uid="{EE020292-5035-49C4-A81A-4742641206B8}"/>
    <cellStyle name="Comma 8 5 4 3" xfId="10760" xr:uid="{4634BF25-E585-4DBC-AE8E-834327964A40}"/>
    <cellStyle name="Comma 8 5 4 3 2" xfId="43375" xr:uid="{47698585-EEE0-4A0D-8E20-993095426AA8}"/>
    <cellStyle name="Comma 8 5 4 3 3" xfId="30748" xr:uid="{519B78E7-B544-41AF-8E50-DAA0A37C4A80}"/>
    <cellStyle name="Comma 8 5 4 4" xfId="18120" xr:uid="{AE6C2597-8CD8-4FFC-97CD-948C1DAE4130}"/>
    <cellStyle name="Comma 8 5 4 4 2" xfId="37094" xr:uid="{1C13D2B9-6EAE-4BD9-B513-00003144BFA5}"/>
    <cellStyle name="Comma 8 5 4 5" xfId="24455" xr:uid="{59A4A641-DB17-4C3F-B960-C2022439C03A}"/>
    <cellStyle name="Comma 8 5 5" xfId="6007" xr:uid="{AE0B5C34-AC04-46F3-BAB9-A78B84A4F100}"/>
    <cellStyle name="Comma 8 5 5 2" xfId="13372" xr:uid="{CBCF233F-5294-4185-AB25-39303A8B69CA}"/>
    <cellStyle name="Comma 8 5 5 2 2" xfId="45988" xr:uid="{B28272D2-6913-4ACA-87C3-34A764260A64}"/>
    <cellStyle name="Comma 8 5 5 2 3" xfId="33361" xr:uid="{C33782D0-7562-442B-9111-AF5C93E7C9ED}"/>
    <cellStyle name="Comma 8 5 5 3" xfId="20732" xr:uid="{C13378E8-71D5-4ECB-AED5-56763E457D2F}"/>
    <cellStyle name="Comma 8 5 5 3 2" xfId="39707" xr:uid="{78F74462-0C27-4EC6-B277-2AFCAE7C2036}"/>
    <cellStyle name="Comma 8 5 5 4" xfId="27068" xr:uid="{7AD8051B-6734-4DA3-80C1-CA7D3C016075}"/>
    <cellStyle name="Comma 8 5 6" xfId="2455" xr:uid="{FC356F87-702F-4FF1-BDE6-AE7DB3EFB340}"/>
    <cellStyle name="Comma 8 5 6 2" xfId="9880" xr:uid="{F5A9BBE2-5545-4540-944D-197051CCD55D}"/>
    <cellStyle name="Comma 8 5 6 2 2" xfId="42491" xr:uid="{1D42C465-E1AD-41B0-A72E-7A16E5C7D64A}"/>
    <cellStyle name="Comma 8 5 6 3" xfId="17240" xr:uid="{C7A86174-2161-49E2-9595-24D71DDBBE57}"/>
    <cellStyle name="Comma 8 5 6 4" xfId="29864" xr:uid="{C75C8AD9-B939-4B09-BA91-26F44A605EB0}"/>
    <cellStyle name="Comma 8 5 7" xfId="9125" xr:uid="{0A80EC88-06BF-49AC-AFE4-E942F4B98D6F}"/>
    <cellStyle name="Comma 8 5 7 2" xfId="36178" xr:uid="{D4BB0FA6-FC99-4E31-9502-82A755E724D6}"/>
    <cellStyle name="Comma 8 5 8" xfId="16485" xr:uid="{82A0AE60-E268-4C11-8D3B-1B1A77F228D8}"/>
    <cellStyle name="Comma 8 5 9" xfId="23567" xr:uid="{7C635A8D-BBF4-48F2-B842-93B6EDD1CE78}"/>
    <cellStyle name="Comma 8 6" xfId="1294" xr:uid="{F620706D-1A66-41D9-A467-D8544CBAC590}"/>
    <cellStyle name="Comma 8 6 2" xfId="2797" xr:uid="{43B93490-C34B-4895-89F1-4AA50899018D}"/>
    <cellStyle name="Comma 8 6 2 2" xfId="4531" xr:uid="{28651B31-28D1-4C5D-AA3D-322D3B111247}"/>
    <cellStyle name="Comma 8 6 2 2 2" xfId="8029" xr:uid="{AB795319-1143-42E2-92F7-5F8465D1092D}"/>
    <cellStyle name="Comma 8 6 2 2 2 2" xfId="15394" xr:uid="{81ADE190-8977-4C28-99D9-9A092EAD0F9E}"/>
    <cellStyle name="Comma 8 6 2 2 2 2 2" xfId="48010" xr:uid="{E940365D-B575-4D80-9DE1-8275F715EC09}"/>
    <cellStyle name="Comma 8 6 2 2 2 2 3" xfId="35383" xr:uid="{6AB4A1BD-493B-48FD-8158-3F3314E55CC0}"/>
    <cellStyle name="Comma 8 6 2 2 2 3" xfId="22754" xr:uid="{A597964C-7A2B-4583-AD58-D9D9D6AB9CEF}"/>
    <cellStyle name="Comma 8 6 2 2 2 3 2" xfId="41729" xr:uid="{0F7050BA-52E8-47BD-AC45-18629F84B522}"/>
    <cellStyle name="Comma 8 6 2 2 2 4" xfId="29090" xr:uid="{FA85F616-CAD3-4884-9FB2-685BD639E25B}"/>
    <cellStyle name="Comma 8 6 2 2 3" xfId="5411" xr:uid="{7E4FFE5A-CDAF-4AE9-BC8C-5E8CA55F62F0}"/>
    <cellStyle name="Comma 8 6 2 2 3 2" xfId="12776" xr:uid="{025197BD-9175-49F0-8687-081F47BEFF75}"/>
    <cellStyle name="Comma 8 6 2 2 3 2 2" xfId="45392" xr:uid="{E493F024-711F-4E1B-BF42-5290FD7BC6EA}"/>
    <cellStyle name="Comma 8 6 2 2 3 2 3" xfId="32765" xr:uid="{13C2CCB7-4329-476F-9ADE-D5E016E0D274}"/>
    <cellStyle name="Comma 8 6 2 2 3 3" xfId="20136" xr:uid="{922FDA48-F4EB-4C26-A2FE-E826C2A7D153}"/>
    <cellStyle name="Comma 8 6 2 2 3 3 2" xfId="39111" xr:uid="{D1E9E66C-E901-4021-B38C-D36AE3CD26A2}"/>
    <cellStyle name="Comma 8 6 2 2 3 4" xfId="26472" xr:uid="{33A14484-FC8F-4468-BCC8-62FE6BBB9E76}"/>
    <cellStyle name="Comma 8 6 2 2 4" xfId="11897" xr:uid="{957D5DAC-46CF-44FF-A9F3-3626E3596BB4}"/>
    <cellStyle name="Comma 8 6 2 2 4 2" xfId="44513" xr:uid="{752747CC-D063-44BA-A76C-41E0FF2B933C}"/>
    <cellStyle name="Comma 8 6 2 2 4 3" xfId="31886" xr:uid="{3486C693-67EC-40AD-B10C-9CB089FB536C}"/>
    <cellStyle name="Comma 8 6 2 2 5" xfId="19257" xr:uid="{AD95A098-35C1-4C2C-A157-FE94C15DF212}"/>
    <cellStyle name="Comma 8 6 2 2 5 2" xfId="38232" xr:uid="{F57B463E-8EA7-4517-8928-60B013E930DE}"/>
    <cellStyle name="Comma 8 6 2 2 6" xfId="25593" xr:uid="{C806D345-2106-4258-A4E4-E12FCB1EDF6A}"/>
    <cellStyle name="Comma 8 6 2 3" xfId="3677" xr:uid="{EEBCC5C7-088C-4862-8BA2-0765C8270CF8}"/>
    <cellStyle name="Comma 8 6 2 3 2" xfId="7174" xr:uid="{B793F9C3-6B40-4977-933E-9288A6525A9C}"/>
    <cellStyle name="Comma 8 6 2 3 2 2" xfId="14539" xr:uid="{7713856E-2BB0-4B22-9DCC-691ABA7A8E75}"/>
    <cellStyle name="Comma 8 6 2 3 2 2 2" xfId="47155" xr:uid="{5BE58409-D6E0-4A7F-9378-40C8C993D3D9}"/>
    <cellStyle name="Comma 8 6 2 3 2 2 3" xfId="34528" xr:uid="{B92EF87B-8C95-4408-B054-DBA91A98612C}"/>
    <cellStyle name="Comma 8 6 2 3 2 3" xfId="21899" xr:uid="{2104B2EE-95EE-4384-ACD2-C30D036E3411}"/>
    <cellStyle name="Comma 8 6 2 3 2 3 2" xfId="40874" xr:uid="{E6382AF4-C29F-4FBC-86DA-95F3447B2934}"/>
    <cellStyle name="Comma 8 6 2 3 2 4" xfId="28235" xr:uid="{1FB141E7-925D-48C9-8DA1-5E8AE7462812}"/>
    <cellStyle name="Comma 8 6 2 3 3" xfId="11043" xr:uid="{8DCFEE70-CF20-4F6C-88F8-F0A368DB5A68}"/>
    <cellStyle name="Comma 8 6 2 3 3 2" xfId="43658" xr:uid="{EBE288A9-8400-438A-9620-33C78EEBEE04}"/>
    <cellStyle name="Comma 8 6 2 3 3 3" xfId="31031" xr:uid="{304B0671-68F7-454E-B097-1E9C7034706B}"/>
    <cellStyle name="Comma 8 6 2 3 4" xfId="18403" xr:uid="{229FE084-844D-4471-B324-9B988640F3B1}"/>
    <cellStyle name="Comma 8 6 2 3 4 2" xfId="37377" xr:uid="{ED14A334-95E8-4C67-9A3A-B37F0731E948}"/>
    <cellStyle name="Comma 8 6 2 3 5" xfId="24738" xr:uid="{82784B51-A20D-4E9C-9B84-19CC506C36F5}"/>
    <cellStyle name="Comma 8 6 2 4" xfId="6296" xr:uid="{4ECD068E-289B-4D03-BD51-A07164ACEB5A}"/>
    <cellStyle name="Comma 8 6 2 4 2" xfId="13661" xr:uid="{AB935C06-B873-4CF8-9089-1C4F18E233AF}"/>
    <cellStyle name="Comma 8 6 2 4 2 2" xfId="46277" xr:uid="{3D5CEB2F-0E7D-4D14-B7C8-8CD228CDA380}"/>
    <cellStyle name="Comma 8 6 2 4 2 3" xfId="33650" xr:uid="{CB4FAEAA-9BC3-4431-81A1-B71B34FE9EE9}"/>
    <cellStyle name="Comma 8 6 2 4 3" xfId="21021" xr:uid="{F1DA3C68-9E59-49D4-9C17-E951A9050532}"/>
    <cellStyle name="Comma 8 6 2 4 3 2" xfId="39996" xr:uid="{10C8B95A-8150-4558-B802-5C22F556F05F}"/>
    <cellStyle name="Comma 8 6 2 4 4" xfId="27357" xr:uid="{A8597D2F-A394-40CC-AE3D-1D0CF78AC11B}"/>
    <cellStyle name="Comma 8 6 2 5" xfId="10167" xr:uid="{F0B36E0B-048E-473A-ADC1-6071D817AEC3}"/>
    <cellStyle name="Comma 8 6 2 5 2" xfId="42780" xr:uid="{AC091F6F-0BCE-400F-8C58-0393F38D6E87}"/>
    <cellStyle name="Comma 8 6 2 5 3" xfId="30153" xr:uid="{1F67DDB5-60ED-4F23-A009-15929DC99099}"/>
    <cellStyle name="Comma 8 6 2 6" xfId="17527" xr:uid="{9756D558-EDF9-4565-8976-D7EA7FF2812D}"/>
    <cellStyle name="Comma 8 6 2 6 2" xfId="36499" xr:uid="{364F883B-BF00-43E1-B6D4-4D2535AD664B}"/>
    <cellStyle name="Comma 8 6 2 7" xfId="23860" xr:uid="{282D5CFF-0FEE-4C5A-A227-1208A20A39C8}"/>
    <cellStyle name="Comma 8 6 3" xfId="4093" xr:uid="{8E6D70B0-7404-4950-B46C-34B551ADAD72}"/>
    <cellStyle name="Comma 8 6 3 2" xfId="7590" xr:uid="{6BD434B1-2B87-4452-87DB-2B2B74CA70F1}"/>
    <cellStyle name="Comma 8 6 3 2 2" xfId="14955" xr:uid="{AEE1D0D6-62B0-4A28-B805-9E9C0C8E6764}"/>
    <cellStyle name="Comma 8 6 3 2 2 2" xfId="47571" xr:uid="{A90CB7B2-325A-4EDD-A93F-9BCAE31E6D9A}"/>
    <cellStyle name="Comma 8 6 3 2 2 3" xfId="34944" xr:uid="{A3DE4B6D-C515-4BFF-8942-37B019074995}"/>
    <cellStyle name="Comma 8 6 3 2 3" xfId="22315" xr:uid="{F9142C5A-2158-4BA8-8CF5-5C4CB226CBEB}"/>
    <cellStyle name="Comma 8 6 3 2 3 2" xfId="41290" xr:uid="{A5B32020-4F82-476F-A2A8-C0805BAF0E1E}"/>
    <cellStyle name="Comma 8 6 3 2 4" xfId="28651" xr:uid="{B8104F72-F669-48AE-8423-00DCE8689CD7}"/>
    <cellStyle name="Comma 8 6 3 3" xfId="4968" xr:uid="{2F5016AD-983E-40A8-A69A-154D0BA22707}"/>
    <cellStyle name="Comma 8 6 3 3 2" xfId="12333" xr:uid="{5F653F4B-58D4-430E-B9B7-9EB05AC57356}"/>
    <cellStyle name="Comma 8 6 3 3 2 2" xfId="44949" xr:uid="{D8F49528-18F3-46B5-83AB-2C7FE7343A98}"/>
    <cellStyle name="Comma 8 6 3 3 2 3" xfId="32322" xr:uid="{BA63AD91-1BB6-41CA-8AED-0998FCD0C49E}"/>
    <cellStyle name="Comma 8 6 3 3 3" xfId="19693" xr:uid="{3A73D32C-AD31-4019-97A5-39DD08EB3B0E}"/>
    <cellStyle name="Comma 8 6 3 3 3 2" xfId="38668" xr:uid="{1ECAC998-97B1-492E-879E-D3AD2DCC1A10}"/>
    <cellStyle name="Comma 8 6 3 3 4" xfId="26029" xr:uid="{3861E24F-6906-425A-B42F-C01F860B5BAB}"/>
    <cellStyle name="Comma 8 6 3 4" xfId="11459" xr:uid="{BD343002-3DBE-44EA-A480-940470A38F01}"/>
    <cellStyle name="Comma 8 6 3 4 2" xfId="44074" xr:uid="{CF881CF6-0414-48AB-814E-BF7FD6EDE71F}"/>
    <cellStyle name="Comma 8 6 3 4 3" xfId="31447" xr:uid="{4A0FFBE5-70E4-4A11-B343-47AE2B5AA1C6}"/>
    <cellStyle name="Comma 8 6 3 5" xfId="18819" xr:uid="{8F7BAF85-5993-4185-B4C2-FE3B922092B3}"/>
    <cellStyle name="Comma 8 6 3 5 2" xfId="37793" xr:uid="{56F4D8C4-930D-4D83-B2B4-685D7472E116}"/>
    <cellStyle name="Comma 8 6 3 6" xfId="25154" xr:uid="{39B4455F-75D5-4DD6-BF1B-0731A943BE9A}"/>
    <cellStyle name="Comma 8 6 4" xfId="3243" xr:uid="{F606523F-F556-47A0-A642-90B5FDD02A3D}"/>
    <cellStyle name="Comma 8 6 4 2" xfId="6740" xr:uid="{9A7906F2-A84A-4686-B70C-ADA9EC259CE9}"/>
    <cellStyle name="Comma 8 6 4 2 2" xfId="14105" xr:uid="{60E2C6DB-2907-41CF-B80E-F0EC4BA3EA54}"/>
    <cellStyle name="Comma 8 6 4 2 2 2" xfId="46721" xr:uid="{C206E1C9-D8E8-4783-A551-FF12115C3909}"/>
    <cellStyle name="Comma 8 6 4 2 2 3" xfId="34094" xr:uid="{BCA36D74-7CDA-4547-9351-A3675DEF5E66}"/>
    <cellStyle name="Comma 8 6 4 2 3" xfId="21465" xr:uid="{AD90FDC0-ABDD-416E-9CC8-A98DF8B3C884}"/>
    <cellStyle name="Comma 8 6 4 2 3 2" xfId="40440" xr:uid="{555A4421-36C5-4FEA-AEC2-D8D17E166C46}"/>
    <cellStyle name="Comma 8 6 4 2 4" xfId="27801" xr:uid="{D2BCE2C6-6003-4A69-8415-CC7AF8D0A1A7}"/>
    <cellStyle name="Comma 8 6 4 3" xfId="10609" xr:uid="{9B1019B6-5023-4F0D-8924-AD6E71CD830A}"/>
    <cellStyle name="Comma 8 6 4 3 2" xfId="43224" xr:uid="{6EDD5AA8-C8B6-4E86-A106-46E4C8603EDF}"/>
    <cellStyle name="Comma 8 6 4 3 3" xfId="30597" xr:uid="{288253E7-E6EE-4CF4-ACE8-E58F0BAF2013}"/>
    <cellStyle name="Comma 8 6 4 4" xfId="17969" xr:uid="{ECE3AFAF-1F3C-49D7-92F9-DD67E042178D}"/>
    <cellStyle name="Comma 8 6 4 4 2" xfId="36943" xr:uid="{39AB6E0E-9513-49AD-ABB4-52C1DA119916}"/>
    <cellStyle name="Comma 8 6 4 5" xfId="24304" xr:uid="{E20EF748-F13C-4AA4-AB09-260F01456AAC}"/>
    <cellStyle name="Comma 8 6 5" xfId="5853" xr:uid="{0EBD940A-9D16-49B1-99AF-6FE62F96FE89}"/>
    <cellStyle name="Comma 8 6 5 2" xfId="13218" xr:uid="{FADDC9BE-ED33-4990-944A-7E3F0D7CCFE7}"/>
    <cellStyle name="Comma 8 6 5 2 2" xfId="45834" xr:uid="{04A62760-81F6-486E-8B4E-88DFE5D95F44}"/>
    <cellStyle name="Comma 8 6 5 2 3" xfId="33207" xr:uid="{3C7E03ED-511E-4A69-B953-475845FFD291}"/>
    <cellStyle name="Comma 8 6 5 3" xfId="20578" xr:uid="{927824B7-9212-4556-9920-F6D6334C0666}"/>
    <cellStyle name="Comma 8 6 5 3 2" xfId="39553" xr:uid="{8E66D4C8-74EE-4CE2-BA6C-98D1C3E6B007}"/>
    <cellStyle name="Comma 8 6 5 4" xfId="26914" xr:uid="{51F7287A-9366-40D5-8E49-4553577458D0}"/>
    <cellStyle name="Comma 8 6 6" xfId="2221" xr:uid="{3CE21B2B-48F5-4A7A-A4FB-8F179ABC5EB5}"/>
    <cellStyle name="Comma 8 6 6 2" xfId="9726" xr:uid="{5BB4E3E6-E492-4B02-8A64-20044DB5FE62}"/>
    <cellStyle name="Comma 8 6 6 2 2" xfId="42337" xr:uid="{AD7D2E0E-1DE1-495E-BD4F-F0D5EF25E6E2}"/>
    <cellStyle name="Comma 8 6 6 3" xfId="17086" xr:uid="{32D73A67-7470-4B3C-9FAF-10CFF6E62E91}"/>
    <cellStyle name="Comma 8 6 6 4" xfId="29710" xr:uid="{CB8BD4C1-59FF-49E9-AADC-F7122057A1DA}"/>
    <cellStyle name="Comma 8 6 7" xfId="9090" xr:uid="{7387BD90-3950-48A2-9FCD-8240D857F521}"/>
    <cellStyle name="Comma 8 6 7 2" xfId="35979" xr:uid="{90F1A48A-8FA8-4E3E-BEBD-DA250F6A0514}"/>
    <cellStyle name="Comma 8 6 8" xfId="16450" xr:uid="{66B57756-FD0E-4EEE-AD6C-78A94924053F}"/>
    <cellStyle name="Comma 8 6 9" xfId="23412" xr:uid="{571D8F34-1FC8-4CA1-824B-BD4B3F8146A0}"/>
    <cellStyle name="Comma 8 7" xfId="1039" xr:uid="{E78A45AA-20D5-48A3-AD90-10DC0128C4DA}"/>
    <cellStyle name="Comma 8 7 2" xfId="2779" xr:uid="{116C59F9-6BE8-4D21-85B5-D610A13CD07B}"/>
    <cellStyle name="Comma 8 7 2 2" xfId="4513" xr:uid="{0E85649F-2AF1-4FAC-A6DC-94F2A405AE38}"/>
    <cellStyle name="Comma 8 7 2 2 2" xfId="8011" xr:uid="{A78D43BD-0980-4C8F-ACAA-F038D7A832BD}"/>
    <cellStyle name="Comma 8 7 2 2 2 2" xfId="15376" xr:uid="{32963174-5FBE-45B4-9ECA-335D51178D4F}"/>
    <cellStyle name="Comma 8 7 2 2 2 2 2" xfId="47992" xr:uid="{B45E5105-CF65-4CEE-B85E-93917FC409DF}"/>
    <cellStyle name="Comma 8 7 2 2 2 2 3" xfId="35365" xr:uid="{D1E36D4D-3903-43C0-A2AF-BD775AD24A78}"/>
    <cellStyle name="Comma 8 7 2 2 2 3" xfId="22736" xr:uid="{4A9947CF-05BA-4E91-AFC6-CDCA5558932C}"/>
    <cellStyle name="Comma 8 7 2 2 2 3 2" xfId="41711" xr:uid="{76543AF2-4D45-4254-B4D0-4B6C179DAFC5}"/>
    <cellStyle name="Comma 8 7 2 2 2 4" xfId="29072" xr:uid="{C5203A9F-B236-4EAD-9472-BB38A03066C8}"/>
    <cellStyle name="Comma 8 7 2 2 3" xfId="5393" xr:uid="{EC008763-1EB0-4917-ADCA-32B0107C5AB1}"/>
    <cellStyle name="Comma 8 7 2 2 3 2" xfId="12758" xr:uid="{D9CC788F-DC34-4D5E-9981-10C92351FBFA}"/>
    <cellStyle name="Comma 8 7 2 2 3 2 2" xfId="45374" xr:uid="{91BE9E7B-2D25-423B-9A2A-CDA328904614}"/>
    <cellStyle name="Comma 8 7 2 2 3 2 3" xfId="32747" xr:uid="{7C291A8B-350E-402F-80C8-A86ED0F63A3F}"/>
    <cellStyle name="Comma 8 7 2 2 3 3" xfId="20118" xr:uid="{7CFFD0B4-4E9A-482A-B9C4-DECFF4B2E6E2}"/>
    <cellStyle name="Comma 8 7 2 2 3 3 2" xfId="39093" xr:uid="{06F50026-3733-4F9B-944D-A39405AAEA13}"/>
    <cellStyle name="Comma 8 7 2 2 3 4" xfId="26454" xr:uid="{91BFBA47-7EEB-47D1-B9BE-830CDBF41446}"/>
    <cellStyle name="Comma 8 7 2 2 4" xfId="11879" xr:uid="{C439BAA2-A064-4BA3-8EB8-D0C3970B7913}"/>
    <cellStyle name="Comma 8 7 2 2 4 2" xfId="44495" xr:uid="{D460D051-AA6C-488A-929C-AC7E4B5D5ADA}"/>
    <cellStyle name="Comma 8 7 2 2 4 3" xfId="31868" xr:uid="{2759F077-A84E-45A2-B625-E46ED88C18B7}"/>
    <cellStyle name="Comma 8 7 2 2 5" xfId="19239" xr:uid="{19EC96F9-61F4-45CE-9471-CBA00C0ACA33}"/>
    <cellStyle name="Comma 8 7 2 2 5 2" xfId="38214" xr:uid="{D5915026-F8FB-4430-B11C-84A1BC81A9FB}"/>
    <cellStyle name="Comma 8 7 2 2 6" xfId="25575" xr:uid="{DD37DF0C-9346-4E49-AFC5-DDE6D1D22A7F}"/>
    <cellStyle name="Comma 8 7 2 3" xfId="3659" xr:uid="{373EF29E-C17A-4779-BC8E-BFB39C38C184}"/>
    <cellStyle name="Comma 8 7 2 3 2" xfId="7156" xr:uid="{8A0B8F20-ED3F-47EF-B094-407ADAEE5E7F}"/>
    <cellStyle name="Comma 8 7 2 3 2 2" xfId="14521" xr:uid="{F390A218-9BE2-4188-83A4-4C9AECBB0D44}"/>
    <cellStyle name="Comma 8 7 2 3 2 2 2" xfId="47137" xr:uid="{C863C331-343D-4A0E-99E4-B8724415FEC8}"/>
    <cellStyle name="Comma 8 7 2 3 2 2 3" xfId="34510" xr:uid="{8A984F8B-DA07-4C79-AE10-C98BFAD945B4}"/>
    <cellStyle name="Comma 8 7 2 3 2 3" xfId="21881" xr:uid="{BF6C932F-71D6-4A2B-BD9E-14C90161D80A}"/>
    <cellStyle name="Comma 8 7 2 3 2 3 2" xfId="40856" xr:uid="{0FACBFEE-779C-4648-A675-3293CD0B4CD6}"/>
    <cellStyle name="Comma 8 7 2 3 2 4" xfId="28217" xr:uid="{B5F30C4B-AB79-4598-9EB2-928B57D3B8D6}"/>
    <cellStyle name="Comma 8 7 2 3 3" xfId="11025" xr:uid="{4AC8EB61-2E0E-46AC-BCE8-981786FED8DB}"/>
    <cellStyle name="Comma 8 7 2 3 3 2" xfId="43640" xr:uid="{CCF1D22E-68E0-4C14-B1F1-6FDA37D9A646}"/>
    <cellStyle name="Comma 8 7 2 3 3 3" xfId="31013" xr:uid="{90958CB9-28DA-47F9-AEF2-5FF03BE9F42D}"/>
    <cellStyle name="Comma 8 7 2 3 4" xfId="18385" xr:uid="{CC56171A-A208-43A8-8ED7-9FB72C90EFCA}"/>
    <cellStyle name="Comma 8 7 2 3 4 2" xfId="37359" xr:uid="{B58AAC9D-12B3-4C62-A400-A54030E08E6C}"/>
    <cellStyle name="Comma 8 7 2 3 5" xfId="24720" xr:uid="{CD56D54A-7873-4920-AE03-8E26E3008D97}"/>
    <cellStyle name="Comma 8 7 2 4" xfId="6278" xr:uid="{6F3C07B9-4F9B-4772-B576-1CA65750B774}"/>
    <cellStyle name="Comma 8 7 2 4 2" xfId="13643" xr:uid="{CDE5328A-7A56-47BF-BAED-E53185D3CEC0}"/>
    <cellStyle name="Comma 8 7 2 4 2 2" xfId="46259" xr:uid="{A63BAF56-1609-45D1-A33E-AFE572C37A35}"/>
    <cellStyle name="Comma 8 7 2 4 2 3" xfId="33632" xr:uid="{990761D8-D7F2-4C70-A310-183016C6A76A}"/>
    <cellStyle name="Comma 8 7 2 4 3" xfId="21003" xr:uid="{4CD63205-A316-4FFA-A179-53763DE3A645}"/>
    <cellStyle name="Comma 8 7 2 4 3 2" xfId="39978" xr:uid="{B2A82842-1DCC-4263-AC74-96A37CADAD4B}"/>
    <cellStyle name="Comma 8 7 2 4 4" xfId="27339" xr:uid="{D3A15268-5394-4BFA-B322-7A5BFFFF48DC}"/>
    <cellStyle name="Comma 8 7 2 5" xfId="10149" xr:uid="{FA1A4F92-E5E1-4706-8CD9-A6B7FDD3D94A}"/>
    <cellStyle name="Comma 8 7 2 5 2" xfId="42762" xr:uid="{C09FF50C-7C78-467F-8EFC-6A3009BF3967}"/>
    <cellStyle name="Comma 8 7 2 5 3" xfId="30135" xr:uid="{0FD12923-4816-4C12-A69B-9CCF8A69B1CA}"/>
    <cellStyle name="Comma 8 7 2 6" xfId="17509" xr:uid="{B93434EF-2676-4221-B023-FA21B1F291D0}"/>
    <cellStyle name="Comma 8 7 2 6 2" xfId="36481" xr:uid="{B34D73B7-0EB6-4DAE-A0B5-A2A921601462}"/>
    <cellStyle name="Comma 8 7 2 7" xfId="23842" xr:uid="{6597E666-D7CB-4A9C-91E3-DF3A5B1E2D51}"/>
    <cellStyle name="Comma 8 7 3" xfId="4074" xr:uid="{C4CE921A-72E4-4530-A89F-23C2C2815668}"/>
    <cellStyle name="Comma 8 7 3 2" xfId="7571" xr:uid="{192B3A33-EF83-4ADA-B30D-F5E4E5C9C10B}"/>
    <cellStyle name="Comma 8 7 3 2 2" xfId="14936" xr:uid="{83FE230D-7146-4CFA-BAA0-30096B1F107B}"/>
    <cellStyle name="Comma 8 7 3 2 2 2" xfId="47552" xr:uid="{D59D8EA8-DA37-4D56-9382-32D7B8062B81}"/>
    <cellStyle name="Comma 8 7 3 2 2 3" xfId="34925" xr:uid="{B7663CB9-266D-467D-91CF-B753C80047B7}"/>
    <cellStyle name="Comma 8 7 3 2 3" xfId="22296" xr:uid="{17BD3EC3-0B43-4A23-83C8-E3FB672F14D2}"/>
    <cellStyle name="Comma 8 7 3 2 3 2" xfId="41271" xr:uid="{87CA0A0F-EC45-4CC7-9B0F-6787B073DFF4}"/>
    <cellStyle name="Comma 8 7 3 2 4" xfId="28632" xr:uid="{93EA0E16-F448-42FB-BA7D-4385F03CE908}"/>
    <cellStyle name="Comma 8 7 3 3" xfId="4949" xr:uid="{A0848D02-8874-40B0-904B-F66395F9B67C}"/>
    <cellStyle name="Comma 8 7 3 3 2" xfId="12314" xr:uid="{74422A95-1131-4C79-B681-61B55885423F}"/>
    <cellStyle name="Comma 8 7 3 3 2 2" xfId="44930" xr:uid="{A9C802CE-1342-45B4-8B1C-85F20CE34042}"/>
    <cellStyle name="Comma 8 7 3 3 2 3" xfId="32303" xr:uid="{E8B8C3FB-6A21-4A86-A613-142039F6195D}"/>
    <cellStyle name="Comma 8 7 3 3 3" xfId="19674" xr:uid="{B356844D-2765-4463-9FB1-7E3E0DF70ADB}"/>
    <cellStyle name="Comma 8 7 3 3 3 2" xfId="38649" xr:uid="{ED8733C0-FC0E-4034-BAB1-53E4C6AEB36C}"/>
    <cellStyle name="Comma 8 7 3 3 4" xfId="26010" xr:uid="{809C66CE-7B43-49DE-803B-38630A610176}"/>
    <cellStyle name="Comma 8 7 3 4" xfId="11440" xr:uid="{6491261F-85FE-46F8-822C-10F7C1047BFF}"/>
    <cellStyle name="Comma 8 7 3 4 2" xfId="44055" xr:uid="{58B9211D-FFA8-4A68-AE65-985D5FACDF3F}"/>
    <cellStyle name="Comma 8 7 3 4 3" xfId="31428" xr:uid="{F245750F-FAB1-40D4-AFF6-0897C60AF144}"/>
    <cellStyle name="Comma 8 7 3 5" xfId="18800" xr:uid="{E6B09D0E-AC7C-42C4-A606-EFAAAB645525}"/>
    <cellStyle name="Comma 8 7 3 5 2" xfId="37774" xr:uid="{15280ED5-6E8A-406D-8079-A188B1250022}"/>
    <cellStyle name="Comma 8 7 3 6" xfId="25135" xr:uid="{AE565FFB-EA5F-4756-BAF6-F4A65F1260DA}"/>
    <cellStyle name="Comma 8 7 4" xfId="3224" xr:uid="{E59DF09F-49E0-40AF-B8B9-5BD178F66278}"/>
    <cellStyle name="Comma 8 7 4 2" xfId="6721" xr:uid="{E42ADB93-D8DB-420D-B0BA-89AB056BFAFD}"/>
    <cellStyle name="Comma 8 7 4 2 2" xfId="14086" xr:uid="{B0D1A7AF-B1CE-47C1-9551-531FAD021004}"/>
    <cellStyle name="Comma 8 7 4 2 2 2" xfId="46702" xr:uid="{C04EE8CD-F1A0-4FD5-AF81-B0C7BFD92C42}"/>
    <cellStyle name="Comma 8 7 4 2 2 3" xfId="34075" xr:uid="{01BDBE96-3AAA-43FD-B6C5-DA6BCC114E0B}"/>
    <cellStyle name="Comma 8 7 4 2 3" xfId="21446" xr:uid="{1B215A8E-1DC6-41E7-8A53-477FD5F8C0C0}"/>
    <cellStyle name="Comma 8 7 4 2 3 2" xfId="40421" xr:uid="{934D34D9-7C5C-4203-9D45-4D86201756A9}"/>
    <cellStyle name="Comma 8 7 4 2 4" xfId="27782" xr:uid="{9ACF6F44-2A3C-4058-8E35-0C3654CE5A3D}"/>
    <cellStyle name="Comma 8 7 4 3" xfId="10590" xr:uid="{284C7814-E536-4A6E-8082-39F319B42808}"/>
    <cellStyle name="Comma 8 7 4 3 2" xfId="43205" xr:uid="{C200F946-FC04-4C06-ABAD-DBC454667D7F}"/>
    <cellStyle name="Comma 8 7 4 3 3" xfId="30578" xr:uid="{770F0F5A-47FB-435D-8C18-C9392A77213D}"/>
    <cellStyle name="Comma 8 7 4 4" xfId="17950" xr:uid="{EA2D352C-EA86-4D0B-B131-B12346319C9A}"/>
    <cellStyle name="Comma 8 7 4 4 2" xfId="36924" xr:uid="{30EE243B-0213-4B4C-85BA-DCB8691DC55C}"/>
    <cellStyle name="Comma 8 7 4 5" xfId="24285" xr:uid="{ED019874-86DA-422D-B98D-1BD412B70C24}"/>
    <cellStyle name="Comma 8 7 5" xfId="5834" xr:uid="{811929B6-4474-46BB-B135-D5FA7B281ADB}"/>
    <cellStyle name="Comma 8 7 5 2" xfId="13199" xr:uid="{474C24A6-F056-4578-BCDB-E2C5FCCB269E}"/>
    <cellStyle name="Comma 8 7 5 2 2" xfId="45815" xr:uid="{9DB09B57-9AD3-4867-9FD1-ABD891B5499B}"/>
    <cellStyle name="Comma 8 7 5 2 3" xfId="33188" xr:uid="{511B354C-D7E5-4C5B-AE16-3AD64EC83FCC}"/>
    <cellStyle name="Comma 8 7 5 3" xfId="20559" xr:uid="{C9CB2648-65EE-4B86-BABC-C8C1D273C9B5}"/>
    <cellStyle name="Comma 8 7 5 3 2" xfId="39534" xr:uid="{0FB7782C-78CD-41D3-A53D-296CEE5F0EBA}"/>
    <cellStyle name="Comma 8 7 5 4" xfId="26895" xr:uid="{7E100E6A-35F3-4F7E-8AEE-52EF010E688A}"/>
    <cellStyle name="Comma 8 7 6" xfId="2191" xr:uid="{8B2D4EFC-68DB-4388-A81B-FBB6207FF9C3}"/>
    <cellStyle name="Comma 8 7 6 2" xfId="9707" xr:uid="{2086EA0B-1B61-4728-A6BE-59C06D288A0A}"/>
    <cellStyle name="Comma 8 7 6 2 2" xfId="42318" xr:uid="{74410CC9-2BD4-4044-9552-93FEDF3C8454}"/>
    <cellStyle name="Comma 8 7 6 3" xfId="17067" xr:uid="{6DA6F0FF-982C-4358-A064-DDFBFFF1CD43}"/>
    <cellStyle name="Comma 8 7 6 4" xfId="29691" xr:uid="{E32DC473-7AC7-46EF-9039-CF1F4AD43E30}"/>
    <cellStyle name="Comma 8 7 7" xfId="8848" xr:uid="{12313D1E-64CE-4911-89EA-63B2A6449C8D}"/>
    <cellStyle name="Comma 8 7 7 2" xfId="35960" xr:uid="{8B519BC5-2DAF-4412-97FE-1C88F56CEAB9}"/>
    <cellStyle name="Comma 8 7 8" xfId="16208" xr:uid="{DF49E6D8-68C8-4457-A2F2-F946A50D0B77}"/>
    <cellStyle name="Comma 8 7 9" xfId="23392" xr:uid="{114932B7-1DC9-44E9-9D71-F62F004393BC}"/>
    <cellStyle name="Comma 8 8" xfId="1577" xr:uid="{7ADCBF76-7A94-478E-90D5-3D5A8766102D}"/>
    <cellStyle name="Comma 8 8 2" xfId="3110" xr:uid="{E9AFEEB3-81F6-443C-B76A-690114E66578}"/>
    <cellStyle name="Comma 8 8 2 2" xfId="4842" xr:uid="{4A287A0C-2F3D-47D3-A232-81F606CF2EDE}"/>
    <cellStyle name="Comma 8 8 2 2 2" xfId="8340" xr:uid="{1313A1B1-418F-45F7-829B-D86AE58B6759}"/>
    <cellStyle name="Comma 8 8 2 2 2 2" xfId="15705" xr:uid="{51EA78D3-0BD5-4F04-9279-ACEA0EF97607}"/>
    <cellStyle name="Comma 8 8 2 2 2 2 2" xfId="48321" xr:uid="{45E0C21E-2031-4BCC-B87E-85E7730F1668}"/>
    <cellStyle name="Comma 8 8 2 2 2 2 3" xfId="35694" xr:uid="{C1602640-16D2-443F-9DF0-BE9D3EB5D16D}"/>
    <cellStyle name="Comma 8 8 2 2 2 3" xfId="23065" xr:uid="{0267D35D-4501-41E1-8A49-98C6DB1E66E4}"/>
    <cellStyle name="Comma 8 8 2 2 2 3 2" xfId="42040" xr:uid="{99B6CE09-2BD6-4A74-ADE8-9B875875FF4C}"/>
    <cellStyle name="Comma 8 8 2 2 2 4" xfId="29401" xr:uid="{B5BCFE95-2FF9-4465-A312-3F57847FB609}"/>
    <cellStyle name="Comma 8 8 2 2 3" xfId="5722" xr:uid="{F3374DDB-49B9-4804-B9D8-22410790F0FD}"/>
    <cellStyle name="Comma 8 8 2 2 3 2" xfId="13087" xr:uid="{271600C6-CD49-4A27-8BBE-95B9FB5CD09D}"/>
    <cellStyle name="Comma 8 8 2 2 3 2 2" xfId="45703" xr:uid="{F94105FA-CA3C-4375-B15C-209E6A673B2F}"/>
    <cellStyle name="Comma 8 8 2 2 3 2 3" xfId="33076" xr:uid="{0EA3ED10-38C9-4411-9CCA-EF46CB7C1200}"/>
    <cellStyle name="Comma 8 8 2 2 3 3" xfId="20447" xr:uid="{19D4A95F-0B53-4E58-B970-A5958CBA544F}"/>
    <cellStyle name="Comma 8 8 2 2 3 3 2" xfId="39422" xr:uid="{B3780A3C-21ED-4474-ADBF-3C57B2721879}"/>
    <cellStyle name="Comma 8 8 2 2 3 4" xfId="26783" xr:uid="{8CC9CB5E-7EF0-4376-A406-6BCC54C2DC12}"/>
    <cellStyle name="Comma 8 8 2 2 4" xfId="12208" xr:uid="{8950045F-FF09-41A9-A438-A315F23C7C63}"/>
    <cellStyle name="Comma 8 8 2 2 4 2" xfId="44824" xr:uid="{32051BA0-7DC5-4C79-8F5E-AB86AF270335}"/>
    <cellStyle name="Comma 8 8 2 2 4 3" xfId="32197" xr:uid="{4456F138-C045-4B07-AD75-6381C9C68966}"/>
    <cellStyle name="Comma 8 8 2 2 5" xfId="19568" xr:uid="{F73EBADD-0625-4CA5-9706-B131A005A935}"/>
    <cellStyle name="Comma 8 8 2 2 5 2" xfId="38543" xr:uid="{8D0E6A7E-F449-4E5B-9FA7-889977D7DC1B}"/>
    <cellStyle name="Comma 8 8 2 2 6" xfId="25904" xr:uid="{C82FA7BA-5581-40BF-83FF-A5572631F430}"/>
    <cellStyle name="Comma 8 8 2 3" xfId="3983" xr:uid="{BF1CB9EC-C853-4161-BAAE-2ABCE757CE2A}"/>
    <cellStyle name="Comma 8 8 2 3 2" xfId="7480" xr:uid="{099277D1-9A3E-485D-9F8D-629685DD722B}"/>
    <cellStyle name="Comma 8 8 2 3 2 2" xfId="14845" xr:uid="{7FB7BEB2-7A2D-431E-ABD9-546814B621E5}"/>
    <cellStyle name="Comma 8 8 2 3 2 2 2" xfId="47461" xr:uid="{5F221A7B-D403-4370-AC92-3BC029729CC2}"/>
    <cellStyle name="Comma 8 8 2 3 2 2 3" xfId="34834" xr:uid="{C8DBFE25-7445-4A3D-A237-B85CBDACC78B}"/>
    <cellStyle name="Comma 8 8 2 3 2 3" xfId="22205" xr:uid="{1AEB9C99-5F7C-4C57-B913-800E35FFAD57}"/>
    <cellStyle name="Comma 8 8 2 3 2 3 2" xfId="41180" xr:uid="{D894F2E9-2B62-471E-89B6-90095561477F}"/>
    <cellStyle name="Comma 8 8 2 3 2 4" xfId="28541" xr:uid="{5E4163BB-90D4-4120-9732-6F28F5AFFEF7}"/>
    <cellStyle name="Comma 8 8 2 3 3" xfId="11349" xr:uid="{6B8BBDE3-AE10-4A19-80A7-E205375E51DA}"/>
    <cellStyle name="Comma 8 8 2 3 3 2" xfId="43964" xr:uid="{8A82D8E2-C6CE-4F6F-8258-1EC45FFF4D0E}"/>
    <cellStyle name="Comma 8 8 2 3 3 3" xfId="31337" xr:uid="{F6652B85-F84D-4462-B69D-4783B06550F4}"/>
    <cellStyle name="Comma 8 8 2 3 4" xfId="18709" xr:uid="{F828CF35-1052-4EF5-A4A1-9AA979DFB724}"/>
    <cellStyle name="Comma 8 8 2 3 4 2" xfId="37683" xr:uid="{E9BD9A7B-1645-4D86-A97E-C78415F649CB}"/>
    <cellStyle name="Comma 8 8 2 3 5" xfId="25044" xr:uid="{DA2430D9-A071-4659-8B44-903179E25B42}"/>
    <cellStyle name="Comma 8 8 2 4" xfId="6607" xr:uid="{07450B42-7484-43AD-8610-36E0A0FAA76A}"/>
    <cellStyle name="Comma 8 8 2 4 2" xfId="13972" xr:uid="{0106B164-FC0E-495C-88D1-611FFA67A845}"/>
    <cellStyle name="Comma 8 8 2 4 2 2" xfId="46588" xr:uid="{C50F2463-EC2E-418E-A32F-371D703D5F0E}"/>
    <cellStyle name="Comma 8 8 2 4 2 3" xfId="33961" xr:uid="{0EBBD828-E9FF-4689-A6C6-47B05B28B680}"/>
    <cellStyle name="Comma 8 8 2 4 3" xfId="21332" xr:uid="{C89D595B-539D-413E-867D-1AEA3BB6E5FF}"/>
    <cellStyle name="Comma 8 8 2 4 3 2" xfId="40307" xr:uid="{7B06A83A-0ECC-4CDF-AE3A-7714FA220C60}"/>
    <cellStyle name="Comma 8 8 2 4 4" xfId="27668" xr:uid="{62E753AF-0FC2-4C4D-B689-204531B01272}"/>
    <cellStyle name="Comma 8 8 2 5" xfId="10477" xr:uid="{E7CD4BD6-177D-438A-86EC-838F024F294F}"/>
    <cellStyle name="Comma 8 8 2 5 2" xfId="43091" xr:uid="{E2BE77F3-1092-42DB-B091-ED163EED09B5}"/>
    <cellStyle name="Comma 8 8 2 5 3" xfId="30464" xr:uid="{E7F8A508-E3D1-46A9-A8A1-7F41AC84ACFD}"/>
    <cellStyle name="Comma 8 8 2 6" xfId="17837" xr:uid="{C59E5395-A526-47AE-B294-CE7B30C31FC6}"/>
    <cellStyle name="Comma 8 8 2 6 2" xfId="36810" xr:uid="{72927E93-7838-439A-95AC-7DBB91D41EE7}"/>
    <cellStyle name="Comma 8 8 2 7" xfId="24171" xr:uid="{00217352-14F5-40C8-9CE5-F25E42DD53AF}"/>
    <cellStyle name="Comma 8 8 3" xfId="4433" xr:uid="{AAD007FD-6DDC-42CE-ABBD-418CCB486D44}"/>
    <cellStyle name="Comma 8 8 3 2" xfId="7930" xr:uid="{0E7A77BD-812D-4518-B846-D51774E7B608}"/>
    <cellStyle name="Comma 8 8 3 2 2" xfId="15295" xr:uid="{2EB5AA4A-BF87-4122-86D1-0B209450FACC}"/>
    <cellStyle name="Comma 8 8 3 2 2 2" xfId="47911" xr:uid="{40AEB3A6-2B72-4CEA-A92F-72263956CEC6}"/>
    <cellStyle name="Comma 8 8 3 2 2 3" xfId="35284" xr:uid="{21AAE321-0052-4AF5-833B-AE1F5677531D}"/>
    <cellStyle name="Comma 8 8 3 2 3" xfId="22655" xr:uid="{39FDAE0A-29F4-4E5E-B358-6B49C083DFA2}"/>
    <cellStyle name="Comma 8 8 3 2 3 2" xfId="41630" xr:uid="{DC52872A-3215-4368-9233-90AB47394443}"/>
    <cellStyle name="Comma 8 8 3 2 4" xfId="28991" xr:uid="{FA3344D5-1D68-4D0F-B6CB-271B9088EADC}"/>
    <cellStyle name="Comma 8 8 3 3" xfId="5312" xr:uid="{E5E8CC06-8BFE-47C3-A6A2-853FD958799D}"/>
    <cellStyle name="Comma 8 8 3 3 2" xfId="12677" xr:uid="{560C10D8-CB4C-4799-9B96-069DED6B6046}"/>
    <cellStyle name="Comma 8 8 3 3 2 2" xfId="45293" xr:uid="{B90692DB-2A3F-4EAA-BC29-92C999548967}"/>
    <cellStyle name="Comma 8 8 3 3 2 3" xfId="32666" xr:uid="{B4B47955-9987-4860-B4F6-F0EB6992CB82}"/>
    <cellStyle name="Comma 8 8 3 3 3" xfId="20037" xr:uid="{3D38DC24-ACC5-43F8-B267-F4F4F751013F}"/>
    <cellStyle name="Comma 8 8 3 3 3 2" xfId="39012" xr:uid="{B1EE20A7-0CD8-4BB2-B0BB-E240E97E70C4}"/>
    <cellStyle name="Comma 8 8 3 3 4" xfId="26373" xr:uid="{71628248-D189-4F10-8118-DBF999D32878}"/>
    <cellStyle name="Comma 8 8 3 4" xfId="11799" xr:uid="{EBCFE69E-61FE-4043-8748-6D2A7B288AF5}"/>
    <cellStyle name="Comma 8 8 3 4 2" xfId="44414" xr:uid="{694960E7-BD1F-42ED-8C60-03EDB6575AC5}"/>
    <cellStyle name="Comma 8 8 3 4 3" xfId="31787" xr:uid="{C0343AAF-AE91-41D3-B245-8C96334AC288}"/>
    <cellStyle name="Comma 8 8 3 5" xfId="19159" xr:uid="{54D38216-83C5-4723-8B85-6C3E79C9AFF8}"/>
    <cellStyle name="Comma 8 8 3 5 2" xfId="38133" xr:uid="{9C45E54E-AE4C-400B-B8BE-926314FEEA2B}"/>
    <cellStyle name="Comma 8 8 3 6" xfId="25494" xr:uid="{3DFFB6D8-AAEB-461F-A9F2-E6B05025A1B4}"/>
    <cellStyle name="Comma 8 8 4" xfId="3583" xr:uid="{6EF59D60-3D72-41F9-9A31-766594C169B0}"/>
    <cellStyle name="Comma 8 8 4 2" xfId="7080" xr:uid="{5E9EA57E-9F30-425A-8741-78169D72754E}"/>
    <cellStyle name="Comma 8 8 4 2 2" xfId="14445" xr:uid="{81EF8F32-F660-4D8A-BD42-64F6F403DC8F}"/>
    <cellStyle name="Comma 8 8 4 2 2 2" xfId="47061" xr:uid="{AAF6A4B2-BFC4-4A11-948E-6D2BE5A1FB98}"/>
    <cellStyle name="Comma 8 8 4 2 2 3" xfId="34434" xr:uid="{38B68D3C-C100-444E-A676-443793B11D98}"/>
    <cellStyle name="Comma 8 8 4 2 3" xfId="21805" xr:uid="{75EB5D98-AED8-44F4-81D5-FE449CE1A279}"/>
    <cellStyle name="Comma 8 8 4 2 3 2" xfId="40780" xr:uid="{07305AB2-3CCD-42AA-B985-757AA02B9026}"/>
    <cellStyle name="Comma 8 8 4 2 4" xfId="28141" xr:uid="{9A090D5C-849C-4A42-B7FD-2767230CE945}"/>
    <cellStyle name="Comma 8 8 4 3" xfId="10949" xr:uid="{FABA7443-0C94-41A2-9DE6-D70106785DD3}"/>
    <cellStyle name="Comma 8 8 4 3 2" xfId="43564" xr:uid="{3494268A-63D0-47A5-835D-80C408093559}"/>
    <cellStyle name="Comma 8 8 4 3 3" xfId="30937" xr:uid="{9B8398E0-CB92-4DDE-B4BA-D5199CD66B54}"/>
    <cellStyle name="Comma 8 8 4 4" xfId="18309" xr:uid="{F64FBD5B-EB0B-46E6-A20B-D98757F3ADA3}"/>
    <cellStyle name="Comma 8 8 4 4 2" xfId="37283" xr:uid="{944E6F33-D250-4A6F-B946-60AA2EE5975F}"/>
    <cellStyle name="Comma 8 8 4 5" xfId="24644" xr:uid="{2FED177A-6FB6-40C4-B5D5-A0DF99E669C2}"/>
    <cellStyle name="Comma 8 8 5" xfId="6197" xr:uid="{7AC8EE69-74C8-4F9E-80E8-1C5B1D470B77}"/>
    <cellStyle name="Comma 8 8 5 2" xfId="13562" xr:uid="{C40E2704-9975-4350-A5ED-022AC7155627}"/>
    <cellStyle name="Comma 8 8 5 2 2" xfId="46178" xr:uid="{3505A543-082B-4E68-AC37-37573AD4ED99}"/>
    <cellStyle name="Comma 8 8 5 2 3" xfId="33551" xr:uid="{E7C9947A-638E-43A1-85AA-98CBCEA67627}"/>
    <cellStyle name="Comma 8 8 5 3" xfId="20922" xr:uid="{70F7D949-EBE0-42CA-8FC4-35533A3DF7B7}"/>
    <cellStyle name="Comma 8 8 5 3 2" xfId="39897" xr:uid="{4DCA323B-A94B-4468-A592-39ADC0FA810F}"/>
    <cellStyle name="Comma 8 8 5 4" xfId="27258" xr:uid="{A00D09FB-1A91-47DC-8493-848E5BCDAE17}"/>
    <cellStyle name="Comma 8 8 6" xfId="2676" xr:uid="{2A66C0E2-BA8F-4B91-981D-03B9CA15EA5A}"/>
    <cellStyle name="Comma 8 8 6 2" xfId="10070" xr:uid="{0BB16BF8-333F-496F-87CB-CD1405D736EF}"/>
    <cellStyle name="Comma 8 8 6 2 2" xfId="42683" xr:uid="{153AF9A7-888B-46FB-95DE-A61CF625F56C}"/>
    <cellStyle name="Comma 8 8 6 3" xfId="17430" xr:uid="{52FB9C04-6F01-454C-9F8D-41C97D18BDF4}"/>
    <cellStyle name="Comma 8 8 6 4" xfId="30056" xr:uid="{1116FBB6-C43F-4E26-A2B3-99252F882E82}"/>
    <cellStyle name="Comma 8 8 7" xfId="36380" xr:uid="{D59C44B5-9D1C-43AE-8FDE-0D7E04D77260}"/>
    <cellStyle name="Comma 8 8 8" xfId="23761" xr:uid="{26A5681F-53F6-40F0-9326-21E06B890E3D}"/>
    <cellStyle name="Comma 8 9" xfId="1790" xr:uid="{8E7ADE53-09AC-4931-9529-FFF216A60425}"/>
    <cellStyle name="Comma 8 9 2" xfId="42102" xr:uid="{6AF246E2-9D19-4641-B435-3500A9D6593F}"/>
    <cellStyle name="Comma 8 9 3" xfId="29464" xr:uid="{C077F45C-5C3C-4E28-9A65-944805905FDF}"/>
    <cellStyle name="Comma 9" xfId="192" xr:uid="{CBBAA0B7-02D8-418D-8B59-27B59BCE5002}"/>
    <cellStyle name="Comma 9 10" xfId="2118" xr:uid="{F51DF508-C33A-412A-9DC4-E1259283FC62}"/>
    <cellStyle name="Comma 9 10 2" xfId="9655" xr:uid="{01A4A9FC-1BCE-44BC-8B42-E10B92C2D033}"/>
    <cellStyle name="Comma 9 10 2 2" xfId="42103" xr:uid="{1806985D-2688-46E0-93D8-D266C13699B4}"/>
    <cellStyle name="Comma 9 10 3" xfId="17015" xr:uid="{8C341963-1AE8-4661-99BE-FC8A8A49C6C8}"/>
    <cellStyle name="Comma 9 10 4" xfId="29465" xr:uid="{A5793475-61B9-4B48-8362-8E63FA0CDF15}"/>
    <cellStyle name="Comma 9 11" xfId="8431" xr:uid="{CC364FCB-08B8-40FB-A85F-E32AEE777161}"/>
    <cellStyle name="Comma 9 11 2" xfId="15796" xr:uid="{B1AE21EC-393E-47C6-8779-F6E663B44AA9}"/>
    <cellStyle name="Comma 9 11 2 2" xfId="42166" xr:uid="{E5DD4796-82B4-4E47-BB39-64478A91A771}"/>
    <cellStyle name="Comma 9 11 3" xfId="23156" xr:uid="{E7296CFF-718B-450F-8764-838FBCB3C3F6}"/>
    <cellStyle name="Comma 9 11 4" xfId="29532" xr:uid="{CD097E18-8279-4A53-9182-CD533BE3A257}"/>
    <cellStyle name="Comma 9 12" xfId="1791" xr:uid="{982B3EAC-729E-42A1-91D3-8B117967A219}"/>
    <cellStyle name="Comma 9 12 2" xfId="9382" xr:uid="{DB7D4321-206B-4213-A01F-4AB9E3A8B4BF}"/>
    <cellStyle name="Comma 9 12 2 2" xfId="35865" xr:uid="{F55D0482-1777-4F13-B45E-348D61B258B9}"/>
    <cellStyle name="Comma 9 12 3" xfId="16742" xr:uid="{C43F9F43-76D1-475B-9323-2B1A2B19BA03}"/>
    <cellStyle name="Comma 9 12 4" xfId="23338" xr:uid="{04BB8684-05D7-4466-B286-2C66A0DB4EFF}"/>
    <cellStyle name="Comma 9 13" xfId="1695" xr:uid="{A9C17340-760C-4D21-B6C1-05253A1D094B}"/>
    <cellStyle name="Comma 9 13 2" xfId="9309" xr:uid="{63CDEBE1-1AEB-4051-AB50-D59310D33902}"/>
    <cellStyle name="Comma 9 13 2 2" xfId="42270" xr:uid="{D4961F2F-32A5-44D9-A884-78DCFBC5F0C9}"/>
    <cellStyle name="Comma 9 13 3" xfId="16669" xr:uid="{10A216D9-A1DA-4AE2-8F5A-438969A39277}"/>
    <cellStyle name="Comma 9 13 4" xfId="29643" xr:uid="{95F1245B-ED0F-4F06-BF57-9DA83DE7D26E}"/>
    <cellStyle name="Comma 9 14" xfId="8514" xr:uid="{717EA0C2-9F0B-4EEA-BA6F-191527534265}"/>
    <cellStyle name="Comma 9 14 2" xfId="35761" xr:uid="{E52D0EB7-CEBE-45F9-A4E6-8AC1BDC0DD5D}"/>
    <cellStyle name="Comma 9 15" xfId="15875" xr:uid="{72DD5D9B-2731-4241-B071-0ABF88C6D43F}"/>
    <cellStyle name="Comma 9 15 2" xfId="48499" xr:uid="{A7CA1666-3BB7-4FD0-82C5-8DFE29DBE2E2}"/>
    <cellStyle name="Comma 9 16" xfId="23232" xr:uid="{79F5BD05-6D10-4431-BD3A-0362701677E4}"/>
    <cellStyle name="Comma 9 17" xfId="446" xr:uid="{81D6B70C-E44D-4036-905D-64DDF6B46900}"/>
    <cellStyle name="Comma 9 2" xfId="522" xr:uid="{653E34D5-225D-4DD5-9960-2EC16E07D463}"/>
    <cellStyle name="Comma 9 2 10" xfId="8554" xr:uid="{A8A7A441-605C-40B0-9F15-7D2968563EE3}"/>
    <cellStyle name="Comma 9 2 10 2" xfId="35772" xr:uid="{A6AD496A-F08A-4AE6-931E-3844E074CB29}"/>
    <cellStyle name="Comma 9 2 11" xfId="15915" xr:uid="{07746782-1B75-4905-8F63-AEAC1B508C5B}"/>
    <cellStyle name="Comma 9 2 12" xfId="23245" xr:uid="{58120BD0-9AF1-48B3-8058-9B3B61FA0570}"/>
    <cellStyle name="Comma 9 2 2" xfId="890" xr:uid="{845C5DBA-21B8-4B20-B3C1-33EAD63F3652}"/>
    <cellStyle name="Comma 9 2 2 10" xfId="23524" xr:uid="{B08C238B-74C9-4D23-B06B-49ACC44F26EA}"/>
    <cellStyle name="Comma 9 2 2 2" xfId="1258" xr:uid="{AD100994-2711-41BB-9518-D87BCB743CB0}"/>
    <cellStyle name="Comma 9 2 2 2 2" xfId="3064" xr:uid="{FAB83881-378A-4466-9BDB-E773DD794AF9}"/>
    <cellStyle name="Comma 9 2 2 2 2 2" xfId="4796" xr:uid="{0CA4957C-106B-4414-AA5D-FBF04F207052}"/>
    <cellStyle name="Comma 9 2 2 2 2 2 2" xfId="8294" xr:uid="{03025579-203A-4613-8F4B-E85F32647842}"/>
    <cellStyle name="Comma 9 2 2 2 2 2 2 2" xfId="15659" xr:uid="{4DFC733E-D5DB-4205-BF72-74A9F6269402}"/>
    <cellStyle name="Comma 9 2 2 2 2 2 2 2 2" xfId="48275" xr:uid="{C39BEC3E-BBEE-4220-98F8-F78CA07B8F86}"/>
    <cellStyle name="Comma 9 2 2 2 2 2 2 2 3" xfId="35648" xr:uid="{D760FF30-2A30-4969-A7C7-7BE6303AA61A}"/>
    <cellStyle name="Comma 9 2 2 2 2 2 2 3" xfId="23019" xr:uid="{EB7F1B39-458E-4837-BD14-E715FF44F17B}"/>
    <cellStyle name="Comma 9 2 2 2 2 2 2 3 2" xfId="41994" xr:uid="{DCBF55B6-8284-40F0-90C8-F213353EE1F2}"/>
    <cellStyle name="Comma 9 2 2 2 2 2 2 4" xfId="29355" xr:uid="{15AC2C8A-034D-461B-A7B2-C10C8597BC5B}"/>
    <cellStyle name="Comma 9 2 2 2 2 2 3" xfId="5676" xr:uid="{551A70B7-3F14-4F8E-BE01-093198D10F7A}"/>
    <cellStyle name="Comma 9 2 2 2 2 2 3 2" xfId="13041" xr:uid="{34A65908-6B29-4A40-9A5B-9E17769E63E8}"/>
    <cellStyle name="Comma 9 2 2 2 2 2 3 2 2" xfId="45657" xr:uid="{F8605BA0-2FF4-48D0-86B1-101F0117569E}"/>
    <cellStyle name="Comma 9 2 2 2 2 2 3 2 3" xfId="33030" xr:uid="{EC0151CD-2D53-46E4-AEA7-46F04CB3824F}"/>
    <cellStyle name="Comma 9 2 2 2 2 2 3 3" xfId="20401" xr:uid="{F01F343B-A144-495A-ABA6-FA7010007F01}"/>
    <cellStyle name="Comma 9 2 2 2 2 2 3 3 2" xfId="39376" xr:uid="{59D51A1B-3BB2-4EC5-AF08-2C50EB0480A6}"/>
    <cellStyle name="Comma 9 2 2 2 2 2 3 4" xfId="26737" xr:uid="{22D14F32-56A1-47C6-A973-ADE34AFC8246}"/>
    <cellStyle name="Comma 9 2 2 2 2 2 4" xfId="12162" xr:uid="{2C1F7B96-31AA-4B81-82AD-9CE203328E62}"/>
    <cellStyle name="Comma 9 2 2 2 2 2 4 2" xfId="44778" xr:uid="{8ABD21DF-7202-4B65-9515-2A37CEC2F07C}"/>
    <cellStyle name="Comma 9 2 2 2 2 2 4 3" xfId="32151" xr:uid="{B84D09E7-C083-4E42-AFC0-3D5FAAFD4F8D}"/>
    <cellStyle name="Comma 9 2 2 2 2 2 5" xfId="19522" xr:uid="{F5FEE2D2-3502-4C8E-9571-64145EFFB231}"/>
    <cellStyle name="Comma 9 2 2 2 2 2 5 2" xfId="38497" xr:uid="{FD2821C8-705C-45E2-8AEC-9D339420D525}"/>
    <cellStyle name="Comma 9 2 2 2 2 2 6" xfId="25858" xr:uid="{8767601B-C34F-48BF-9A95-CA4E8CFA79CC}"/>
    <cellStyle name="Comma 9 2 2 2 2 3" xfId="3940" xr:uid="{EED9AF26-950C-4315-80BA-F036CC3266BA}"/>
    <cellStyle name="Comma 9 2 2 2 2 3 2" xfId="7437" xr:uid="{050A5ECD-6BBF-4021-A0A1-422B6E4AEB20}"/>
    <cellStyle name="Comma 9 2 2 2 2 3 2 2" xfId="14802" xr:uid="{1D6E8528-2E8E-461A-8B0D-CDD3E57AD561}"/>
    <cellStyle name="Comma 9 2 2 2 2 3 2 2 2" xfId="47418" xr:uid="{0F75F6A2-FAB0-4FD3-AEA4-225D09F609B0}"/>
    <cellStyle name="Comma 9 2 2 2 2 3 2 2 3" xfId="34791" xr:uid="{F6365103-61B8-47CD-A23C-16B491D562A2}"/>
    <cellStyle name="Comma 9 2 2 2 2 3 2 3" xfId="22162" xr:uid="{C65692C4-A0CA-41D9-B096-A5F29A46BE45}"/>
    <cellStyle name="Comma 9 2 2 2 2 3 2 3 2" xfId="41137" xr:uid="{CEAAE2B2-13A9-4F8A-B42E-DE960D6E972F}"/>
    <cellStyle name="Comma 9 2 2 2 2 3 2 4" xfId="28498" xr:uid="{FA469469-DDE2-4099-9D34-83AE2C484D4D}"/>
    <cellStyle name="Comma 9 2 2 2 2 3 3" xfId="11306" xr:uid="{D4FE3526-EDF2-4403-91AB-EEDEB8D50A77}"/>
    <cellStyle name="Comma 9 2 2 2 2 3 3 2" xfId="43921" xr:uid="{4066C059-BD43-4429-A3B9-58B5E07E2108}"/>
    <cellStyle name="Comma 9 2 2 2 2 3 3 3" xfId="31294" xr:uid="{0AB1492C-E326-4A4F-8383-09E037888240}"/>
    <cellStyle name="Comma 9 2 2 2 2 3 4" xfId="18666" xr:uid="{A03D01F2-FB31-4475-B4A6-C77DF79E69C6}"/>
    <cellStyle name="Comma 9 2 2 2 2 3 4 2" xfId="37640" xr:uid="{0FB567EA-F55A-418B-85CB-B7137183C683}"/>
    <cellStyle name="Comma 9 2 2 2 2 3 5" xfId="25001" xr:uid="{68092E7C-9B17-404E-85F3-0531107A820C}"/>
    <cellStyle name="Comma 9 2 2 2 2 4" xfId="6561" xr:uid="{AC2E9109-069C-4735-B4ED-39CB608AF94F}"/>
    <cellStyle name="Comma 9 2 2 2 2 4 2" xfId="13926" xr:uid="{C07D3B1D-682A-42D6-8310-90A7FFA28CCD}"/>
    <cellStyle name="Comma 9 2 2 2 2 4 2 2" xfId="46542" xr:uid="{1D1BA81A-A0D3-4BBF-924C-421062833E0F}"/>
    <cellStyle name="Comma 9 2 2 2 2 4 2 3" xfId="33915" xr:uid="{A92D6FA4-73DC-4315-9EE4-576250D26108}"/>
    <cellStyle name="Comma 9 2 2 2 2 4 3" xfId="21286" xr:uid="{64DC4ED3-25D6-492D-ADD8-5A72F37D5575}"/>
    <cellStyle name="Comma 9 2 2 2 2 4 3 2" xfId="40261" xr:uid="{BB2ABE7F-20FE-408F-B50D-FE8DD408F4F3}"/>
    <cellStyle name="Comma 9 2 2 2 2 4 4" xfId="27622" xr:uid="{732F5FD6-B3ED-4E90-8963-7466B2D66687}"/>
    <cellStyle name="Comma 9 2 2 2 2 5" xfId="10432" xr:uid="{6F6AE68B-5571-4018-8C11-5547B0EDBD45}"/>
    <cellStyle name="Comma 9 2 2 2 2 5 2" xfId="43045" xr:uid="{AD05DADD-7E8E-4EFF-9259-89A65500436F}"/>
    <cellStyle name="Comma 9 2 2 2 2 5 3" xfId="30418" xr:uid="{C1597928-58A2-41C3-869C-0A4DB068DABD}"/>
    <cellStyle name="Comma 9 2 2 2 2 6" xfId="17792" xr:uid="{19BC2BA6-E86C-4717-9763-5FF1DD2858FF}"/>
    <cellStyle name="Comma 9 2 2 2 2 6 2" xfId="36764" xr:uid="{A768816D-B8A8-41BC-AE73-918FAA7DF6C3}"/>
    <cellStyle name="Comma 9 2 2 2 2 7" xfId="24125" xr:uid="{56C8C730-DAF6-4989-9D67-C3EE1B8500FC}"/>
    <cellStyle name="Comma 9 2 2 2 3" xfId="4356" xr:uid="{757FBE0A-6E87-4A05-A8FA-40DA5FA131B6}"/>
    <cellStyle name="Comma 9 2 2 2 3 2" xfId="7853" xr:uid="{4F263786-B03D-4171-B5E2-5180F073D5D9}"/>
    <cellStyle name="Comma 9 2 2 2 3 2 2" xfId="15218" xr:uid="{4CD88360-DCD0-4FAD-ACE2-F51BC8A1ECD6}"/>
    <cellStyle name="Comma 9 2 2 2 3 2 2 2" xfId="47834" xr:uid="{326131A0-FB83-4AB4-B6B4-EE26CEF2A6E3}"/>
    <cellStyle name="Comma 9 2 2 2 3 2 2 3" xfId="35207" xr:uid="{BBECD725-9D01-44B0-98A4-503DAD4C41A6}"/>
    <cellStyle name="Comma 9 2 2 2 3 2 3" xfId="22578" xr:uid="{64C974AD-050C-43B8-8057-D465ADC7740B}"/>
    <cellStyle name="Comma 9 2 2 2 3 2 3 2" xfId="41553" xr:uid="{20FD4E37-0BD5-4F92-8AC1-93D99876019A}"/>
    <cellStyle name="Comma 9 2 2 2 3 2 4" xfId="28914" xr:uid="{A14E85A7-9D08-4586-8821-D375114D7281}"/>
    <cellStyle name="Comma 9 2 2 2 3 3" xfId="5234" xr:uid="{FE8A2BBD-8ECB-4725-A79C-36968D899AA4}"/>
    <cellStyle name="Comma 9 2 2 2 3 3 2" xfId="12599" xr:uid="{16113C75-028D-4AD3-B77D-B714537B2FC6}"/>
    <cellStyle name="Comma 9 2 2 2 3 3 2 2" xfId="45215" xr:uid="{3214D184-6436-42E2-928F-07C0E1A10B40}"/>
    <cellStyle name="Comma 9 2 2 2 3 3 2 3" xfId="32588" xr:uid="{4995F332-61FD-440C-B1FF-2BC0B744EC64}"/>
    <cellStyle name="Comma 9 2 2 2 3 3 3" xfId="19959" xr:uid="{797081ED-3C8F-46E4-BFA9-987E1955F3BA}"/>
    <cellStyle name="Comma 9 2 2 2 3 3 3 2" xfId="38934" xr:uid="{30EF093B-8332-41FE-850B-24AD19A2C631}"/>
    <cellStyle name="Comma 9 2 2 2 3 3 4" xfId="26295" xr:uid="{98D00CAE-5769-4F22-80F8-06BCC00CED30}"/>
    <cellStyle name="Comma 9 2 2 2 3 4" xfId="11722" xr:uid="{E317148E-8E16-4332-9C6D-A3701281E423}"/>
    <cellStyle name="Comma 9 2 2 2 3 4 2" xfId="44337" xr:uid="{636F6B5B-94A0-47DB-BB7F-F176F561B038}"/>
    <cellStyle name="Comma 9 2 2 2 3 4 3" xfId="31710" xr:uid="{8BD1E738-F107-404E-ADF2-7B1C2DD3CA90}"/>
    <cellStyle name="Comma 9 2 2 2 3 5" xfId="19082" xr:uid="{4ED3FD3D-C45E-414C-8E85-FCFD9E88E8AE}"/>
    <cellStyle name="Comma 9 2 2 2 3 5 2" xfId="38056" xr:uid="{F69B958B-0E35-4C76-BB2E-5630583D0A57}"/>
    <cellStyle name="Comma 9 2 2 2 3 6" xfId="25417" xr:uid="{7041B2BD-C7D4-4C40-B148-EFDBF5820461}"/>
    <cellStyle name="Comma 9 2 2 2 4" xfId="3506" xr:uid="{E3F87B9B-B63A-46D2-AF00-01F20842A10E}"/>
    <cellStyle name="Comma 9 2 2 2 4 2" xfId="7003" xr:uid="{6C65FA1F-E1BC-4EA5-A852-C62EE69C342E}"/>
    <cellStyle name="Comma 9 2 2 2 4 2 2" xfId="14368" xr:uid="{27054FF2-7DD0-4354-A0D7-7CE02697EE75}"/>
    <cellStyle name="Comma 9 2 2 2 4 2 2 2" xfId="46984" xr:uid="{83F7A405-24CA-40A4-8B88-5C196AB20AEC}"/>
    <cellStyle name="Comma 9 2 2 2 4 2 2 3" xfId="34357" xr:uid="{1DDFF457-4110-4CC3-97A8-FA32CD80C230}"/>
    <cellStyle name="Comma 9 2 2 2 4 2 3" xfId="21728" xr:uid="{8F709655-6E5D-4DC5-B7FF-952E19F0F6F9}"/>
    <cellStyle name="Comma 9 2 2 2 4 2 3 2" xfId="40703" xr:uid="{40EA7236-C939-44B5-9FA0-128DE9A7FB9D}"/>
    <cellStyle name="Comma 9 2 2 2 4 2 4" xfId="28064" xr:uid="{EBD11FF1-AC5B-48B4-95F5-CA2565B55ECB}"/>
    <cellStyle name="Comma 9 2 2 2 4 3" xfId="10872" xr:uid="{B414B79E-1864-4828-BB63-DB1B384A6450}"/>
    <cellStyle name="Comma 9 2 2 2 4 3 2" xfId="43487" xr:uid="{5ED43C1B-59DD-434C-BD3A-5C7958CD8431}"/>
    <cellStyle name="Comma 9 2 2 2 4 3 3" xfId="30860" xr:uid="{ECC76CF1-8642-411D-BA0E-FEC385744B4E}"/>
    <cellStyle name="Comma 9 2 2 2 4 4" xfId="18232" xr:uid="{3582D199-ACB5-47D4-BE3D-CBB7789C9619}"/>
    <cellStyle name="Comma 9 2 2 2 4 4 2" xfId="37206" xr:uid="{4A001739-8625-481A-8CCE-665ED8CDB14A}"/>
    <cellStyle name="Comma 9 2 2 2 4 5" xfId="24567" xr:uid="{0D1AA976-AD10-44E4-B755-F9CEC16C97A1}"/>
    <cellStyle name="Comma 9 2 2 2 5" xfId="6119" xr:uid="{D9B7117D-D299-446B-AB7F-357E10C19E3F}"/>
    <cellStyle name="Comma 9 2 2 2 5 2" xfId="13484" xr:uid="{A7CFF302-3EE5-497B-B804-54874997FD34}"/>
    <cellStyle name="Comma 9 2 2 2 5 2 2" xfId="46100" xr:uid="{680AC922-BF37-4049-8AE2-A4A19A93994D}"/>
    <cellStyle name="Comma 9 2 2 2 5 2 3" xfId="33473" xr:uid="{A7049232-2536-49EF-A7F9-5699A44DD68A}"/>
    <cellStyle name="Comma 9 2 2 2 5 3" xfId="20844" xr:uid="{76A9889C-9605-4BB8-B81A-D9542C8D23EC}"/>
    <cellStyle name="Comma 9 2 2 2 5 3 2" xfId="39819" xr:uid="{C211B51E-3CC7-431F-84C1-EF0847D3FF92}"/>
    <cellStyle name="Comma 9 2 2 2 5 4" xfId="27180" xr:uid="{655C6D40-7076-4F79-A523-0EB7859C6741}"/>
    <cellStyle name="Comma 9 2 2 2 6" xfId="2567" xr:uid="{9206534F-28AB-455A-BACA-013C56937AFA}"/>
    <cellStyle name="Comma 9 2 2 2 6 2" xfId="9992" xr:uid="{F3EE261F-9F47-484D-BBB4-62B94252F1AD}"/>
    <cellStyle name="Comma 9 2 2 2 6 2 2" xfId="42603" xr:uid="{E21D88F3-7EBF-4DC2-A9DB-01F5500EBE46}"/>
    <cellStyle name="Comma 9 2 2 2 6 3" xfId="17352" xr:uid="{48105509-6298-4BCE-85FC-FEEC507148FE}"/>
    <cellStyle name="Comma 9 2 2 2 6 4" xfId="29976" xr:uid="{7F81649F-2ADE-4359-B361-ABB8F9753C2F}"/>
    <cellStyle name="Comma 9 2 2 2 7" xfId="9054" xr:uid="{E91E7812-9E5C-4910-8A75-ED2F7A23509F}"/>
    <cellStyle name="Comma 9 2 2 2 7 2" xfId="36290" xr:uid="{D8236D18-DDD9-49B1-A84F-8F8FAC41F418}"/>
    <cellStyle name="Comma 9 2 2 2 8" xfId="16414" xr:uid="{B87D834D-40D0-4F66-A03A-92D6BF81BEEE}"/>
    <cellStyle name="Comma 9 2 2 2 9" xfId="23679" xr:uid="{D5207210-0112-4916-869C-C921234448D3}"/>
    <cellStyle name="Comma 9 2 2 3" xfId="2909" xr:uid="{F4FFF869-D76B-436A-A8D1-B0A6D615AD2A}"/>
    <cellStyle name="Comma 9 2 2 3 2" xfId="4641" xr:uid="{67DE5B42-6D26-4019-9952-AED55865913A}"/>
    <cellStyle name="Comma 9 2 2 3 2 2" xfId="8139" xr:uid="{59D41D31-E408-4ADE-B12F-AFBB3ECED5FD}"/>
    <cellStyle name="Comma 9 2 2 3 2 2 2" xfId="15504" xr:uid="{22D53988-DD2E-4EB4-B291-16E9AC1C6874}"/>
    <cellStyle name="Comma 9 2 2 3 2 2 2 2" xfId="48120" xr:uid="{571CA287-4A7A-4386-9BD8-FAB0DA52128B}"/>
    <cellStyle name="Comma 9 2 2 3 2 2 2 3" xfId="35493" xr:uid="{CD124A49-0C9B-48CC-88B2-F36FE396F356}"/>
    <cellStyle name="Comma 9 2 2 3 2 2 3" xfId="22864" xr:uid="{BAA6E734-202C-4171-B6E2-A80177837E7B}"/>
    <cellStyle name="Comma 9 2 2 3 2 2 3 2" xfId="41839" xr:uid="{6F11FA25-025E-4DC2-9DC6-E2A8E84EE2E6}"/>
    <cellStyle name="Comma 9 2 2 3 2 2 4" xfId="29200" xr:uid="{A6750C2F-2FC6-423C-8D06-DF4925CDF018}"/>
    <cellStyle name="Comma 9 2 2 3 2 3" xfId="5521" xr:uid="{7B5B44D6-3C30-4AF6-BE18-679A527DB10F}"/>
    <cellStyle name="Comma 9 2 2 3 2 3 2" xfId="12886" xr:uid="{05FB6969-6E27-4D29-B570-9B84F8B768B2}"/>
    <cellStyle name="Comma 9 2 2 3 2 3 2 2" xfId="45502" xr:uid="{CC5930DD-9363-41F8-B9C5-9B9AE10168D3}"/>
    <cellStyle name="Comma 9 2 2 3 2 3 2 3" xfId="32875" xr:uid="{A51E2A52-0B44-4BF9-B718-DDCC526E356C}"/>
    <cellStyle name="Comma 9 2 2 3 2 3 3" xfId="20246" xr:uid="{9B05625E-2171-4391-83BF-1446CA47DD73}"/>
    <cellStyle name="Comma 9 2 2 3 2 3 3 2" xfId="39221" xr:uid="{CBEDAEAC-809D-4B7C-9AC5-E1176535BE67}"/>
    <cellStyle name="Comma 9 2 2 3 2 3 4" xfId="26582" xr:uid="{39065588-E90F-407F-9970-3284547326E1}"/>
    <cellStyle name="Comma 9 2 2 3 2 4" xfId="12007" xr:uid="{B99FEBED-AD52-4781-B221-444BB679F007}"/>
    <cellStyle name="Comma 9 2 2 3 2 4 2" xfId="44623" xr:uid="{F7549120-5AA4-4B35-93F8-1BA64B075CE8}"/>
    <cellStyle name="Comma 9 2 2 3 2 4 3" xfId="31996" xr:uid="{7350F594-D1AA-4957-8997-0D6CBDC9D0E3}"/>
    <cellStyle name="Comma 9 2 2 3 2 5" xfId="19367" xr:uid="{F1FE70D2-418A-4506-8FAD-7C5EC96C8FB8}"/>
    <cellStyle name="Comma 9 2 2 3 2 5 2" xfId="38342" xr:uid="{0B5B978A-F3DE-4525-9547-B27D009DF395}"/>
    <cellStyle name="Comma 9 2 2 3 2 6" xfId="25703" xr:uid="{DF9CD207-1BE0-4296-A66C-59AB32571BEE}"/>
    <cellStyle name="Comma 9 2 2 3 3" xfId="3786" xr:uid="{9249589F-D558-40C9-AD2B-FDD021A08FB5}"/>
    <cellStyle name="Comma 9 2 2 3 3 2" xfId="7283" xr:uid="{E835C403-6C73-4969-A355-D72BC6947D58}"/>
    <cellStyle name="Comma 9 2 2 3 3 2 2" xfId="14648" xr:uid="{1F9A0E34-8848-41B6-8DF1-5D86DE5D5CF1}"/>
    <cellStyle name="Comma 9 2 2 3 3 2 2 2" xfId="47264" xr:uid="{C779D822-5A30-489C-834E-4079FAF83F70}"/>
    <cellStyle name="Comma 9 2 2 3 3 2 2 3" xfId="34637" xr:uid="{7DC38D36-B3E2-4E98-BF27-EF7EE5D53652}"/>
    <cellStyle name="Comma 9 2 2 3 3 2 3" xfId="22008" xr:uid="{EC3FC2FF-277A-4661-AF28-E29AA495E5CB}"/>
    <cellStyle name="Comma 9 2 2 3 3 2 3 2" xfId="40983" xr:uid="{6E98FBA8-5AD5-438C-A511-AAA2265F6FB0}"/>
    <cellStyle name="Comma 9 2 2 3 3 2 4" xfId="28344" xr:uid="{D185538F-8DB7-46BA-9534-273C6FDD1A9F}"/>
    <cellStyle name="Comma 9 2 2 3 3 3" xfId="11152" xr:uid="{C23D4E06-A273-47E0-8607-F44F2FE1FCFD}"/>
    <cellStyle name="Comma 9 2 2 3 3 3 2" xfId="43767" xr:uid="{296C8D14-E333-433C-88DC-667517D36054}"/>
    <cellStyle name="Comma 9 2 2 3 3 3 3" xfId="31140" xr:uid="{515CBB33-273F-4C15-B414-DF2EDC0847B1}"/>
    <cellStyle name="Comma 9 2 2 3 3 4" xfId="18512" xr:uid="{15648BF2-A963-4565-8406-62398F3C100B}"/>
    <cellStyle name="Comma 9 2 2 3 3 4 2" xfId="37486" xr:uid="{B950BA8F-52C2-408E-8C12-152DD4A8E0B5}"/>
    <cellStyle name="Comma 9 2 2 3 3 5" xfId="24847" xr:uid="{201B7183-D4A2-4D12-A1C6-5F70CDD2B3BB}"/>
    <cellStyle name="Comma 9 2 2 3 4" xfId="6406" xr:uid="{70D62940-9464-4FD7-A7C6-185BFD46B53E}"/>
    <cellStyle name="Comma 9 2 2 3 4 2" xfId="13771" xr:uid="{D052C7A8-0EF0-4FA0-A10D-B266A5E65968}"/>
    <cellStyle name="Comma 9 2 2 3 4 2 2" xfId="46387" xr:uid="{16A27C49-CB1B-4AD9-9959-CAE8C8E95E73}"/>
    <cellStyle name="Comma 9 2 2 3 4 2 3" xfId="33760" xr:uid="{2369F255-2E35-460C-AC60-DF26FA1FEC30}"/>
    <cellStyle name="Comma 9 2 2 3 4 3" xfId="21131" xr:uid="{2CC5CE7D-7E8D-41D1-908F-9A5963156DF8}"/>
    <cellStyle name="Comma 9 2 2 3 4 3 2" xfId="40106" xr:uid="{C8973FDB-D539-4B94-A465-C99742C9BB88}"/>
    <cellStyle name="Comma 9 2 2 3 4 4" xfId="27467" xr:uid="{6D1A8967-2613-4BDE-B89E-FA007CD316FA}"/>
    <cellStyle name="Comma 9 2 2 3 5" xfId="10277" xr:uid="{14AC81AD-A142-4D76-B8F9-8E0A299951D0}"/>
    <cellStyle name="Comma 9 2 2 3 5 2" xfId="42890" xr:uid="{1028B6E6-092A-490A-BF7B-1D588793F6B1}"/>
    <cellStyle name="Comma 9 2 2 3 5 3" xfId="30263" xr:uid="{62EEA18A-802C-4F21-9CBD-BC6FD7D1C603}"/>
    <cellStyle name="Comma 9 2 2 3 6" xfId="17637" xr:uid="{9C5DCE74-5DC1-48D2-B65F-9F5245BCA8BE}"/>
    <cellStyle name="Comma 9 2 2 3 6 2" xfId="36609" xr:uid="{BADC45C4-0ABD-47B8-9B59-13D2F4B209D1}"/>
    <cellStyle name="Comma 9 2 2 3 7" xfId="23970" xr:uid="{2C2BCA49-1584-4D73-993F-1E2C8BCBC886}"/>
    <cellStyle name="Comma 9 2 2 4" xfId="4201" xr:uid="{5D01C3BA-EC00-4A7A-B760-E3D8D3ACD727}"/>
    <cellStyle name="Comma 9 2 2 4 2" xfId="7698" xr:uid="{AC5B3A71-C67D-4277-B516-B3F8C7F4E68D}"/>
    <cellStyle name="Comma 9 2 2 4 2 2" xfId="15063" xr:uid="{34032A60-3C0D-4117-BB76-6804A233046F}"/>
    <cellStyle name="Comma 9 2 2 4 2 2 2" xfId="47679" xr:uid="{46164385-EEC5-41BF-884C-90E92ACE6100}"/>
    <cellStyle name="Comma 9 2 2 4 2 2 3" xfId="35052" xr:uid="{427B304C-6EEF-4FB5-8910-FEDC6E6E2BD2}"/>
    <cellStyle name="Comma 9 2 2 4 2 3" xfId="22423" xr:uid="{DC7B607C-72ED-47AC-A0D9-8487AC5DA385}"/>
    <cellStyle name="Comma 9 2 2 4 2 3 2" xfId="41398" xr:uid="{9310AE32-BA69-4712-B8E4-FDD09126E166}"/>
    <cellStyle name="Comma 9 2 2 4 2 4" xfId="28759" xr:uid="{F2596F3E-A7BF-4BD1-84B6-6D39CAD5E90C}"/>
    <cellStyle name="Comma 9 2 2 4 3" xfId="5079" xr:uid="{77B5EB5F-8D2C-4DD1-8658-A9D6436715B7}"/>
    <cellStyle name="Comma 9 2 2 4 3 2" xfId="12444" xr:uid="{D4219B04-7EF5-45C1-A24D-7B82FD7E71AB}"/>
    <cellStyle name="Comma 9 2 2 4 3 2 2" xfId="45060" xr:uid="{3CD4BBE5-63DC-4FF5-9137-06F5780C1EC1}"/>
    <cellStyle name="Comma 9 2 2 4 3 2 3" xfId="32433" xr:uid="{6CC5F874-15FE-4B37-8F55-6B1B55606372}"/>
    <cellStyle name="Comma 9 2 2 4 3 3" xfId="19804" xr:uid="{1C37007E-919E-4283-BAF3-E2068AA92000}"/>
    <cellStyle name="Comma 9 2 2 4 3 3 2" xfId="38779" xr:uid="{E1BA6682-CDEA-435D-B7C5-58CAD333109D}"/>
    <cellStyle name="Comma 9 2 2 4 3 4" xfId="26140" xr:uid="{5B32A552-CD61-4D5B-8C19-CF61EB8174EC}"/>
    <cellStyle name="Comma 9 2 2 4 4" xfId="11567" xr:uid="{D57E3AA5-9EE6-41B4-8A4A-562145AFD62C}"/>
    <cellStyle name="Comma 9 2 2 4 4 2" xfId="44182" xr:uid="{5FDCF90F-2546-42D9-B388-C7A4D4461091}"/>
    <cellStyle name="Comma 9 2 2 4 4 3" xfId="31555" xr:uid="{A2ED15C1-8862-4DA9-8297-C74A3E8BDEE2}"/>
    <cellStyle name="Comma 9 2 2 4 5" xfId="18927" xr:uid="{D0E298B8-1683-47FB-92FB-DA986D3CA988}"/>
    <cellStyle name="Comma 9 2 2 4 5 2" xfId="37901" xr:uid="{831EEFF9-CFC2-4D9C-BFFF-B765D28CACD8}"/>
    <cellStyle name="Comma 9 2 2 4 6" xfId="25262" xr:uid="{ECF5A3C1-BF7A-45BD-A800-1724028D93B6}"/>
    <cellStyle name="Comma 9 2 2 5" xfId="3351" xr:uid="{41A8B8B5-7FEA-4513-AEB4-7A24981CE75A}"/>
    <cellStyle name="Comma 9 2 2 5 2" xfId="6848" xr:uid="{369E25BE-A98F-4023-A125-E35698286C1E}"/>
    <cellStyle name="Comma 9 2 2 5 2 2" xfId="14213" xr:uid="{6A9708EF-1FCF-4DE3-86DC-DEFD84AFEA80}"/>
    <cellStyle name="Comma 9 2 2 5 2 2 2" xfId="46829" xr:uid="{4387427A-6CFC-4F52-89C6-0ADF9C4C1390}"/>
    <cellStyle name="Comma 9 2 2 5 2 2 3" xfId="34202" xr:uid="{1E1BA9AB-84AF-4343-AD24-61313471B23C}"/>
    <cellStyle name="Comma 9 2 2 5 2 3" xfId="21573" xr:uid="{432E96D4-2E89-4276-9DAB-7DBADB4E3D80}"/>
    <cellStyle name="Comma 9 2 2 5 2 3 2" xfId="40548" xr:uid="{0F41D871-5023-40AF-96F6-44DFB50DCD04}"/>
    <cellStyle name="Comma 9 2 2 5 2 4" xfId="27909" xr:uid="{B4E97E34-0818-4DBE-BC8F-AA3563B5C4A6}"/>
    <cellStyle name="Comma 9 2 2 5 3" xfId="10717" xr:uid="{2502DA50-5126-4AE8-B87B-4E643891A4D6}"/>
    <cellStyle name="Comma 9 2 2 5 3 2" xfId="43332" xr:uid="{F30DF835-1AB6-4427-8778-B876857709F0}"/>
    <cellStyle name="Comma 9 2 2 5 3 3" xfId="30705" xr:uid="{8EF34F22-3C0D-406A-9677-6CF058C2D469}"/>
    <cellStyle name="Comma 9 2 2 5 4" xfId="18077" xr:uid="{57A2124B-B57E-40A3-8C18-AD8BE7D0C5C0}"/>
    <cellStyle name="Comma 9 2 2 5 4 2" xfId="37051" xr:uid="{5A16223B-A9FE-4DFB-96A2-7A6B95654F97}"/>
    <cellStyle name="Comma 9 2 2 5 5" xfId="24412" xr:uid="{6DC02C70-353A-4469-A09C-3C9C99BECC5C}"/>
    <cellStyle name="Comma 9 2 2 6" xfId="5964" xr:uid="{26245035-740C-4D2B-899B-19524DF4C1D7}"/>
    <cellStyle name="Comma 9 2 2 6 2" xfId="13329" xr:uid="{F9DBCD28-5AF6-4B8B-A594-2FBAAB7133DA}"/>
    <cellStyle name="Comma 9 2 2 6 2 2" xfId="45945" xr:uid="{185E5FF3-F362-49BE-8CCE-79A2984DFDB9}"/>
    <cellStyle name="Comma 9 2 2 6 2 3" xfId="33318" xr:uid="{C101553C-CAA2-4941-8B32-E714C2122D29}"/>
    <cellStyle name="Comma 9 2 2 6 3" xfId="20689" xr:uid="{F1C1EB71-5719-499D-9C4E-0FDD3B2E43AD}"/>
    <cellStyle name="Comma 9 2 2 6 3 2" xfId="39664" xr:uid="{A5DD549E-DBFF-44B3-8497-52D5EBA47070}"/>
    <cellStyle name="Comma 9 2 2 6 4" xfId="27025" xr:uid="{6BFA388E-66C4-475A-817E-116EE1F355AD}"/>
    <cellStyle name="Comma 9 2 2 7" xfId="2412" xr:uid="{E96CD6FD-AB0B-4680-97F6-D184C862A161}"/>
    <cellStyle name="Comma 9 2 2 7 2" xfId="9837" xr:uid="{79204ABD-0D3D-42C1-AF35-1D16FBB1FB4D}"/>
    <cellStyle name="Comma 9 2 2 7 2 2" xfId="42448" xr:uid="{3BD7E73B-89D1-456B-ACE2-E575DD049A9F}"/>
    <cellStyle name="Comma 9 2 2 7 3" xfId="17197" xr:uid="{F63EE9E1-C482-4A52-9CA2-91E2EC2B66E9}"/>
    <cellStyle name="Comma 9 2 2 7 4" xfId="29821" xr:uid="{CEA6D51D-271F-4F95-A54B-5E94F4775D71}"/>
    <cellStyle name="Comma 9 2 2 8" xfId="8739" xr:uid="{9ED2002C-AE48-4009-964B-000E221D9CE7}"/>
    <cellStyle name="Comma 9 2 2 8 2" xfId="36135" xr:uid="{0C04C973-BA5C-4DD7-BD81-2CEF8F31C823}"/>
    <cellStyle name="Comma 9 2 2 9" xfId="16099" xr:uid="{375DAADA-C4E8-419C-ADAE-F230965C763A}"/>
    <cellStyle name="Comma 9 2 3" xfId="1099" xr:uid="{900FD0F1-935E-41DD-9454-75EF620F6CF3}"/>
    <cellStyle name="Comma 9 2 3 2" xfId="2988" xr:uid="{D3CEB7B8-4F49-4A8A-A92F-76B750B0F4E2}"/>
    <cellStyle name="Comma 9 2 3 2 2" xfId="4720" xr:uid="{5602F14C-1D38-4F5B-B4B8-5718B102931D}"/>
    <cellStyle name="Comma 9 2 3 2 2 2" xfId="8218" xr:uid="{80FB680B-0F41-468D-BBAC-3BE9B1E0C992}"/>
    <cellStyle name="Comma 9 2 3 2 2 2 2" xfId="15583" xr:uid="{EB7779AB-7884-4E5B-A27E-9EDE96CA5FB5}"/>
    <cellStyle name="Comma 9 2 3 2 2 2 2 2" xfId="48199" xr:uid="{6416F5D1-3ACF-49D9-958B-1DC45634505D}"/>
    <cellStyle name="Comma 9 2 3 2 2 2 2 3" xfId="35572" xr:uid="{D34C6881-0F68-4D65-A6AF-63264DC1EEDA}"/>
    <cellStyle name="Comma 9 2 3 2 2 2 3" xfId="22943" xr:uid="{1A9ACAB0-B261-464B-9C39-02E81ABEC613}"/>
    <cellStyle name="Comma 9 2 3 2 2 2 3 2" xfId="41918" xr:uid="{CD82EFC4-B121-47EE-9C51-1EE61CB83CE3}"/>
    <cellStyle name="Comma 9 2 3 2 2 2 4" xfId="29279" xr:uid="{E096AB3D-240D-4420-A1E9-F1D9C0720A77}"/>
    <cellStyle name="Comma 9 2 3 2 2 3" xfId="5600" xr:uid="{FB537A0A-86E7-4CF2-831F-A50ADD239E26}"/>
    <cellStyle name="Comma 9 2 3 2 2 3 2" xfId="12965" xr:uid="{55134001-6FD4-4368-AE99-C64A827FD170}"/>
    <cellStyle name="Comma 9 2 3 2 2 3 2 2" xfId="45581" xr:uid="{09BBFF0C-2110-46A0-8B64-22C709AC5ED7}"/>
    <cellStyle name="Comma 9 2 3 2 2 3 2 3" xfId="32954" xr:uid="{825A50AF-CEED-47F0-86F6-2D4E46EE61D4}"/>
    <cellStyle name="Comma 9 2 3 2 2 3 3" xfId="20325" xr:uid="{8AD332F6-7049-40ED-8E69-9E52DCF9FD02}"/>
    <cellStyle name="Comma 9 2 3 2 2 3 3 2" xfId="39300" xr:uid="{46212079-15D6-4F41-A9CC-C0326FDB6C20}"/>
    <cellStyle name="Comma 9 2 3 2 2 3 4" xfId="26661" xr:uid="{FCE539A8-F9D2-4463-A25C-38FB20AF219F}"/>
    <cellStyle name="Comma 9 2 3 2 2 4" xfId="12086" xr:uid="{C3A7AC2B-0D72-45D9-910C-91BCCC100BD7}"/>
    <cellStyle name="Comma 9 2 3 2 2 4 2" xfId="44702" xr:uid="{375E2E0A-539F-4462-94FE-3CA7CE224F5B}"/>
    <cellStyle name="Comma 9 2 3 2 2 4 3" xfId="32075" xr:uid="{BD90396D-C116-43A7-BF3A-8712813F2B98}"/>
    <cellStyle name="Comma 9 2 3 2 2 5" xfId="19446" xr:uid="{A8D66737-F6BC-431F-A33B-FD4208029C2F}"/>
    <cellStyle name="Comma 9 2 3 2 2 5 2" xfId="38421" xr:uid="{52909D43-D5A5-4EA2-AE52-7FAE1B719D88}"/>
    <cellStyle name="Comma 9 2 3 2 2 6" xfId="25782" xr:uid="{08938713-2B4B-4D37-8DB0-05CCC40E17C5}"/>
    <cellStyle name="Comma 9 2 3 2 3" xfId="3864" xr:uid="{8704247A-53C3-4667-A606-26A80D7A89DF}"/>
    <cellStyle name="Comma 9 2 3 2 3 2" xfId="7361" xr:uid="{49AA92A7-0D6E-4577-9EC8-6BCEEB2FFC6C}"/>
    <cellStyle name="Comma 9 2 3 2 3 2 2" xfId="14726" xr:uid="{09CCC94B-14DE-439A-852D-20A79981D1FC}"/>
    <cellStyle name="Comma 9 2 3 2 3 2 2 2" xfId="47342" xr:uid="{D011DDDE-2352-4BCF-85A1-506F47246464}"/>
    <cellStyle name="Comma 9 2 3 2 3 2 2 3" xfId="34715" xr:uid="{8DE291CF-3DED-4BF5-A22E-2CDDFFD50667}"/>
    <cellStyle name="Comma 9 2 3 2 3 2 3" xfId="22086" xr:uid="{D6803385-8CB8-4CEA-95E1-EBAB7F2A38C4}"/>
    <cellStyle name="Comma 9 2 3 2 3 2 3 2" xfId="41061" xr:uid="{3FE8673A-D0BE-4408-AAE3-2CAA299568E9}"/>
    <cellStyle name="Comma 9 2 3 2 3 2 4" xfId="28422" xr:uid="{6837630D-2A53-4E9A-872A-9AC4C9E93406}"/>
    <cellStyle name="Comma 9 2 3 2 3 3" xfId="11230" xr:uid="{BA7D0162-9500-441F-AB85-2E7CC3B6A5B6}"/>
    <cellStyle name="Comma 9 2 3 2 3 3 2" xfId="43845" xr:uid="{A5F51741-2E69-4379-BA5B-32A765D8FC1D}"/>
    <cellStyle name="Comma 9 2 3 2 3 3 3" xfId="31218" xr:uid="{ED9ECE59-DC6A-4353-AC72-E52575DCBF1F}"/>
    <cellStyle name="Comma 9 2 3 2 3 4" xfId="18590" xr:uid="{331ED173-BBC2-4E3D-9B1C-4EC83E9E4C88}"/>
    <cellStyle name="Comma 9 2 3 2 3 4 2" xfId="37564" xr:uid="{81302952-3DC0-4F3F-8E58-7B51B5268831}"/>
    <cellStyle name="Comma 9 2 3 2 3 5" xfId="24925" xr:uid="{CA7FDD92-420C-429C-A120-93D86FBA79BD}"/>
    <cellStyle name="Comma 9 2 3 2 4" xfId="6485" xr:uid="{5D5BE8EA-21E6-44C0-9CD6-5E304832DED5}"/>
    <cellStyle name="Comma 9 2 3 2 4 2" xfId="13850" xr:uid="{20A2B2F2-002A-4FE8-9A52-F40E7AB09209}"/>
    <cellStyle name="Comma 9 2 3 2 4 2 2" xfId="46466" xr:uid="{60CE87E6-4EB3-4E97-A057-A0D25DB7EF69}"/>
    <cellStyle name="Comma 9 2 3 2 4 2 3" xfId="33839" xr:uid="{A5277DDD-3BB5-4484-A12F-F9A0168D2FCA}"/>
    <cellStyle name="Comma 9 2 3 2 4 3" xfId="21210" xr:uid="{933CBDE3-8232-472A-BD80-EDA926AEA58E}"/>
    <cellStyle name="Comma 9 2 3 2 4 3 2" xfId="40185" xr:uid="{D813C445-4604-466C-A344-253AE5A76D18}"/>
    <cellStyle name="Comma 9 2 3 2 4 4" xfId="27546" xr:uid="{56062A17-A08A-4C1F-85F5-A9013CD353FD}"/>
    <cellStyle name="Comma 9 2 3 2 5" xfId="10356" xr:uid="{5694D2B8-F7FA-459D-BBE9-CD182ACADE35}"/>
    <cellStyle name="Comma 9 2 3 2 5 2" xfId="42969" xr:uid="{7FB74E99-E36D-43E7-886B-70E2D37B29F3}"/>
    <cellStyle name="Comma 9 2 3 2 5 3" xfId="30342" xr:uid="{29849B6B-DC39-4B7E-B21C-A9F7D470E1F1}"/>
    <cellStyle name="Comma 9 2 3 2 6" xfId="17716" xr:uid="{16438298-26E4-43DE-BE10-C3A11CB72260}"/>
    <cellStyle name="Comma 9 2 3 2 6 2" xfId="36688" xr:uid="{32516F50-523B-4335-A173-37DD9AB09B60}"/>
    <cellStyle name="Comma 9 2 3 2 7" xfId="24049" xr:uid="{31F6A5EF-CDC9-479C-8D0B-E9FFBA566190}"/>
    <cellStyle name="Comma 9 2 3 3" xfId="4280" xr:uid="{440D9477-B1A5-41CE-990A-DD1DB5588E45}"/>
    <cellStyle name="Comma 9 2 3 3 2" xfId="7777" xr:uid="{68B91F22-4FB6-4416-92A2-339799622D86}"/>
    <cellStyle name="Comma 9 2 3 3 2 2" xfId="15142" xr:uid="{06A66B5E-7DF0-4550-B181-9AAC6621ACEB}"/>
    <cellStyle name="Comma 9 2 3 3 2 2 2" xfId="47758" xr:uid="{61DD8B97-E9F3-4333-A37B-AA9258CFF95C}"/>
    <cellStyle name="Comma 9 2 3 3 2 2 3" xfId="35131" xr:uid="{E656E160-4167-45AC-ACBC-242F994F611B}"/>
    <cellStyle name="Comma 9 2 3 3 2 3" xfId="22502" xr:uid="{30ECB7D9-2FCD-445A-A687-3B05563B0DB0}"/>
    <cellStyle name="Comma 9 2 3 3 2 3 2" xfId="41477" xr:uid="{94EA93A9-4BC5-493B-B3DD-BB7E6E30EA97}"/>
    <cellStyle name="Comma 9 2 3 3 2 4" xfId="28838" xr:uid="{CC615843-F5DF-4F49-B398-3B4791E368B0}"/>
    <cellStyle name="Comma 9 2 3 3 3" xfId="5158" xr:uid="{92EC753A-3950-4A32-8A3D-2ED788C663B7}"/>
    <cellStyle name="Comma 9 2 3 3 3 2" xfId="12523" xr:uid="{B1A5E9B4-4A39-4053-835D-6FA34A6266B1}"/>
    <cellStyle name="Comma 9 2 3 3 3 2 2" xfId="45139" xr:uid="{B4BE916E-51C4-4CDA-BA84-A74FE5D47146}"/>
    <cellStyle name="Comma 9 2 3 3 3 2 3" xfId="32512" xr:uid="{22C1E7A1-9A2E-432A-9B7F-952E2218B78D}"/>
    <cellStyle name="Comma 9 2 3 3 3 3" xfId="19883" xr:uid="{E3E19239-8892-4BCB-B99D-A62846C7ACBE}"/>
    <cellStyle name="Comma 9 2 3 3 3 3 2" xfId="38858" xr:uid="{6FFC20B7-62FE-4DD0-9ABC-0C985E454D54}"/>
    <cellStyle name="Comma 9 2 3 3 3 4" xfId="26219" xr:uid="{BC5C85A8-6D13-4425-ACBB-7768859CD03A}"/>
    <cellStyle name="Comma 9 2 3 3 4" xfId="11646" xr:uid="{2B657A8C-5F79-4778-8B2B-EE0D58B47DB9}"/>
    <cellStyle name="Comma 9 2 3 3 4 2" xfId="44261" xr:uid="{887E1F0A-5CEA-493F-9683-80C6F39D315E}"/>
    <cellStyle name="Comma 9 2 3 3 4 3" xfId="31634" xr:uid="{FDE6E95B-7EF4-44F5-B5A3-AB05BE1E986F}"/>
    <cellStyle name="Comma 9 2 3 3 5" xfId="19006" xr:uid="{46AB0B42-33DA-4008-ADC4-46BB9BFE2002}"/>
    <cellStyle name="Comma 9 2 3 3 5 2" xfId="37980" xr:uid="{A969186B-3CC0-42B2-B765-2EB53D546054}"/>
    <cellStyle name="Comma 9 2 3 3 6" xfId="25341" xr:uid="{9749C7BB-FC84-4EFB-BD16-DCF9D0136AE6}"/>
    <cellStyle name="Comma 9 2 3 4" xfId="3430" xr:uid="{BDBCD60D-1124-4057-B4FE-27758C553261}"/>
    <cellStyle name="Comma 9 2 3 4 2" xfId="6927" xr:uid="{DEC26628-E796-4812-AE5B-77A56F782169}"/>
    <cellStyle name="Comma 9 2 3 4 2 2" xfId="14292" xr:uid="{7D8FFC95-DEA9-4741-835D-2CE34EAA3789}"/>
    <cellStyle name="Comma 9 2 3 4 2 2 2" xfId="46908" xr:uid="{820E7186-D36F-4101-B58B-F63172971421}"/>
    <cellStyle name="Comma 9 2 3 4 2 2 3" xfId="34281" xr:uid="{B7774D5E-595E-401B-B98D-2C4D11F56D8A}"/>
    <cellStyle name="Comma 9 2 3 4 2 3" xfId="21652" xr:uid="{13A09D8B-96D5-488C-A78B-1857878B04A0}"/>
    <cellStyle name="Comma 9 2 3 4 2 3 2" xfId="40627" xr:uid="{D26B18B5-D70B-44FF-83BB-03A811213E28}"/>
    <cellStyle name="Comma 9 2 3 4 2 4" xfId="27988" xr:uid="{D405A553-93DD-4432-BC76-1CF8026D0896}"/>
    <cellStyle name="Comma 9 2 3 4 3" xfId="10796" xr:uid="{757631E0-13B8-455C-A10E-A1B30BD282EB}"/>
    <cellStyle name="Comma 9 2 3 4 3 2" xfId="43411" xr:uid="{EEC4526E-BDA0-403F-A50F-B2BA55722D34}"/>
    <cellStyle name="Comma 9 2 3 4 3 3" xfId="30784" xr:uid="{3A94C737-BBA8-41ED-A1BA-FFD02CC6B4C0}"/>
    <cellStyle name="Comma 9 2 3 4 4" xfId="18156" xr:uid="{42E2F383-3A00-4DE4-BA2B-C42C840BF937}"/>
    <cellStyle name="Comma 9 2 3 4 4 2" xfId="37130" xr:uid="{87468D38-91B3-4294-9882-3A1830A0FE99}"/>
    <cellStyle name="Comma 9 2 3 4 5" xfId="24491" xr:uid="{4E3BFEE8-0233-40AA-A48D-F55E0B876AD9}"/>
    <cellStyle name="Comma 9 2 3 5" xfId="6043" xr:uid="{AC5FFFFF-1605-403C-855C-DF06610342D2}"/>
    <cellStyle name="Comma 9 2 3 5 2" xfId="13408" xr:uid="{09BD1B54-BB3E-4626-BD90-0658489080CD}"/>
    <cellStyle name="Comma 9 2 3 5 2 2" xfId="46024" xr:uid="{7680E1A5-8B14-4D6D-9C19-757A78298E5D}"/>
    <cellStyle name="Comma 9 2 3 5 2 3" xfId="33397" xr:uid="{7A2F65C4-91EB-4F73-9EBF-688A7F3EFE68}"/>
    <cellStyle name="Comma 9 2 3 5 3" xfId="20768" xr:uid="{B5CF9D0D-65E9-4643-BC38-AC56FD02AE97}"/>
    <cellStyle name="Comma 9 2 3 5 3 2" xfId="39743" xr:uid="{B702C7BC-6C9B-4A55-8AAB-A24771ABAF50}"/>
    <cellStyle name="Comma 9 2 3 5 4" xfId="27104" xr:uid="{AB9C9C83-D6C0-4BD5-98BF-082B51A67BF6}"/>
    <cellStyle name="Comma 9 2 3 6" xfId="2491" xr:uid="{BEDD87BA-854E-43A0-A550-1D22DCC14DC2}"/>
    <cellStyle name="Comma 9 2 3 6 2" xfId="9916" xr:uid="{B1A8FC84-9D47-42CC-AB2F-BA682460B8A6}"/>
    <cellStyle name="Comma 9 2 3 6 2 2" xfId="42527" xr:uid="{A219880E-3EEC-400D-88F7-EA3E3C67647B}"/>
    <cellStyle name="Comma 9 2 3 6 3" xfId="17276" xr:uid="{6A7DC498-1959-4A36-BE9B-38A61E6CAD3A}"/>
    <cellStyle name="Comma 9 2 3 6 4" xfId="29900" xr:uid="{14B822B4-83D2-4590-8B59-3C97229B65C5}"/>
    <cellStyle name="Comma 9 2 3 7" xfId="8908" xr:uid="{C7FA4552-9FE3-4E29-B171-472849B11E65}"/>
    <cellStyle name="Comma 9 2 3 7 2" xfId="36214" xr:uid="{E6F0CAB5-680E-4AB6-93FD-E57AFDC727DB}"/>
    <cellStyle name="Comma 9 2 3 8" xfId="16268" xr:uid="{79C971FE-9D91-4764-998F-EAB7CC2C433B}"/>
    <cellStyle name="Comma 9 2 3 9" xfId="23603" xr:uid="{DC2702EA-3EE7-4831-90F0-0B004A7EDDD2}"/>
    <cellStyle name="Comma 9 2 4" xfId="2833" xr:uid="{9E2F077D-5B9F-45AE-A57D-87D9C1CB8BF2}"/>
    <cellStyle name="Comma 9 2 4 2" xfId="4567" xr:uid="{5188722C-C24B-48E8-9ED3-2F886E9EF470}"/>
    <cellStyle name="Comma 9 2 4 2 2" xfId="8065" xr:uid="{705CCB87-BB4D-4B05-B51E-A7B4D1592F0D}"/>
    <cellStyle name="Comma 9 2 4 2 2 2" xfId="15430" xr:uid="{AF8E49A4-45F0-4165-99D7-50EEEB1608D5}"/>
    <cellStyle name="Comma 9 2 4 2 2 2 2" xfId="48046" xr:uid="{D16F657B-ABE4-4EB2-81D7-85FABE892850}"/>
    <cellStyle name="Comma 9 2 4 2 2 2 3" xfId="35419" xr:uid="{4F78950D-07A9-40A1-BA70-BD31988BD75F}"/>
    <cellStyle name="Comma 9 2 4 2 2 3" xfId="22790" xr:uid="{B4AD578A-4733-417C-9842-C893990A6357}"/>
    <cellStyle name="Comma 9 2 4 2 2 3 2" xfId="41765" xr:uid="{CDEC61B4-A943-4027-86C7-0B0631227303}"/>
    <cellStyle name="Comma 9 2 4 2 2 4" xfId="29126" xr:uid="{F4F636B0-7F2D-4B59-B23E-1E3FA5DEFF61}"/>
    <cellStyle name="Comma 9 2 4 2 3" xfId="5447" xr:uid="{C2960C29-08B3-41B2-9721-005A56E682AE}"/>
    <cellStyle name="Comma 9 2 4 2 3 2" xfId="12812" xr:uid="{58F1C168-A406-4FD6-9934-79AF02203206}"/>
    <cellStyle name="Comma 9 2 4 2 3 2 2" xfId="45428" xr:uid="{6F82DDFA-4C17-49EE-A734-DCC82CAA31C8}"/>
    <cellStyle name="Comma 9 2 4 2 3 2 3" xfId="32801" xr:uid="{7EF69C10-E94A-4ECC-A94B-0D0A9BC74A8B}"/>
    <cellStyle name="Comma 9 2 4 2 3 3" xfId="20172" xr:uid="{2AD0D9C8-83AC-42AF-A4D5-22518B461CE4}"/>
    <cellStyle name="Comma 9 2 4 2 3 3 2" xfId="39147" xr:uid="{6B6A2AF2-5103-439A-BB16-7A4788BB105B}"/>
    <cellStyle name="Comma 9 2 4 2 3 4" xfId="26508" xr:uid="{9F4682AF-05AE-42E7-95C9-F3E02328B2B3}"/>
    <cellStyle name="Comma 9 2 4 2 4" xfId="11933" xr:uid="{F831B2DC-BCF3-4B11-A17E-2AB1D198D38E}"/>
    <cellStyle name="Comma 9 2 4 2 4 2" xfId="44549" xr:uid="{17019949-E420-4E6A-939A-764EEB79E83B}"/>
    <cellStyle name="Comma 9 2 4 2 4 3" xfId="31922" xr:uid="{1A882487-F5CA-44EA-8344-D1199E0D1AB5}"/>
    <cellStyle name="Comma 9 2 4 2 5" xfId="19293" xr:uid="{B77491C0-B60D-4B5F-A059-DE7BBAE0A6B5}"/>
    <cellStyle name="Comma 9 2 4 2 5 2" xfId="38268" xr:uid="{B8BE9CBE-323A-40EC-AA32-F7C13079D64D}"/>
    <cellStyle name="Comma 9 2 4 2 6" xfId="25629" xr:uid="{C4C5844C-CCAA-4B22-A3A7-031FF48957CC}"/>
    <cellStyle name="Comma 9 2 4 3" xfId="3712" xr:uid="{18C94A9B-00B8-4606-A823-3653FDB2DD08}"/>
    <cellStyle name="Comma 9 2 4 3 2" xfId="7209" xr:uid="{669178A6-117E-422B-8D0D-296E762C5ABF}"/>
    <cellStyle name="Comma 9 2 4 3 2 2" xfId="14574" xr:uid="{53D6F562-854B-4F6B-8552-2A4C407B80B8}"/>
    <cellStyle name="Comma 9 2 4 3 2 2 2" xfId="47190" xr:uid="{FE4CFB86-D6CE-4029-8A3B-40D8AF9D52AC}"/>
    <cellStyle name="Comma 9 2 4 3 2 2 3" xfId="34563" xr:uid="{B5F3FF02-D44B-4AF5-B9E3-C2E0CD2487FF}"/>
    <cellStyle name="Comma 9 2 4 3 2 3" xfId="21934" xr:uid="{9417ABC7-C45F-4659-AFED-1C114BBF7575}"/>
    <cellStyle name="Comma 9 2 4 3 2 3 2" xfId="40909" xr:uid="{03CF7F8A-A713-4F18-B6DC-1C00D4A5919C}"/>
    <cellStyle name="Comma 9 2 4 3 2 4" xfId="28270" xr:uid="{DCB36FFB-05F3-4755-A09A-603076867DD6}"/>
    <cellStyle name="Comma 9 2 4 3 3" xfId="11078" xr:uid="{6C26E8F2-F2C4-4CBF-8EE1-BD23BD66F25C}"/>
    <cellStyle name="Comma 9 2 4 3 3 2" xfId="43693" xr:uid="{3D9B39CE-91F9-4831-BD2D-EC7E273280C2}"/>
    <cellStyle name="Comma 9 2 4 3 3 3" xfId="31066" xr:uid="{FCA95147-9CFC-4A49-8D47-3C4CD5ECC7AC}"/>
    <cellStyle name="Comma 9 2 4 3 4" xfId="18438" xr:uid="{2ED8B907-25B5-49C7-9B65-49C0A2BFFAA9}"/>
    <cellStyle name="Comma 9 2 4 3 4 2" xfId="37412" xr:uid="{A12BDB79-2BBC-44FD-B201-EF688AC170B1}"/>
    <cellStyle name="Comma 9 2 4 3 5" xfId="24773" xr:uid="{2E8BAF3F-8918-421B-AB07-FF95591B64DB}"/>
    <cellStyle name="Comma 9 2 4 4" xfId="6332" xr:uid="{EAC150AB-C381-4EA7-8DF5-03BD2F1CC98D}"/>
    <cellStyle name="Comma 9 2 4 4 2" xfId="13697" xr:uid="{03CEFE95-5902-457D-A35E-F80CD7AE4E3E}"/>
    <cellStyle name="Comma 9 2 4 4 2 2" xfId="46313" xr:uid="{E70B4A0C-2DF8-41F3-9F76-30BA07C4873B}"/>
    <cellStyle name="Comma 9 2 4 4 2 3" xfId="33686" xr:uid="{760ED770-50CD-41C0-B460-296DCA44B988}"/>
    <cellStyle name="Comma 9 2 4 4 3" xfId="21057" xr:uid="{3CDE693E-E95D-4F01-9160-C97BE4D655C0}"/>
    <cellStyle name="Comma 9 2 4 4 3 2" xfId="40032" xr:uid="{C967EFCD-48F5-4771-BD49-2E75F7F03557}"/>
    <cellStyle name="Comma 9 2 4 4 4" xfId="27393" xr:uid="{751A846F-6EF4-42A4-895B-668B4E23B251}"/>
    <cellStyle name="Comma 9 2 4 5" xfId="10203" xr:uid="{F1C4DADC-1EEA-40A2-B381-C3EC8943947D}"/>
    <cellStyle name="Comma 9 2 4 5 2" xfId="42816" xr:uid="{8174B54C-98F5-4EFF-A4E8-4DD0CB7CB36A}"/>
    <cellStyle name="Comma 9 2 4 5 3" xfId="30189" xr:uid="{7C2B78BC-EBAA-476E-9FD8-FC3BC64ED908}"/>
    <cellStyle name="Comma 9 2 4 6" xfId="17563" xr:uid="{98310E6E-61E6-41A3-8D12-5B34C7F03D37}"/>
    <cellStyle name="Comma 9 2 4 6 2" xfId="36535" xr:uid="{C28525C7-1D4D-4A75-91DA-9C32CC4618DB}"/>
    <cellStyle name="Comma 9 2 4 7" xfId="23896" xr:uid="{1184C457-0ED2-44A1-9FD6-9141EC9978A2}"/>
    <cellStyle name="Comma 9 2 5" xfId="4128" xr:uid="{5E256B61-77BF-49C6-928C-F840706EA57B}"/>
    <cellStyle name="Comma 9 2 5 2" xfId="7625" xr:uid="{7C693C1F-F57C-4A35-B8EA-7379E1E954C2}"/>
    <cellStyle name="Comma 9 2 5 2 2" xfId="14990" xr:uid="{A321FC52-4460-4CA2-9248-3CD486FDEBAD}"/>
    <cellStyle name="Comma 9 2 5 2 2 2" xfId="47606" xr:uid="{E3D92780-A8AF-4A08-95F6-BDEB5427AEA3}"/>
    <cellStyle name="Comma 9 2 5 2 2 3" xfId="34979" xr:uid="{0BDB1FA5-7AA6-4FA1-9830-BB43F9AF7362}"/>
    <cellStyle name="Comma 9 2 5 2 3" xfId="22350" xr:uid="{C8E127A9-98BA-467A-A329-845886B64C09}"/>
    <cellStyle name="Comma 9 2 5 2 3 2" xfId="41325" xr:uid="{53954778-5E24-4050-9901-4822D9E4577A}"/>
    <cellStyle name="Comma 9 2 5 2 4" xfId="28686" xr:uid="{221B57FB-8D1C-459C-8D19-21FE279F9C3E}"/>
    <cellStyle name="Comma 9 2 5 3" xfId="5004" xr:uid="{63F3F449-3DB3-436F-853D-33BE81CD9045}"/>
    <cellStyle name="Comma 9 2 5 3 2" xfId="12369" xr:uid="{8D9975BE-21D6-4763-9A83-A1EBB533B18B}"/>
    <cellStyle name="Comma 9 2 5 3 2 2" xfId="44985" xr:uid="{C8F4F25D-33EE-4509-851E-04F9C4F6AA8E}"/>
    <cellStyle name="Comma 9 2 5 3 2 3" xfId="32358" xr:uid="{02D78AE0-81C9-400D-BB04-765979CF43D4}"/>
    <cellStyle name="Comma 9 2 5 3 3" xfId="19729" xr:uid="{8C34D71F-1829-4A23-B8FB-CBF8520BBCDC}"/>
    <cellStyle name="Comma 9 2 5 3 3 2" xfId="38704" xr:uid="{C8919FAF-3FD8-40E8-B0CD-3875D98AE3DF}"/>
    <cellStyle name="Comma 9 2 5 3 4" xfId="26065" xr:uid="{5C3E102A-86F6-40F4-9DB4-90AD000BD06B}"/>
    <cellStyle name="Comma 9 2 5 4" xfId="11494" xr:uid="{9231BD4C-B1F1-474C-B774-298676DAACA3}"/>
    <cellStyle name="Comma 9 2 5 4 2" xfId="44109" xr:uid="{336647B4-7398-4463-AFB2-3DBAE2AAEA23}"/>
    <cellStyle name="Comma 9 2 5 4 3" xfId="31482" xr:uid="{332B53B7-B147-4232-93CC-95909461F322}"/>
    <cellStyle name="Comma 9 2 5 5" xfId="18854" xr:uid="{4A22C04C-75D4-4F54-8D42-F78DD82D1256}"/>
    <cellStyle name="Comma 9 2 5 5 2" xfId="37828" xr:uid="{507C5737-E86A-4B04-95A9-6E1D48144E5A}"/>
    <cellStyle name="Comma 9 2 5 6" xfId="25189" xr:uid="{D5DA9BB4-774F-45D8-94B4-A2F1E9361FC0}"/>
    <cellStyle name="Comma 9 2 6" xfId="3278" xr:uid="{29B2DC08-6C78-47DE-B4C9-036CF73801E0}"/>
    <cellStyle name="Comma 9 2 6 2" xfId="6775" xr:uid="{248AA502-C965-4AC3-9DCC-B078DC3842DD}"/>
    <cellStyle name="Comma 9 2 6 2 2" xfId="14140" xr:uid="{ACE8D1E6-5ECB-440C-9228-6E70E0A46033}"/>
    <cellStyle name="Comma 9 2 6 2 2 2" xfId="46756" xr:uid="{EFE4B004-FBFC-4EC3-B47C-C5D9BDAF88E9}"/>
    <cellStyle name="Comma 9 2 6 2 2 3" xfId="34129" xr:uid="{A14758C8-0D62-4B24-B892-A9336A4E6736}"/>
    <cellStyle name="Comma 9 2 6 2 3" xfId="21500" xr:uid="{673393F2-07DF-4293-BF9E-A2DF64119BE1}"/>
    <cellStyle name="Comma 9 2 6 2 3 2" xfId="40475" xr:uid="{F648BEB9-6AB4-4EA1-8DE7-87834789CB37}"/>
    <cellStyle name="Comma 9 2 6 2 4" xfId="27836" xr:uid="{28DB2A7D-3304-47EE-ACBD-7F3A88D8DFD0}"/>
    <cellStyle name="Comma 9 2 6 3" xfId="10644" xr:uid="{882A17CA-A8F7-4D42-9FB4-06A31BDE68F5}"/>
    <cellStyle name="Comma 9 2 6 3 2" xfId="43259" xr:uid="{26D3BFCD-8E95-44F8-A5E6-35A84B8EDEE0}"/>
    <cellStyle name="Comma 9 2 6 3 3" xfId="30632" xr:uid="{2FEB8E93-BB21-4DFB-A1CA-1C9291F160B6}"/>
    <cellStyle name="Comma 9 2 6 4" xfId="18004" xr:uid="{AD32597A-C32C-4B43-BDC2-841CB44348EF}"/>
    <cellStyle name="Comma 9 2 6 4 2" xfId="36978" xr:uid="{CADFE1D5-C77C-49B6-A000-437D1960A761}"/>
    <cellStyle name="Comma 9 2 6 5" xfId="24339" xr:uid="{A455174E-E4AB-4977-887F-BBD6970E2170}"/>
    <cellStyle name="Comma 9 2 7" xfId="5889" xr:uid="{F0842628-5535-4D58-B835-4E8EF43C39F8}"/>
    <cellStyle name="Comma 9 2 7 2" xfId="13254" xr:uid="{BEC211F1-C012-4DCA-AF92-E77CB28CB6DD}"/>
    <cellStyle name="Comma 9 2 7 2 2" xfId="45870" xr:uid="{7005E1AE-57AE-49B6-B158-A418A0E1DD14}"/>
    <cellStyle name="Comma 9 2 7 2 3" xfId="33243" xr:uid="{143DB2EE-20D0-45B8-A026-0A66440E148B}"/>
    <cellStyle name="Comma 9 2 7 3" xfId="20614" xr:uid="{8550665D-1C3B-4883-A391-0F08E6BB1DE2}"/>
    <cellStyle name="Comma 9 2 7 3 2" xfId="39589" xr:uid="{C6A4EDB1-A52B-4E24-8795-F3C8CBCA7173}"/>
    <cellStyle name="Comma 9 2 7 4" xfId="26950" xr:uid="{5E0F7D2B-E057-4C5C-B4B4-BAB5F7C6D79F}"/>
    <cellStyle name="Comma 9 2 8" xfId="2304" xr:uid="{0D6B3E2E-83B3-48E3-9CA5-0C2B6956F096}"/>
    <cellStyle name="Comma 9 2 8 2" xfId="9762" xr:uid="{60247F1D-6EA0-4748-9146-EF38BB427E49}"/>
    <cellStyle name="Comma 9 2 8 2 2" xfId="36035" xr:uid="{5A29F553-0D38-4B9A-A978-1836CC6417B7}"/>
    <cellStyle name="Comma 9 2 8 3" xfId="17122" xr:uid="{F72A8860-6B2F-400C-8657-3425E4B6827C}"/>
    <cellStyle name="Comma 9 2 8 4" xfId="23448" xr:uid="{3E28D324-24A2-4543-AA73-0522B3815E9E}"/>
    <cellStyle name="Comma 9 2 9" xfId="1934" xr:uid="{2B0541CB-2DBD-48A7-AADF-199929653D2C}"/>
    <cellStyle name="Comma 9 2 9 2" xfId="9472" xr:uid="{45F1445E-3222-450A-969E-AA7C465C945F}"/>
    <cellStyle name="Comma 9 2 9 2 2" xfId="42373" xr:uid="{073DC926-7894-47E8-A844-3504CE938487}"/>
    <cellStyle name="Comma 9 2 9 3" xfId="16832" xr:uid="{0EF3E770-2508-4B85-A51C-DD32C84C797C}"/>
    <cellStyle name="Comma 9 2 9 4" xfId="29746" xr:uid="{C58F0156-11EC-4F5E-9DE8-6AF73D58B940}"/>
    <cellStyle name="Comma 9 3" xfId="561" xr:uid="{377775F4-AAF1-451C-A631-BE063D80A79E}"/>
    <cellStyle name="Comma 9 3 10" xfId="15952" xr:uid="{20131B88-4BD0-408B-BD1F-A2178D78E7D9}"/>
    <cellStyle name="Comma 9 3 11" xfId="23489" xr:uid="{FB23A065-BE42-478D-BE56-2A7F008FE884}"/>
    <cellStyle name="Comma 9 3 2" xfId="794" xr:uid="{5820D2E7-75C0-4D68-A143-E16CB6F03C8E}"/>
    <cellStyle name="Comma 9 3 2 2" xfId="1247" xr:uid="{35AD4216-32BF-4DB0-8A9B-D77BA814EEF8}"/>
    <cellStyle name="Comma 9 3 2 2 2" xfId="4761" xr:uid="{F5E6EB32-75E6-4D73-ABF6-91814E2EF9AE}"/>
    <cellStyle name="Comma 9 3 2 2 2 2" xfId="8259" xr:uid="{72F4B9AF-8D6A-4875-A3A9-B91272462977}"/>
    <cellStyle name="Comma 9 3 2 2 2 2 2" xfId="15624" xr:uid="{C67EB32B-D369-4B34-A0C9-E5E0B6559D12}"/>
    <cellStyle name="Comma 9 3 2 2 2 2 2 2" xfId="48240" xr:uid="{B69E8ABE-255D-4F82-B07F-F82C03B0BDA0}"/>
    <cellStyle name="Comma 9 3 2 2 2 2 2 3" xfId="35613" xr:uid="{1B4B2281-2CF2-4696-B02E-3346E586A68C}"/>
    <cellStyle name="Comma 9 3 2 2 2 2 3" xfId="22984" xr:uid="{05230554-813F-47DF-83C7-9D6DA1F2DC91}"/>
    <cellStyle name="Comma 9 3 2 2 2 2 3 2" xfId="41959" xr:uid="{946CEC7E-247E-4B1B-95A5-0E500A71D3D7}"/>
    <cellStyle name="Comma 9 3 2 2 2 2 4" xfId="29320" xr:uid="{5D66CD74-FF71-48BD-B82F-C6FCCC3D9DAD}"/>
    <cellStyle name="Comma 9 3 2 2 2 3" xfId="5641" xr:uid="{C63C0D5D-38F9-439D-801B-B7EA6466B27A}"/>
    <cellStyle name="Comma 9 3 2 2 2 3 2" xfId="13006" xr:uid="{0AE11A18-343C-47B2-827A-C64FBEF8BFDC}"/>
    <cellStyle name="Comma 9 3 2 2 2 3 2 2" xfId="45622" xr:uid="{08BFEB6F-B6D8-44C0-99FA-B9540EBD3E9B}"/>
    <cellStyle name="Comma 9 3 2 2 2 3 2 3" xfId="32995" xr:uid="{A326CFC9-9B3A-4C2F-9580-8ADFC4684C8E}"/>
    <cellStyle name="Comma 9 3 2 2 2 3 3" xfId="20366" xr:uid="{3A63C296-268E-4C5C-A103-4FDFB184AE29}"/>
    <cellStyle name="Comma 9 3 2 2 2 3 3 2" xfId="39341" xr:uid="{6833AE4E-5499-4448-9BC0-43FD9F2D2B6F}"/>
    <cellStyle name="Comma 9 3 2 2 2 3 4" xfId="26702" xr:uid="{A41526DC-40FB-496C-867C-226DA2790DEE}"/>
    <cellStyle name="Comma 9 3 2 2 2 4" xfId="12127" xr:uid="{1EC21BD1-1E38-4B4E-80F8-E7ABECFEC8AB}"/>
    <cellStyle name="Comma 9 3 2 2 2 4 2" xfId="44743" xr:uid="{D7651566-7109-4632-BB37-1779C3476176}"/>
    <cellStyle name="Comma 9 3 2 2 2 4 3" xfId="32116" xr:uid="{835B9F43-33C7-458E-9A48-B6C9CC160B55}"/>
    <cellStyle name="Comma 9 3 2 2 2 5" xfId="19487" xr:uid="{50E4A5C1-ABA4-4E7B-865F-B624A7B067F3}"/>
    <cellStyle name="Comma 9 3 2 2 2 5 2" xfId="38462" xr:uid="{4B157F3C-2CBE-4655-BCDB-30170E75D30F}"/>
    <cellStyle name="Comma 9 3 2 2 2 6" xfId="25823" xr:uid="{ED935B1D-00B8-46D5-9D68-74A00CA09018}"/>
    <cellStyle name="Comma 9 3 2 2 3" xfId="3905" xr:uid="{38B3ADA9-7601-462A-93EC-F5F8DB623F29}"/>
    <cellStyle name="Comma 9 3 2 2 3 2" xfId="7402" xr:uid="{F108A0A6-43DB-474B-A5B6-3AD9FC6DC8CD}"/>
    <cellStyle name="Comma 9 3 2 2 3 2 2" xfId="14767" xr:uid="{59AA6AF6-8778-45D4-92E4-60FEF13FBAD7}"/>
    <cellStyle name="Comma 9 3 2 2 3 2 2 2" xfId="47383" xr:uid="{B44E1A90-9B6A-4A41-A847-19ECD439109B}"/>
    <cellStyle name="Comma 9 3 2 2 3 2 2 3" xfId="34756" xr:uid="{00E3E9B0-1419-429A-BCF1-8D19FBFE14B4}"/>
    <cellStyle name="Comma 9 3 2 2 3 2 3" xfId="22127" xr:uid="{B96737C1-A7D5-401B-A563-5F39B103B5E3}"/>
    <cellStyle name="Comma 9 3 2 2 3 2 3 2" xfId="41102" xr:uid="{A42D423B-D3AA-4574-80A9-E3A6EAB26F53}"/>
    <cellStyle name="Comma 9 3 2 2 3 2 4" xfId="28463" xr:uid="{9864E977-B556-4357-AE15-244ACB10ABEC}"/>
    <cellStyle name="Comma 9 3 2 2 3 3" xfId="11271" xr:uid="{7A003E99-E0FE-4560-AA9B-D4BAB33919FF}"/>
    <cellStyle name="Comma 9 3 2 2 3 3 2" xfId="43886" xr:uid="{0F601984-3756-48B8-83E9-5D0FB635D8E8}"/>
    <cellStyle name="Comma 9 3 2 2 3 3 3" xfId="31259" xr:uid="{7CA45B24-1938-4BAE-92BB-CDE46CF1C124}"/>
    <cellStyle name="Comma 9 3 2 2 3 4" xfId="18631" xr:uid="{B7227C41-151A-4B9A-94A2-8C3CA86AA8D9}"/>
    <cellStyle name="Comma 9 3 2 2 3 4 2" xfId="37605" xr:uid="{AD4AA12F-8C74-419B-BDB1-3253DB6CA47B}"/>
    <cellStyle name="Comma 9 3 2 2 3 5" xfId="24966" xr:uid="{06F5BCED-EEAB-4704-8810-4A78A78026EE}"/>
    <cellStyle name="Comma 9 3 2 2 4" xfId="6526" xr:uid="{6AC2417D-6ED0-4E92-AEFC-73953A5E7B8B}"/>
    <cellStyle name="Comma 9 3 2 2 4 2" xfId="13891" xr:uid="{5FD4BCD6-771F-4D28-AA96-DF36EC96BEA6}"/>
    <cellStyle name="Comma 9 3 2 2 4 2 2" xfId="46507" xr:uid="{A7FB36C8-EC71-48D5-8613-D8DB374F6CC6}"/>
    <cellStyle name="Comma 9 3 2 2 4 2 3" xfId="33880" xr:uid="{48DF10C3-07F3-42F9-BE1F-4C430E6CA24E}"/>
    <cellStyle name="Comma 9 3 2 2 4 3" xfId="21251" xr:uid="{02C2EEE7-569B-4821-A3C4-D82DC7295B58}"/>
    <cellStyle name="Comma 9 3 2 2 4 3 2" xfId="40226" xr:uid="{0D462526-63F9-4C87-B823-96483D3E3528}"/>
    <cellStyle name="Comma 9 3 2 2 4 4" xfId="27587" xr:uid="{E5A7E175-FBED-407F-BA30-B5D584FA43B6}"/>
    <cellStyle name="Comma 9 3 2 2 5" xfId="3029" xr:uid="{8595EAF3-0A71-471C-9023-D031C5903A32}"/>
    <cellStyle name="Comma 9 3 2 2 5 2" xfId="10397" xr:uid="{2ABAD70E-204F-4490-89CC-DE21B7920910}"/>
    <cellStyle name="Comma 9 3 2 2 5 2 2" xfId="43010" xr:uid="{533DFA63-67DA-423E-83A8-593CDABF9F67}"/>
    <cellStyle name="Comma 9 3 2 2 5 3" xfId="17757" xr:uid="{B07E5D01-BFEE-4843-ADD9-5D46E021CFBC}"/>
    <cellStyle name="Comma 9 3 2 2 5 4" xfId="30383" xr:uid="{47E0C8EC-90B7-468D-A6A2-AE3DFF2F5995}"/>
    <cellStyle name="Comma 9 3 2 2 6" xfId="9043" xr:uid="{CE1A7553-3177-4C80-83C1-FB09B177BD03}"/>
    <cellStyle name="Comma 9 3 2 2 6 2" xfId="36729" xr:uid="{52BF03A6-DB5E-494B-BC44-9FBB60051058}"/>
    <cellStyle name="Comma 9 3 2 2 7" xfId="16403" xr:uid="{D6A65C0F-5B52-4C8D-A936-72EF5DEE198A}"/>
    <cellStyle name="Comma 9 3 2 2 8" xfId="24090" xr:uid="{ED747AEE-61B4-49B3-B944-4C49F4AC236C}"/>
    <cellStyle name="Comma 9 3 2 3" xfId="4321" xr:uid="{863FD8BE-6022-47A2-8887-AD38BF741887}"/>
    <cellStyle name="Comma 9 3 2 3 2" xfId="7818" xr:uid="{E83EDCDD-D991-41CF-A480-55E231AC978A}"/>
    <cellStyle name="Comma 9 3 2 3 2 2" xfId="15183" xr:uid="{401AABB3-AA65-4738-B536-D3AF9B351CF9}"/>
    <cellStyle name="Comma 9 3 2 3 2 2 2" xfId="47799" xr:uid="{B035BAEB-A0F9-493B-B68E-7C66CB0B57B9}"/>
    <cellStyle name="Comma 9 3 2 3 2 2 3" xfId="35172" xr:uid="{0973CBEB-9959-4B8F-9203-F3AD979405D3}"/>
    <cellStyle name="Comma 9 3 2 3 2 3" xfId="22543" xr:uid="{7A05E664-8A69-4020-9740-547531825C80}"/>
    <cellStyle name="Comma 9 3 2 3 2 3 2" xfId="41518" xr:uid="{D0CECE35-20EE-4F56-BE9A-223651C81A83}"/>
    <cellStyle name="Comma 9 3 2 3 2 4" xfId="28879" xr:uid="{96C63674-56ED-41BA-8FDF-38CC6035FB52}"/>
    <cellStyle name="Comma 9 3 2 3 3" xfId="5199" xr:uid="{DAF91E12-7B6B-475A-9047-2252C21E77EA}"/>
    <cellStyle name="Comma 9 3 2 3 3 2" xfId="12564" xr:uid="{E41B76A6-C0FA-4CDC-8FA7-BA646720533F}"/>
    <cellStyle name="Comma 9 3 2 3 3 2 2" xfId="45180" xr:uid="{06130C9E-2BD1-4FE8-A6DA-067C8AC28447}"/>
    <cellStyle name="Comma 9 3 2 3 3 2 3" xfId="32553" xr:uid="{11A1D916-3660-4FFB-962E-24F3B5B4A03C}"/>
    <cellStyle name="Comma 9 3 2 3 3 3" xfId="19924" xr:uid="{CCA5A575-4C04-4151-8520-743BC55DF08B}"/>
    <cellStyle name="Comma 9 3 2 3 3 3 2" xfId="38899" xr:uid="{62733E38-BA9B-4ABB-BE4D-F8071F71F229}"/>
    <cellStyle name="Comma 9 3 2 3 3 4" xfId="26260" xr:uid="{2835E803-CBF0-486F-9EF7-F079D5C4866A}"/>
    <cellStyle name="Comma 9 3 2 3 4" xfId="11687" xr:uid="{DC6C7226-7341-4214-9AA6-6EF357625746}"/>
    <cellStyle name="Comma 9 3 2 3 4 2" xfId="44302" xr:uid="{6476EA65-5F08-4392-9D99-C9039C56AB92}"/>
    <cellStyle name="Comma 9 3 2 3 4 3" xfId="31675" xr:uid="{87FEC372-426F-49A9-8149-8505FD948297}"/>
    <cellStyle name="Comma 9 3 2 3 5" xfId="19047" xr:uid="{274B7B9A-3662-4289-84C1-04172E2EF2E8}"/>
    <cellStyle name="Comma 9 3 2 3 5 2" xfId="38021" xr:uid="{3BC8FF07-1FAA-4322-B3C9-4C93EC9127D2}"/>
    <cellStyle name="Comma 9 3 2 3 6" xfId="25382" xr:uid="{96AB598B-AE22-4EB4-8FB9-5F7929DA1C9A}"/>
    <cellStyle name="Comma 9 3 2 4" xfId="3471" xr:uid="{C3B82113-2529-405A-A3DA-92358DE3023B}"/>
    <cellStyle name="Comma 9 3 2 4 2" xfId="6968" xr:uid="{B542693B-07DF-4787-AB14-62767E7175CF}"/>
    <cellStyle name="Comma 9 3 2 4 2 2" xfId="14333" xr:uid="{1CA90EA9-062E-4CC4-BC1C-F370AFF254FF}"/>
    <cellStyle name="Comma 9 3 2 4 2 2 2" xfId="46949" xr:uid="{3A96CCB8-8CF8-4835-B920-0245E1BC1A9B}"/>
    <cellStyle name="Comma 9 3 2 4 2 2 3" xfId="34322" xr:uid="{20BEC31F-F4A0-4C24-933E-28526CFCBF5A}"/>
    <cellStyle name="Comma 9 3 2 4 2 3" xfId="21693" xr:uid="{C6E8824A-C143-468E-8263-B58F11D0A9DB}"/>
    <cellStyle name="Comma 9 3 2 4 2 3 2" xfId="40668" xr:uid="{F34E87B0-AA31-4CD0-802C-E3D54F5DD390}"/>
    <cellStyle name="Comma 9 3 2 4 2 4" xfId="28029" xr:uid="{60F09F13-EDB4-4DD1-8943-95291B5FC5FE}"/>
    <cellStyle name="Comma 9 3 2 4 3" xfId="10837" xr:uid="{FB2C2E00-04F8-4878-A25A-D43F2F6FE43F}"/>
    <cellStyle name="Comma 9 3 2 4 3 2" xfId="43452" xr:uid="{C11FDC51-1F74-4411-A1FD-BD8441ACE38F}"/>
    <cellStyle name="Comma 9 3 2 4 3 3" xfId="30825" xr:uid="{46B6D236-BE89-4598-8CE9-32674766BA59}"/>
    <cellStyle name="Comma 9 3 2 4 4" xfId="18197" xr:uid="{881D60F4-9ECE-4D1C-ADBE-901D8AB988B5}"/>
    <cellStyle name="Comma 9 3 2 4 4 2" xfId="37171" xr:uid="{269D93C9-78B5-44E6-BFDB-87BC1906F726}"/>
    <cellStyle name="Comma 9 3 2 4 5" xfId="24532" xr:uid="{24EC7580-647D-4E25-8BC0-58427D0F70EF}"/>
    <cellStyle name="Comma 9 3 2 5" xfId="6084" xr:uid="{24966AA6-0161-4BAE-93EF-A234F451F9A8}"/>
    <cellStyle name="Comma 9 3 2 5 2" xfId="13449" xr:uid="{105FB491-3B3D-41BA-B7B1-7C7FD49F5C84}"/>
    <cellStyle name="Comma 9 3 2 5 2 2" xfId="46065" xr:uid="{5F9D9C20-30E5-424A-97F7-B324615E4B61}"/>
    <cellStyle name="Comma 9 3 2 5 2 3" xfId="33438" xr:uid="{27209ED7-4732-4A33-87E9-2D1BB90E972A}"/>
    <cellStyle name="Comma 9 3 2 5 3" xfId="20809" xr:uid="{69F2E386-0853-4A08-83C2-923D9C5954FD}"/>
    <cellStyle name="Comma 9 3 2 5 3 2" xfId="39784" xr:uid="{DF786602-C03F-4519-A311-66CD2CE67715}"/>
    <cellStyle name="Comma 9 3 2 5 4" xfId="27145" xr:uid="{5EEA93E8-C021-4154-9290-64FD0364AFB7}"/>
    <cellStyle name="Comma 9 3 2 6" xfId="2532" xr:uid="{96508ADD-30D2-4FF4-893B-B5B876E19BCE}"/>
    <cellStyle name="Comma 9 3 2 6 2" xfId="9957" xr:uid="{12563B75-8B5F-4BC7-BA9E-0716FF58865B}"/>
    <cellStyle name="Comma 9 3 2 6 2 2" xfId="42568" xr:uid="{766B4C79-F14E-4AE4-9F96-0CA98DE1624A}"/>
    <cellStyle name="Comma 9 3 2 6 3" xfId="17317" xr:uid="{9A6F7B97-8B14-4B12-B8AD-E973D307D630}"/>
    <cellStyle name="Comma 9 3 2 6 4" xfId="29941" xr:uid="{71715935-4E08-44CD-94A5-D2E8734326DE}"/>
    <cellStyle name="Comma 9 3 2 7" xfId="8706" xr:uid="{2D0299DD-3C82-45AB-B893-CF7A5C4C464A}"/>
    <cellStyle name="Comma 9 3 2 7 2" xfId="36255" xr:uid="{B4062BB9-8DBE-41C5-819E-26DEC56245CA}"/>
    <cellStyle name="Comma 9 3 2 8" xfId="16066" xr:uid="{60C79FB7-42EE-49E8-BE42-653ED4257AEA}"/>
    <cellStyle name="Comma 9 3 2 9" xfId="23644" xr:uid="{1D308830-2BE2-4CC6-A286-1E1886DE689E}"/>
    <cellStyle name="Comma 9 3 3" xfId="1171" xr:uid="{F73AC92A-DBC7-4E7F-8A14-32A4E8CB7842}"/>
    <cellStyle name="Comma 9 3 3 2" xfId="4606" xr:uid="{90E42D89-7AB6-4256-ABBC-B78DA82164BC}"/>
    <cellStyle name="Comma 9 3 3 2 2" xfId="8104" xr:uid="{6982797C-8F75-457C-9BFD-357276B11257}"/>
    <cellStyle name="Comma 9 3 3 2 2 2" xfId="15469" xr:uid="{4E4F2DF0-293D-4A97-9266-D5433563ACCA}"/>
    <cellStyle name="Comma 9 3 3 2 2 2 2" xfId="48085" xr:uid="{3CC0D71D-4377-4CA2-980C-7EB211DE4143}"/>
    <cellStyle name="Comma 9 3 3 2 2 2 3" xfId="35458" xr:uid="{1FECDD63-2D67-4BF8-A541-D1EA5CB0F48E}"/>
    <cellStyle name="Comma 9 3 3 2 2 3" xfId="22829" xr:uid="{72A54DC0-B175-4915-9E63-CF95FFE99911}"/>
    <cellStyle name="Comma 9 3 3 2 2 3 2" xfId="41804" xr:uid="{5C35DD0C-43D5-400B-8150-926E52D3A102}"/>
    <cellStyle name="Comma 9 3 3 2 2 4" xfId="29165" xr:uid="{D79F6973-B995-4BD9-93C4-35D4FF7FD9B4}"/>
    <cellStyle name="Comma 9 3 3 2 3" xfId="5486" xr:uid="{8693C49B-20D4-47ED-9740-69B138EAA218}"/>
    <cellStyle name="Comma 9 3 3 2 3 2" xfId="12851" xr:uid="{02F2DBD6-6262-4A64-BC64-4B383BC4640F}"/>
    <cellStyle name="Comma 9 3 3 2 3 2 2" xfId="45467" xr:uid="{7992B625-73D9-444E-AF90-779735E9ED36}"/>
    <cellStyle name="Comma 9 3 3 2 3 2 3" xfId="32840" xr:uid="{89BFA918-D161-4B78-A12E-C91FC9D1B65E}"/>
    <cellStyle name="Comma 9 3 3 2 3 3" xfId="20211" xr:uid="{CEA4B355-F862-466A-83D8-CB8E18DF36A3}"/>
    <cellStyle name="Comma 9 3 3 2 3 3 2" xfId="39186" xr:uid="{F7953798-5BCC-48AC-88BD-694F2548125A}"/>
    <cellStyle name="Comma 9 3 3 2 3 4" xfId="26547" xr:uid="{150E9AE4-E1B9-43FF-AF0B-99C4669A9EAD}"/>
    <cellStyle name="Comma 9 3 3 2 4" xfId="11972" xr:uid="{095D9CF1-928F-41C4-A052-34BBE6C6E216}"/>
    <cellStyle name="Comma 9 3 3 2 4 2" xfId="44588" xr:uid="{015A453A-B9B9-4936-AD9A-DE0C89BFA9E6}"/>
    <cellStyle name="Comma 9 3 3 2 4 3" xfId="31961" xr:uid="{FF92A5A8-97F5-49E9-BFD6-C8E4A830DDCC}"/>
    <cellStyle name="Comma 9 3 3 2 5" xfId="19332" xr:uid="{2EA27EDC-A532-4664-BB9F-CBD0C7382550}"/>
    <cellStyle name="Comma 9 3 3 2 5 2" xfId="38307" xr:uid="{5848E784-76EE-49DD-9238-DF90688C98A2}"/>
    <cellStyle name="Comma 9 3 3 2 6" xfId="25668" xr:uid="{2E7D087F-9791-4B03-A2B7-CAC1D1CBFC0F}"/>
    <cellStyle name="Comma 9 3 3 3" xfId="3751" xr:uid="{F8D2F5EB-9607-48E3-BF23-6AE6F508BFD4}"/>
    <cellStyle name="Comma 9 3 3 3 2" xfId="7248" xr:uid="{ED774916-B3CB-4FC8-9242-E05D1B87854D}"/>
    <cellStyle name="Comma 9 3 3 3 2 2" xfId="14613" xr:uid="{FB1DC684-BA6C-484A-ACB2-E5FE40E38B9B}"/>
    <cellStyle name="Comma 9 3 3 3 2 2 2" xfId="47229" xr:uid="{7E898E35-AA10-4CFE-B953-3365FA90BC6B}"/>
    <cellStyle name="Comma 9 3 3 3 2 2 3" xfId="34602" xr:uid="{13A1E145-18E1-4304-A865-1E5E062ACE60}"/>
    <cellStyle name="Comma 9 3 3 3 2 3" xfId="21973" xr:uid="{17AE6B50-769A-4BA3-960D-37CCDA35639A}"/>
    <cellStyle name="Comma 9 3 3 3 2 3 2" xfId="40948" xr:uid="{72E3FA3D-8BCF-48A8-9DB6-D9159B001612}"/>
    <cellStyle name="Comma 9 3 3 3 2 4" xfId="28309" xr:uid="{1AD0A1F5-F55F-4A23-81C2-7548A2B5BB55}"/>
    <cellStyle name="Comma 9 3 3 3 3" xfId="11117" xr:uid="{46217DE1-6736-40F8-83D9-66080417E03D}"/>
    <cellStyle name="Comma 9 3 3 3 3 2" xfId="43732" xr:uid="{66466C8D-6EB3-4928-BC1B-7E78322D03B7}"/>
    <cellStyle name="Comma 9 3 3 3 3 3" xfId="31105" xr:uid="{36B5AF6E-1B69-47B0-B009-AB5CEB079BFF}"/>
    <cellStyle name="Comma 9 3 3 3 4" xfId="18477" xr:uid="{68FD46A9-B0B1-4F63-8371-CA57A5988CFD}"/>
    <cellStyle name="Comma 9 3 3 3 4 2" xfId="37451" xr:uid="{D4B3E68D-D051-45A9-BC71-7AD6F1C64A5B}"/>
    <cellStyle name="Comma 9 3 3 3 5" xfId="24812" xr:uid="{67734896-3634-4A14-9A2B-4B985C58C84F}"/>
    <cellStyle name="Comma 9 3 3 4" xfId="6371" xr:uid="{9702ED03-3193-45F3-BB5C-9102D41A1180}"/>
    <cellStyle name="Comma 9 3 3 4 2" xfId="13736" xr:uid="{F9F58037-8BE6-4D9E-932D-F2D46111DAEC}"/>
    <cellStyle name="Comma 9 3 3 4 2 2" xfId="46352" xr:uid="{AF8F77FE-BCBD-4F0B-9D1E-93342C3C283D}"/>
    <cellStyle name="Comma 9 3 3 4 2 3" xfId="33725" xr:uid="{A5ADC8A5-3D86-44F4-BA93-56A37F4C1726}"/>
    <cellStyle name="Comma 9 3 3 4 3" xfId="21096" xr:uid="{EF1196DF-8E5E-4779-A6B9-953AF3BEC71D}"/>
    <cellStyle name="Comma 9 3 3 4 3 2" xfId="40071" xr:uid="{C9E1B5A9-4C83-4783-9355-6DC9363204F7}"/>
    <cellStyle name="Comma 9 3 3 4 4" xfId="27432" xr:uid="{4B0841E9-E629-4EC2-B82D-9E7620E7029E}"/>
    <cellStyle name="Comma 9 3 3 5" xfId="2874" xr:uid="{DC29E38D-96D1-430E-87A1-21370615FC64}"/>
    <cellStyle name="Comma 9 3 3 5 2" xfId="10242" xr:uid="{E5A3E516-C885-4796-BE30-4768CAA34496}"/>
    <cellStyle name="Comma 9 3 3 5 2 2" xfId="42855" xr:uid="{1A90169D-F7F4-4912-A682-FF358D7273F9}"/>
    <cellStyle name="Comma 9 3 3 5 3" xfId="17602" xr:uid="{F43758DF-A219-4222-98F2-960DBBC8B91B}"/>
    <cellStyle name="Comma 9 3 3 5 4" xfId="30228" xr:uid="{50115A1A-A6BC-415F-A8E8-7F48722D3929}"/>
    <cellStyle name="Comma 9 3 3 6" xfId="8968" xr:uid="{1207C3F7-57D8-43DD-BB96-34573CDE2EC7}"/>
    <cellStyle name="Comma 9 3 3 6 2" xfId="36574" xr:uid="{905A697C-F2D9-4F01-A00A-4172375D6DF4}"/>
    <cellStyle name="Comma 9 3 3 7" xfId="16328" xr:uid="{F97B8B78-A580-4A7D-A3C5-CE79E574871F}"/>
    <cellStyle name="Comma 9 3 3 8" xfId="23935" xr:uid="{A0528CEC-F337-49F3-B067-FBC575C16DDF}"/>
    <cellStyle name="Comma 9 3 4" xfId="1066" xr:uid="{A37B57F8-9DAA-4835-AC0E-12DB5685E9EC}"/>
    <cellStyle name="Comma 9 3 4 2" xfId="7664" xr:uid="{26D326B2-E490-4AF0-9FDA-85AF5FCA2DDE}"/>
    <cellStyle name="Comma 9 3 4 2 2" xfId="15029" xr:uid="{A1BB0ED3-3E86-4023-B631-7F5889724E84}"/>
    <cellStyle name="Comma 9 3 4 2 2 2" xfId="47645" xr:uid="{E5D9C224-E278-4E7A-A6C6-DE5A10DBEDF8}"/>
    <cellStyle name="Comma 9 3 4 2 2 3" xfId="35018" xr:uid="{631BC949-B950-482A-92E1-54781CC37C87}"/>
    <cellStyle name="Comma 9 3 4 2 3" xfId="22389" xr:uid="{70348EEA-1519-46CE-B87F-C8F0C5A3CF5D}"/>
    <cellStyle name="Comma 9 3 4 2 3 2" xfId="41364" xr:uid="{21D3062B-48A2-40F7-90DE-866D44FCE623}"/>
    <cellStyle name="Comma 9 3 4 2 4" xfId="28725" xr:uid="{BC5FB12A-C8CE-42CB-B8EC-C9DE6538D9B7}"/>
    <cellStyle name="Comma 9 3 4 3" xfId="5044" xr:uid="{A7285D08-F835-4084-9935-69BE6C0C294F}"/>
    <cellStyle name="Comma 9 3 4 3 2" xfId="12409" xr:uid="{912551B2-F8E9-4101-85D5-CE603BBC56C4}"/>
    <cellStyle name="Comma 9 3 4 3 2 2" xfId="45025" xr:uid="{60D17727-40C3-451D-A8BD-4E5D7BA5C4FB}"/>
    <cellStyle name="Comma 9 3 4 3 2 3" xfId="32398" xr:uid="{7060B58C-4FA6-4E06-9D09-0C998E7C1D9C}"/>
    <cellStyle name="Comma 9 3 4 3 3" xfId="19769" xr:uid="{E9E5AE1D-D5DA-41F7-BCB0-C2E46220BE7D}"/>
    <cellStyle name="Comma 9 3 4 3 3 2" xfId="38744" xr:uid="{ECFDEE62-E509-4C76-BE75-71D40716AB94}"/>
    <cellStyle name="Comma 9 3 4 3 4" xfId="26105" xr:uid="{0FE252E9-74E4-4788-9CB1-4255B17484F8}"/>
    <cellStyle name="Comma 9 3 4 4" xfId="4167" xr:uid="{192BF8C5-D253-4811-A198-C99982D18184}"/>
    <cellStyle name="Comma 9 3 4 4 2" xfId="11533" xr:uid="{766494F9-EB3D-4518-A1A0-061DE6722320}"/>
    <cellStyle name="Comma 9 3 4 4 2 2" xfId="44148" xr:uid="{4219B417-B109-450A-896B-4B26AA76A93B}"/>
    <cellStyle name="Comma 9 3 4 4 3" xfId="18893" xr:uid="{F922DB9C-8DCB-4B3D-B01B-97BAFA012909}"/>
    <cellStyle name="Comma 9 3 4 4 4" xfId="31521" xr:uid="{5C3FA4BA-D976-424B-A4DF-4C9B9F1A2800}"/>
    <cellStyle name="Comma 9 3 4 5" xfId="8875" xr:uid="{049D0782-84FE-46DA-B8A0-7A97F44910EC}"/>
    <cellStyle name="Comma 9 3 4 5 2" xfId="37867" xr:uid="{E136E929-F17E-46D4-92B3-F566B1E51CDE}"/>
    <cellStyle name="Comma 9 3 4 6" xfId="16235" xr:uid="{15F0CA57-2171-4912-9913-8F0628B86EFF}"/>
    <cellStyle name="Comma 9 3 4 7" xfId="25228" xr:uid="{60B49684-B437-49C4-8348-4EEB3659040D}"/>
    <cellStyle name="Comma 9 3 5" xfId="3317" xr:uid="{E3749BD5-39F7-4646-B7F9-91FACCF477A8}"/>
    <cellStyle name="Comma 9 3 5 2" xfId="6814" xr:uid="{5DCA164A-F865-4579-A04A-6DE8442D9157}"/>
    <cellStyle name="Comma 9 3 5 2 2" xfId="14179" xr:uid="{DD869F41-CB06-4382-B152-18366D9FC1CD}"/>
    <cellStyle name="Comma 9 3 5 2 2 2" xfId="46795" xr:uid="{732C20A4-BFFF-40FB-8279-911FE61EE4D7}"/>
    <cellStyle name="Comma 9 3 5 2 2 3" xfId="34168" xr:uid="{0A127E12-C69D-4B8B-8779-5246DC75E1D4}"/>
    <cellStyle name="Comma 9 3 5 2 3" xfId="21539" xr:uid="{0DD7CD72-0DFB-44E3-89F6-F915E3F5CBA4}"/>
    <cellStyle name="Comma 9 3 5 2 3 2" xfId="40514" xr:uid="{5D049117-A1C4-4E99-A893-BB52057777C8}"/>
    <cellStyle name="Comma 9 3 5 2 4" xfId="27875" xr:uid="{3748BB8F-CEE2-4CD7-89A9-67EBB4E1960B}"/>
    <cellStyle name="Comma 9 3 5 3" xfId="10683" xr:uid="{6DEF46C4-C30E-4CC6-B91C-379DE300C981}"/>
    <cellStyle name="Comma 9 3 5 3 2" xfId="43298" xr:uid="{0504965C-BFE3-4A57-9491-CE4CA29DC61B}"/>
    <cellStyle name="Comma 9 3 5 3 3" xfId="30671" xr:uid="{B6621213-5321-4798-BB28-4BCC75C4FC3F}"/>
    <cellStyle name="Comma 9 3 5 4" xfId="18043" xr:uid="{E69E1F09-AA0B-404C-A04A-689C776D4FC4}"/>
    <cellStyle name="Comma 9 3 5 4 2" xfId="37017" xr:uid="{547513B8-40F9-4CF0-A14F-A8E7FEA1D6B4}"/>
    <cellStyle name="Comma 9 3 5 5" xfId="24378" xr:uid="{684B2FC6-A1C6-4427-B8F0-35C56D7B446C}"/>
    <cellStyle name="Comma 9 3 6" xfId="5929" xr:uid="{2C556877-77BF-4097-A914-DAF1715A4533}"/>
    <cellStyle name="Comma 9 3 6 2" xfId="13294" xr:uid="{5E6CD650-9A10-48B9-8F10-9F6DF2DB76D3}"/>
    <cellStyle name="Comma 9 3 6 2 2" xfId="45910" xr:uid="{9ADC7A7A-3B7A-46F6-896C-2D9ABC84CE0E}"/>
    <cellStyle name="Comma 9 3 6 2 3" xfId="33283" xr:uid="{F6443D43-13F4-481C-A3B0-E7097AF67408}"/>
    <cellStyle name="Comma 9 3 6 3" xfId="20654" xr:uid="{103BF0AE-D3A4-4836-B133-27C6BB4720BE}"/>
    <cellStyle name="Comma 9 3 6 3 2" xfId="39629" xr:uid="{CF858AB1-DDBB-4400-8ECA-309A4CE2A79B}"/>
    <cellStyle name="Comma 9 3 6 4" xfId="26990" xr:uid="{565827FA-5D5F-4EFF-810E-E934C66CF6D4}"/>
    <cellStyle name="Comma 9 3 7" xfId="2377" xr:uid="{5784B906-E3A5-47D3-8FCF-DD6BAF538B2B}"/>
    <cellStyle name="Comma 9 3 7 2" xfId="9802" xr:uid="{EFF8C648-AED7-40AD-BB87-9DD41E5C22AA}"/>
    <cellStyle name="Comma 9 3 7 2 2" xfId="42413" xr:uid="{3B7C18B5-DF56-4DDC-B29D-A3D5D7F97210}"/>
    <cellStyle name="Comma 9 3 7 3" xfId="17162" xr:uid="{C69B6639-80DB-42B8-8ECB-68718B614643}"/>
    <cellStyle name="Comma 9 3 7 4" xfId="29786" xr:uid="{613649A2-BD42-465D-866C-974AB666EC7C}"/>
    <cellStyle name="Comma 9 3 8" xfId="2031" xr:uid="{617BA25F-863C-410D-A783-059136A961FE}"/>
    <cellStyle name="Comma 9 3 8 2" xfId="9568" xr:uid="{58C52532-7CBA-492D-B08F-74724E04AC6F}"/>
    <cellStyle name="Comma 9 3 8 3" xfId="16928" xr:uid="{258B0E27-8F78-4FD6-A573-6FFFD2DEB5AD}"/>
    <cellStyle name="Comma 9 3 8 4" xfId="36100" xr:uid="{F9B73860-7103-4825-B599-ACF35A5993BE}"/>
    <cellStyle name="Comma 9 3 9" xfId="8591" xr:uid="{B463CEA0-DD68-4B39-88CF-F3268A08D5DE}"/>
    <cellStyle name="Comma 9 4" xfId="577" xr:uid="{A8446460-9730-4339-A5E8-32CB243895A1}"/>
    <cellStyle name="Comma 9 4 2" xfId="1184" xr:uid="{C4A9B2A9-0864-467A-B1F2-531445F09B59}"/>
    <cellStyle name="Comma 9 4 2 2" xfId="4685" xr:uid="{D075C24C-244F-48BB-A2BE-DDD0BFFB3142}"/>
    <cellStyle name="Comma 9 4 2 2 2" xfId="8183" xr:uid="{38F9E6C4-B033-4E5C-A323-EC21616E6BD7}"/>
    <cellStyle name="Comma 9 4 2 2 2 2" xfId="15548" xr:uid="{403BA11D-C2A1-466A-8BB3-F37C841B72BD}"/>
    <cellStyle name="Comma 9 4 2 2 2 2 2" xfId="48164" xr:uid="{70D4A843-7326-46E9-9E0C-4AA3796607E0}"/>
    <cellStyle name="Comma 9 4 2 2 2 2 3" xfId="35537" xr:uid="{599E3C20-4F77-4C95-8583-B0ADE713C47B}"/>
    <cellStyle name="Comma 9 4 2 2 2 3" xfId="22908" xr:uid="{5DCDB3BE-B53F-4BA9-B762-D3E40BDEA4E9}"/>
    <cellStyle name="Comma 9 4 2 2 2 3 2" xfId="41883" xr:uid="{1D2636ED-4B48-4D56-9B4C-54504577C043}"/>
    <cellStyle name="Comma 9 4 2 2 2 4" xfId="29244" xr:uid="{08D76704-76DC-46AB-879A-865B9DC00A2F}"/>
    <cellStyle name="Comma 9 4 2 2 3" xfId="5565" xr:uid="{29B42023-430F-4989-BD5C-40BE9E0A0A9E}"/>
    <cellStyle name="Comma 9 4 2 2 3 2" xfId="12930" xr:uid="{C9AEA28A-D59B-4BE8-94D9-E5AB1832FD2E}"/>
    <cellStyle name="Comma 9 4 2 2 3 2 2" xfId="45546" xr:uid="{BEF9E11E-F51C-44DB-8F61-281433A4E55F}"/>
    <cellStyle name="Comma 9 4 2 2 3 2 3" xfId="32919" xr:uid="{D7652A36-99C1-463F-B4E6-1341D94E1186}"/>
    <cellStyle name="Comma 9 4 2 2 3 3" xfId="20290" xr:uid="{49C80B34-873D-4D2B-8120-33173906BCC6}"/>
    <cellStyle name="Comma 9 4 2 2 3 3 2" xfId="39265" xr:uid="{B20AA77E-2B6A-4801-9951-317568034102}"/>
    <cellStyle name="Comma 9 4 2 2 3 4" xfId="26626" xr:uid="{47B5187A-E57F-4B39-9F85-3C883E33D6FC}"/>
    <cellStyle name="Comma 9 4 2 2 4" xfId="12051" xr:uid="{842DE2BD-6B1F-466E-B1AA-C0062C003F18}"/>
    <cellStyle name="Comma 9 4 2 2 4 2" xfId="44667" xr:uid="{79E61526-0D79-4ECA-B9C6-A892EA4464F6}"/>
    <cellStyle name="Comma 9 4 2 2 4 3" xfId="32040" xr:uid="{C4F2BD18-DFAD-4576-877D-C6B4CD470807}"/>
    <cellStyle name="Comma 9 4 2 2 5" xfId="19411" xr:uid="{3F1C998F-A81A-42F7-863F-356E6364E40F}"/>
    <cellStyle name="Comma 9 4 2 2 5 2" xfId="38386" xr:uid="{18775019-AAF6-4916-B652-A95B298C0504}"/>
    <cellStyle name="Comma 9 4 2 2 6" xfId="25747" xr:uid="{BE87F81C-0227-4E83-83B2-93737D4554A4}"/>
    <cellStyle name="Comma 9 4 2 3" xfId="3830" xr:uid="{C9F13D67-F9B3-455A-9581-51EE1A26770C}"/>
    <cellStyle name="Comma 9 4 2 3 2" xfId="7327" xr:uid="{0F63AD96-1796-4E7A-80E7-B7048127B6E8}"/>
    <cellStyle name="Comma 9 4 2 3 2 2" xfId="14692" xr:uid="{A0D30A2B-254B-45EE-8C1F-2C1DE556F99E}"/>
    <cellStyle name="Comma 9 4 2 3 2 2 2" xfId="47308" xr:uid="{5DA5857B-AFE7-4214-9B40-00C66B1B2A99}"/>
    <cellStyle name="Comma 9 4 2 3 2 2 3" xfId="34681" xr:uid="{F0B8E6E7-AC00-483A-A7EE-E5271D2E9206}"/>
    <cellStyle name="Comma 9 4 2 3 2 3" xfId="22052" xr:uid="{1BD05B99-EAE4-4A16-8995-5D3D1F56DCA7}"/>
    <cellStyle name="Comma 9 4 2 3 2 3 2" xfId="41027" xr:uid="{BB87B917-77DC-4726-872C-C38CB9003C4D}"/>
    <cellStyle name="Comma 9 4 2 3 2 4" xfId="28388" xr:uid="{C2918771-30BB-472D-BBC5-2187D08262F4}"/>
    <cellStyle name="Comma 9 4 2 3 3" xfId="11196" xr:uid="{E5C73768-F3E2-4330-A201-66113DF808AE}"/>
    <cellStyle name="Comma 9 4 2 3 3 2" xfId="43811" xr:uid="{230545A3-999F-436E-B7CB-E41CA08E605C}"/>
    <cellStyle name="Comma 9 4 2 3 3 3" xfId="31184" xr:uid="{8ED9E59E-8702-429F-ACD3-100B16C14C4D}"/>
    <cellStyle name="Comma 9 4 2 3 4" xfId="18556" xr:uid="{2430D560-EC98-4590-9A02-D926973175ED}"/>
    <cellStyle name="Comma 9 4 2 3 4 2" xfId="37530" xr:uid="{4FF2DFED-4B43-453E-AA3C-C0B188697F22}"/>
    <cellStyle name="Comma 9 4 2 3 5" xfId="24891" xr:uid="{D3EAEDB1-5928-46F0-A1B5-32E04A1E145B}"/>
    <cellStyle name="Comma 9 4 2 4" xfId="6450" xr:uid="{A96E03FC-A7D3-4782-B95D-1C910FE35068}"/>
    <cellStyle name="Comma 9 4 2 4 2" xfId="13815" xr:uid="{9AB4F7FD-8F53-4AF7-8DAE-0F564D1342CF}"/>
    <cellStyle name="Comma 9 4 2 4 2 2" xfId="46431" xr:uid="{79736D13-B6A0-4E7E-B328-7C3F2C9914D8}"/>
    <cellStyle name="Comma 9 4 2 4 2 3" xfId="33804" xr:uid="{D5B75A52-09E0-4BEE-A91E-7DF3981FDAA6}"/>
    <cellStyle name="Comma 9 4 2 4 3" xfId="21175" xr:uid="{7824748A-9E6C-4641-8E1D-BD23D5F7BFA0}"/>
    <cellStyle name="Comma 9 4 2 4 3 2" xfId="40150" xr:uid="{0650F7FB-5AD8-47AE-BF06-09D7C51F7AFE}"/>
    <cellStyle name="Comma 9 4 2 4 4" xfId="27511" xr:uid="{19427E62-357D-4BA6-86EA-C199D389BFA0}"/>
    <cellStyle name="Comma 9 4 2 5" xfId="2953" xr:uid="{F30DFA7A-DDFF-45D4-9CF0-426B90EDC874}"/>
    <cellStyle name="Comma 9 4 2 5 2" xfId="10321" xr:uid="{CE0188FF-0786-47DE-B13F-AEBB0741D2A9}"/>
    <cellStyle name="Comma 9 4 2 5 2 2" xfId="42934" xr:uid="{0454A4E3-3D2C-42F4-A58A-D264CB1AD1BA}"/>
    <cellStyle name="Comma 9 4 2 5 3" xfId="17681" xr:uid="{6D7867C7-0466-4803-A508-832D6D06447E}"/>
    <cellStyle name="Comma 9 4 2 5 4" xfId="30307" xr:uid="{6101DDC9-8ECA-4610-AA13-E8E339F916FB}"/>
    <cellStyle name="Comma 9 4 2 6" xfId="8980" xr:uid="{1D10F286-504B-45D9-953E-9B9718591E02}"/>
    <cellStyle name="Comma 9 4 2 6 2" xfId="36653" xr:uid="{38C86561-E29D-4668-AD7C-2297233C72E9}"/>
    <cellStyle name="Comma 9 4 2 7" xfId="16340" xr:uid="{12E3B465-D443-4621-B605-F1D1ED556CD3}"/>
    <cellStyle name="Comma 9 4 2 8" xfId="24014" xr:uid="{048D05AD-5239-4F45-9A94-F35F65196E8D}"/>
    <cellStyle name="Comma 9 4 3" xfId="4245" xr:uid="{0F620938-B01B-45E6-A109-1B540D77A0CA}"/>
    <cellStyle name="Comma 9 4 3 2" xfId="7742" xr:uid="{69B11452-9464-42B4-A139-88D3A4E278D3}"/>
    <cellStyle name="Comma 9 4 3 2 2" xfId="15107" xr:uid="{587E64AF-C1A2-4AC1-ADDF-0EDC693E4687}"/>
    <cellStyle name="Comma 9 4 3 2 2 2" xfId="47723" xr:uid="{99BF5486-AB1A-47EC-BEBF-E8195CFF2BAB}"/>
    <cellStyle name="Comma 9 4 3 2 2 3" xfId="35096" xr:uid="{3C9D152C-F457-4EFB-9F42-ADB6543DE0F9}"/>
    <cellStyle name="Comma 9 4 3 2 3" xfId="22467" xr:uid="{215CF912-1784-4FA9-B76F-3431B8EA97F5}"/>
    <cellStyle name="Comma 9 4 3 2 3 2" xfId="41442" xr:uid="{75A9DEE8-E336-4854-B222-4BC2EF3EA1FC}"/>
    <cellStyle name="Comma 9 4 3 2 4" xfId="28803" xr:uid="{A195D3CE-B3B6-4E1D-8071-EF7404F2B4AB}"/>
    <cellStyle name="Comma 9 4 3 3" xfId="5123" xr:uid="{866652F6-092E-4E3D-A0FA-A9D8465E108C}"/>
    <cellStyle name="Comma 9 4 3 3 2" xfId="12488" xr:uid="{90EFF30C-C5E8-4817-A9E4-8AF6CE79CB76}"/>
    <cellStyle name="Comma 9 4 3 3 2 2" xfId="45104" xr:uid="{E1572231-C7C7-47A1-8509-14173339CD78}"/>
    <cellStyle name="Comma 9 4 3 3 2 3" xfId="32477" xr:uid="{2A4877A5-33D1-4B0A-8ECD-1D2B0347B340}"/>
    <cellStyle name="Comma 9 4 3 3 3" xfId="19848" xr:uid="{1EDD5B5D-B39F-4B96-BF92-28BDF12CF21E}"/>
    <cellStyle name="Comma 9 4 3 3 3 2" xfId="38823" xr:uid="{791CC280-C693-4667-899F-C795652285AF}"/>
    <cellStyle name="Comma 9 4 3 3 4" xfId="26184" xr:uid="{F2C308FA-91D5-4250-B7BB-59BE10DCE9B9}"/>
    <cellStyle name="Comma 9 4 3 4" xfId="11611" xr:uid="{0A1F912D-B623-4E56-9FA6-30E72806965B}"/>
    <cellStyle name="Comma 9 4 3 4 2" xfId="44226" xr:uid="{BFB4EC13-65F7-45AC-813D-C91E9D10D24C}"/>
    <cellStyle name="Comma 9 4 3 4 3" xfId="31599" xr:uid="{638CDF47-A3E8-4FF2-B4E3-5EF6D4A7F6F2}"/>
    <cellStyle name="Comma 9 4 3 5" xfId="18971" xr:uid="{788F89F7-B881-44BF-B641-FB59B578577E}"/>
    <cellStyle name="Comma 9 4 3 5 2" xfId="37945" xr:uid="{72144160-1028-4E4B-9C48-4AFAEAA3C274}"/>
    <cellStyle name="Comma 9 4 3 6" xfId="25306" xr:uid="{3EAC8957-85A1-49C1-B2AE-B4B2F0FFBCB8}"/>
    <cellStyle name="Comma 9 4 4" xfId="3395" xr:uid="{9251DA65-2C89-4FE1-985C-A98B92859E2C}"/>
    <cellStyle name="Comma 9 4 4 2" xfId="6892" xr:uid="{568614CB-4C49-4006-8486-E8B47223E9D7}"/>
    <cellStyle name="Comma 9 4 4 2 2" xfId="14257" xr:uid="{0F8005D8-D1ED-4CA8-9286-781B745FC16F}"/>
    <cellStyle name="Comma 9 4 4 2 2 2" xfId="46873" xr:uid="{99AAF9ED-2230-4D5B-80D2-E8CD8DD837CD}"/>
    <cellStyle name="Comma 9 4 4 2 2 3" xfId="34246" xr:uid="{EA7A526A-490A-4F7F-BFEF-521E1F19ECF9}"/>
    <cellStyle name="Comma 9 4 4 2 3" xfId="21617" xr:uid="{BF2889D8-BEDF-4127-8EEA-C8B2305AEB84}"/>
    <cellStyle name="Comma 9 4 4 2 3 2" xfId="40592" xr:uid="{09673F84-D315-481D-82DB-ECDD752685F2}"/>
    <cellStyle name="Comma 9 4 4 2 4" xfId="27953" xr:uid="{A2DB913F-4731-473A-AE35-551E146E4D23}"/>
    <cellStyle name="Comma 9 4 4 3" xfId="10761" xr:uid="{97208660-BCA5-41E5-ADAB-7063AF1C9AB6}"/>
    <cellStyle name="Comma 9 4 4 3 2" xfId="43376" xr:uid="{1B45744D-4BEF-4AFB-AF0A-13189B641987}"/>
    <cellStyle name="Comma 9 4 4 3 3" xfId="30749" xr:uid="{B541E005-E77E-4DE5-9B81-391D48323F38}"/>
    <cellStyle name="Comma 9 4 4 4" xfId="18121" xr:uid="{34FC2961-8E73-4C52-833C-4EF9C3AA6911}"/>
    <cellStyle name="Comma 9 4 4 4 2" xfId="37095" xr:uid="{85E6C5FF-2EFE-4384-8AD2-CE0515C066F9}"/>
    <cellStyle name="Comma 9 4 4 5" xfId="24456" xr:uid="{A7CAF028-643B-446B-886A-AB017524CE2C}"/>
    <cellStyle name="Comma 9 4 5" xfId="6008" xr:uid="{95AA4953-9C5D-4C6E-9649-774C36CE0A75}"/>
    <cellStyle name="Comma 9 4 5 2" xfId="13373" xr:uid="{1D2F4942-43DF-41ED-AE4E-76C7BFCE5E86}"/>
    <cellStyle name="Comma 9 4 5 2 2" xfId="45989" xr:uid="{C848648F-6F07-48A1-B396-FF457510D5B2}"/>
    <cellStyle name="Comma 9 4 5 2 3" xfId="33362" xr:uid="{B556A202-5FA4-416B-BD99-7B6AD98E3297}"/>
    <cellStyle name="Comma 9 4 5 3" xfId="20733" xr:uid="{599187A2-1B36-4581-95FE-390444B560C2}"/>
    <cellStyle name="Comma 9 4 5 3 2" xfId="39708" xr:uid="{ADD9E457-7880-43DE-BE5B-8AF3369277E3}"/>
    <cellStyle name="Comma 9 4 5 4" xfId="27069" xr:uid="{8502955D-C6B9-4A4E-B4EB-58C36333B0E4}"/>
    <cellStyle name="Comma 9 4 6" xfId="2456" xr:uid="{ACC438D0-8FC6-4938-8571-C8E2BDED4B8D}"/>
    <cellStyle name="Comma 9 4 6 2" xfId="9881" xr:uid="{3F418E05-D75B-480D-A704-408A3C05C480}"/>
    <cellStyle name="Comma 9 4 6 2 2" xfId="42492" xr:uid="{CF5CE895-6436-4A0A-A9CF-45400480B933}"/>
    <cellStyle name="Comma 9 4 6 3" xfId="17241" xr:uid="{1A05593F-66B6-4F34-9DE3-5E4579E1F956}"/>
    <cellStyle name="Comma 9 4 6 4" xfId="29865" xr:uid="{18CBFA3F-16C0-45F2-881E-CAB76593169C}"/>
    <cellStyle name="Comma 9 4 7" xfId="8606" xr:uid="{B4C1C691-CE77-4E03-969D-DA629BC3BB77}"/>
    <cellStyle name="Comma 9 4 7 2" xfId="36179" xr:uid="{5F5329CA-6EE8-48ED-B509-7F6C7222F8F7}"/>
    <cellStyle name="Comma 9 4 8" xfId="15967" xr:uid="{DCA0BAA2-B2FC-42FC-A4A9-EB92E37DF3A6}"/>
    <cellStyle name="Comma 9 4 9" xfId="23568" xr:uid="{7EDD4380-7502-4B50-995E-4FF50ABFA47C}"/>
    <cellStyle name="Comma 9 5" xfId="692" xr:uid="{7D1A8D35-4A9D-4DAE-BE50-94E23B290806}"/>
    <cellStyle name="Comma 9 5 2" xfId="1239" xr:uid="{A4CF4A81-D189-459A-B7A0-5D8159A2D2AD}"/>
    <cellStyle name="Comma 9 5 2 2" xfId="4532" xr:uid="{0D215C93-73B5-430D-AA9A-6B7C30A46039}"/>
    <cellStyle name="Comma 9 5 2 2 2" xfId="8030" xr:uid="{A50BF2B0-1867-4D93-980E-4A98E1FBC3DC}"/>
    <cellStyle name="Comma 9 5 2 2 2 2" xfId="15395" xr:uid="{07437EA6-E959-4E4D-AF0A-E8D86F58EC56}"/>
    <cellStyle name="Comma 9 5 2 2 2 2 2" xfId="48011" xr:uid="{5218DA07-175F-412D-8FDC-4A2AAB133883}"/>
    <cellStyle name="Comma 9 5 2 2 2 2 3" xfId="35384" xr:uid="{9DE4AA33-0F7B-4CD0-B5BD-9F8F490CC837}"/>
    <cellStyle name="Comma 9 5 2 2 2 3" xfId="22755" xr:uid="{54D0F1AC-8166-4837-8204-149F9AFA815D}"/>
    <cellStyle name="Comma 9 5 2 2 2 3 2" xfId="41730" xr:uid="{02CD2E80-1673-44B9-9E02-76102FA4C55F}"/>
    <cellStyle name="Comma 9 5 2 2 2 4" xfId="29091" xr:uid="{40807E79-404F-4619-9B53-D71DD0421036}"/>
    <cellStyle name="Comma 9 5 2 2 3" xfId="5412" xr:uid="{1CAE9875-FE5A-4D61-8397-0D37D3A5125A}"/>
    <cellStyle name="Comma 9 5 2 2 3 2" xfId="12777" xr:uid="{7EEC63CD-04A4-4244-B29E-6AB844037430}"/>
    <cellStyle name="Comma 9 5 2 2 3 2 2" xfId="45393" xr:uid="{545380ED-8F80-4911-9304-4C07FFF5BA17}"/>
    <cellStyle name="Comma 9 5 2 2 3 2 3" xfId="32766" xr:uid="{B6FF7848-854F-431E-AC20-C946CBACCB2A}"/>
    <cellStyle name="Comma 9 5 2 2 3 3" xfId="20137" xr:uid="{7C24F58F-177B-439C-A4D0-7F99F47A0FDA}"/>
    <cellStyle name="Comma 9 5 2 2 3 3 2" xfId="39112" xr:uid="{9ED7E175-BF19-451C-B6E7-11813F87FD1A}"/>
    <cellStyle name="Comma 9 5 2 2 3 4" xfId="26473" xr:uid="{FFD60E4E-5986-467B-A929-70CD79CB7C58}"/>
    <cellStyle name="Comma 9 5 2 2 4" xfId="11898" xr:uid="{6086563E-272D-4214-843C-B536CA9BEBE4}"/>
    <cellStyle name="Comma 9 5 2 2 4 2" xfId="44514" xr:uid="{7B9F6A6E-536D-4137-8173-034735E75A73}"/>
    <cellStyle name="Comma 9 5 2 2 4 3" xfId="31887" xr:uid="{71F599EB-C804-422A-8678-936C099E1429}"/>
    <cellStyle name="Comma 9 5 2 2 5" xfId="19258" xr:uid="{D7F87DCB-A4B2-4EE5-94BA-A8A5A3A8F4BD}"/>
    <cellStyle name="Comma 9 5 2 2 5 2" xfId="38233" xr:uid="{43E7139B-623E-40D3-B305-663B7401CAE4}"/>
    <cellStyle name="Comma 9 5 2 2 6" xfId="25594" xr:uid="{46BC2CBD-A17D-421C-A225-819FA55FDBBE}"/>
    <cellStyle name="Comma 9 5 2 3" xfId="3678" xr:uid="{0526CF01-D4AF-41B0-A012-665DC4A4D87D}"/>
    <cellStyle name="Comma 9 5 2 3 2" xfId="7175" xr:uid="{60054800-9BEA-4121-94E3-E641F012B063}"/>
    <cellStyle name="Comma 9 5 2 3 2 2" xfId="14540" xr:uid="{15A329EA-44A9-499C-A1C1-40CBD4E12D93}"/>
    <cellStyle name="Comma 9 5 2 3 2 2 2" xfId="47156" xr:uid="{73FB40E1-95DD-4532-AED8-E7E5FDB8B169}"/>
    <cellStyle name="Comma 9 5 2 3 2 2 3" xfId="34529" xr:uid="{40F9161D-0B2B-416A-8AAE-84C9204B25BB}"/>
    <cellStyle name="Comma 9 5 2 3 2 3" xfId="21900" xr:uid="{856D2C0B-535D-4738-9E6D-CEA73AB87F13}"/>
    <cellStyle name="Comma 9 5 2 3 2 3 2" xfId="40875" xr:uid="{BCD5DF81-0AB3-430E-8F8A-992F21BF5C00}"/>
    <cellStyle name="Comma 9 5 2 3 2 4" xfId="28236" xr:uid="{65C446B2-987A-433C-BADA-3F5AA2B27066}"/>
    <cellStyle name="Comma 9 5 2 3 3" xfId="11044" xr:uid="{10102C84-87ED-4429-8875-4CB47BBF241E}"/>
    <cellStyle name="Comma 9 5 2 3 3 2" xfId="43659" xr:uid="{D9061D0B-7D55-4186-B0DA-8D2D6132BB7B}"/>
    <cellStyle name="Comma 9 5 2 3 3 3" xfId="31032" xr:uid="{D4CDBF25-0829-4FC4-A55E-5176E96E2300}"/>
    <cellStyle name="Comma 9 5 2 3 4" xfId="18404" xr:uid="{708E94F2-9BE3-4D91-AF6B-C9E246A988B4}"/>
    <cellStyle name="Comma 9 5 2 3 4 2" xfId="37378" xr:uid="{5AF3E05E-5B84-406D-812B-AACA40C9D70B}"/>
    <cellStyle name="Comma 9 5 2 3 5" xfId="24739" xr:uid="{A86EE7EA-B49E-413D-A4AC-A63317737AC1}"/>
    <cellStyle name="Comma 9 5 2 4" xfId="6297" xr:uid="{58FA367D-E465-4E81-91DF-C0BC6F83F9B5}"/>
    <cellStyle name="Comma 9 5 2 4 2" xfId="13662" xr:uid="{432D0D9B-2203-4B82-87E9-B02612A32840}"/>
    <cellStyle name="Comma 9 5 2 4 2 2" xfId="46278" xr:uid="{A075339A-2C37-42FE-B4C4-46E79221F832}"/>
    <cellStyle name="Comma 9 5 2 4 2 3" xfId="33651" xr:uid="{17A4C18D-DC54-4686-9260-94B272D1301F}"/>
    <cellStyle name="Comma 9 5 2 4 3" xfId="21022" xr:uid="{F6BC0B56-D7E2-408B-9DE7-06D5910CC5B8}"/>
    <cellStyle name="Comma 9 5 2 4 3 2" xfId="39997" xr:uid="{AE607197-B582-4351-A13A-4313D4312C35}"/>
    <cellStyle name="Comma 9 5 2 4 4" xfId="27358" xr:uid="{92846A28-4695-49EE-BDE8-B9EC322E8DDB}"/>
    <cellStyle name="Comma 9 5 2 5" xfId="2798" xr:uid="{19AC7269-74BE-417D-B455-64779EF37388}"/>
    <cellStyle name="Comma 9 5 2 5 2" xfId="10168" xr:uid="{0F3B6077-A0A8-4167-8456-2F6B90AC79B8}"/>
    <cellStyle name="Comma 9 5 2 5 2 2" xfId="42781" xr:uid="{3F729C21-7FC9-4154-9209-182EF8DBE54F}"/>
    <cellStyle name="Comma 9 5 2 5 3" xfId="17528" xr:uid="{DAA95A1B-01B4-4351-820A-11ECD1960B05}"/>
    <cellStyle name="Comma 9 5 2 5 4" xfId="30154" xr:uid="{A06846FE-4B48-44F3-850E-F321132D9EFA}"/>
    <cellStyle name="Comma 9 5 2 6" xfId="9035" xr:uid="{E3620E91-97D6-4DF2-966F-EC7596CCA84A}"/>
    <cellStyle name="Comma 9 5 2 6 2" xfId="36500" xr:uid="{0CF6682E-48C6-458A-A47C-4E03925190C5}"/>
    <cellStyle name="Comma 9 5 2 7" xfId="16395" xr:uid="{84284CA0-F771-4852-8C18-43A0A2E9A92B}"/>
    <cellStyle name="Comma 9 5 2 8" xfId="23861" xr:uid="{CD590001-A2E6-4724-9A10-83588F90FE39}"/>
    <cellStyle name="Comma 9 5 3" xfId="4094" xr:uid="{470C597A-8FEE-4E18-95D4-902F84DD7CF5}"/>
    <cellStyle name="Comma 9 5 3 2" xfId="7591" xr:uid="{D3FE846A-4146-4A85-8657-992266C7448C}"/>
    <cellStyle name="Comma 9 5 3 2 2" xfId="14956" xr:uid="{9EAA3D54-2D96-4B40-886B-861E274E3398}"/>
    <cellStyle name="Comma 9 5 3 2 2 2" xfId="47572" xr:uid="{D5568E30-6D17-47F8-8B78-394899B59542}"/>
    <cellStyle name="Comma 9 5 3 2 2 3" xfId="34945" xr:uid="{97FBF5A0-F72F-4182-A1B3-3B3CCD73A30F}"/>
    <cellStyle name="Comma 9 5 3 2 3" xfId="22316" xr:uid="{6536A2B4-8D42-432D-B285-F414B83CA96F}"/>
    <cellStyle name="Comma 9 5 3 2 3 2" xfId="41291" xr:uid="{7A393796-7D60-4FB1-8F67-1D1BD2193907}"/>
    <cellStyle name="Comma 9 5 3 2 4" xfId="28652" xr:uid="{587AD3AF-2D86-46C3-B4ED-A05506D3C7F3}"/>
    <cellStyle name="Comma 9 5 3 3" xfId="4969" xr:uid="{0863EC31-DE30-4C63-8DFB-353A4ECFC965}"/>
    <cellStyle name="Comma 9 5 3 3 2" xfId="12334" xr:uid="{A8B07230-7121-4E1F-A7DB-892A318DA270}"/>
    <cellStyle name="Comma 9 5 3 3 2 2" xfId="44950" xr:uid="{D9E8E7FD-7079-4417-9A57-90CC012636BD}"/>
    <cellStyle name="Comma 9 5 3 3 2 3" xfId="32323" xr:uid="{FE7B9C36-E690-432F-8534-3F1641D3944A}"/>
    <cellStyle name="Comma 9 5 3 3 3" xfId="19694" xr:uid="{B848D2AD-BF4F-4B42-86A5-E77E7E599EF8}"/>
    <cellStyle name="Comma 9 5 3 3 3 2" xfId="38669" xr:uid="{16E86BFC-41E3-49E8-800F-2289FB809682}"/>
    <cellStyle name="Comma 9 5 3 3 4" xfId="26030" xr:uid="{7F646F00-043B-423D-94B5-2B4A88115AA5}"/>
    <cellStyle name="Comma 9 5 3 4" xfId="11460" xr:uid="{F0A74ECD-9CD1-4DF7-9CA0-8526F26FF87D}"/>
    <cellStyle name="Comma 9 5 3 4 2" xfId="44075" xr:uid="{53525C80-3380-4C32-93A3-324D31680A8B}"/>
    <cellStyle name="Comma 9 5 3 4 3" xfId="31448" xr:uid="{16C40B31-1520-4292-BC8E-9BB107368879}"/>
    <cellStyle name="Comma 9 5 3 5" xfId="18820" xr:uid="{36D523F8-7012-4784-9D36-DC46A048E41D}"/>
    <cellStyle name="Comma 9 5 3 5 2" xfId="37794" xr:uid="{91A13482-2D45-472D-B0D3-FC28E5EAB0AC}"/>
    <cellStyle name="Comma 9 5 3 6" xfId="25155" xr:uid="{817D5A09-4535-4AE3-9AE2-807BAE49203F}"/>
    <cellStyle name="Comma 9 5 4" xfId="3244" xr:uid="{E3DC726A-BEB8-4FE1-8124-DE73F9054FA8}"/>
    <cellStyle name="Comma 9 5 4 2" xfId="6741" xr:uid="{82AD0C5C-4798-46CB-AC0D-28293C291C24}"/>
    <cellStyle name="Comma 9 5 4 2 2" xfId="14106" xr:uid="{68FED853-BEA2-416D-BF7A-4477788F238D}"/>
    <cellStyle name="Comma 9 5 4 2 2 2" xfId="46722" xr:uid="{C07AD671-985F-4D1B-A7A9-D4F640C0842D}"/>
    <cellStyle name="Comma 9 5 4 2 2 3" xfId="34095" xr:uid="{37B98C7E-0B00-4B3C-912A-148E2D3C54B5}"/>
    <cellStyle name="Comma 9 5 4 2 3" xfId="21466" xr:uid="{15792814-1A07-49FC-B5F3-5872CCC1E881}"/>
    <cellStyle name="Comma 9 5 4 2 3 2" xfId="40441" xr:uid="{835C6CCB-8555-4558-A2D1-864C5A4ADE33}"/>
    <cellStyle name="Comma 9 5 4 2 4" xfId="27802" xr:uid="{BC10FA1F-A2EC-498C-AE0D-5A552CD4239C}"/>
    <cellStyle name="Comma 9 5 4 3" xfId="10610" xr:uid="{C74AA916-E2E2-49F3-B605-717CFDF54C8B}"/>
    <cellStyle name="Comma 9 5 4 3 2" xfId="43225" xr:uid="{52DA495A-A4DD-4FCE-AE8C-ABA40EDEE4EC}"/>
    <cellStyle name="Comma 9 5 4 3 3" xfId="30598" xr:uid="{B2EEEC41-1EF5-4906-BE44-E9C4EB191FB6}"/>
    <cellStyle name="Comma 9 5 4 4" xfId="17970" xr:uid="{A04A45B0-4943-4E9D-80BB-DD5FCF61428B}"/>
    <cellStyle name="Comma 9 5 4 4 2" xfId="36944" xr:uid="{26AE9DC3-450B-48AB-A018-667C7334DA93}"/>
    <cellStyle name="Comma 9 5 4 5" xfId="24305" xr:uid="{B71FC184-8945-49B7-B05A-B5F0C156FCD1}"/>
    <cellStyle name="Comma 9 5 5" xfId="5854" xr:uid="{A16E981F-3F35-400D-B9D6-120F2016F509}"/>
    <cellStyle name="Comma 9 5 5 2" xfId="13219" xr:uid="{C9723E3B-B1B0-4E0B-8D20-2DB9F17963F0}"/>
    <cellStyle name="Comma 9 5 5 2 2" xfId="45835" xr:uid="{151CCE4C-381C-49C1-BEFA-3E2A255C83D1}"/>
    <cellStyle name="Comma 9 5 5 2 3" xfId="33208" xr:uid="{0D574C84-E955-43FC-AD8F-1AA7E376C421}"/>
    <cellStyle name="Comma 9 5 5 3" xfId="20579" xr:uid="{85723C9C-3550-4BAC-99D7-81848DBD7DBB}"/>
    <cellStyle name="Comma 9 5 5 3 2" xfId="39554" xr:uid="{B9278EAE-D14F-4724-AB7E-2A42E2382293}"/>
    <cellStyle name="Comma 9 5 5 4" xfId="26915" xr:uid="{7393B8D0-7E84-4848-9D9B-24C98ACD9CDF}"/>
    <cellStyle name="Comma 9 5 6" xfId="2222" xr:uid="{B106B328-900F-4327-AA4F-18B58BCFCDB1}"/>
    <cellStyle name="Comma 9 5 6 2" xfId="9727" xr:uid="{2F8BAD1B-192B-43C6-8DE1-2DD985AB0E22}"/>
    <cellStyle name="Comma 9 5 6 2 2" xfId="42338" xr:uid="{F449A9FC-7D23-4BB9-902F-F094B39B7DD6}"/>
    <cellStyle name="Comma 9 5 6 3" xfId="17087" xr:uid="{AEAC507C-0575-473D-8AD2-A243AD18D7D6}"/>
    <cellStyle name="Comma 9 5 6 4" xfId="29711" xr:uid="{90E5FEEF-6660-4E78-952E-63F0D4C0AE3E}"/>
    <cellStyle name="Comma 9 5 7" xfId="8685" xr:uid="{E93F1BF6-4D4E-4879-AF94-FCC487646795}"/>
    <cellStyle name="Comma 9 5 7 2" xfId="35980" xr:uid="{D145116E-0FCF-4750-AD80-3F8C78C41BCC}"/>
    <cellStyle name="Comma 9 5 8" xfId="16045" xr:uid="{CCDF4048-389E-4092-889D-8C62B5CD6616}"/>
    <cellStyle name="Comma 9 5 9" xfId="23413" xr:uid="{3A836545-786B-49C5-A306-8574A19D24AF}"/>
    <cellStyle name="Comma 9 6" xfId="952" xr:uid="{4A522D81-3A07-4EA9-A958-D908A3A86776}"/>
    <cellStyle name="Comma 9 6 2" xfId="1278" xr:uid="{6A4FDCFB-E117-43B8-ABB8-BDBEF915D02D}"/>
    <cellStyle name="Comma 9 6 2 2" xfId="7928" xr:uid="{E6F16B07-B7D0-4D23-A4D5-73D8EACBB68A}"/>
    <cellStyle name="Comma 9 6 2 2 2" xfId="15293" xr:uid="{0F4E4462-C663-450B-A93B-F10918418784}"/>
    <cellStyle name="Comma 9 6 2 2 2 2" xfId="47909" xr:uid="{38BE7ABB-F05E-454F-A08B-371C86EC43E3}"/>
    <cellStyle name="Comma 9 6 2 2 2 3" xfId="35282" xr:uid="{13F1748F-1B02-4548-9C4E-EFD47F3D4420}"/>
    <cellStyle name="Comma 9 6 2 2 3" xfId="22653" xr:uid="{34C721BB-595E-4E5A-81E2-2A1A3AB1C17C}"/>
    <cellStyle name="Comma 9 6 2 2 3 2" xfId="41628" xr:uid="{085EFB26-8663-421E-9157-482486959E37}"/>
    <cellStyle name="Comma 9 6 2 2 4" xfId="28989" xr:uid="{60AB3BC9-5ABE-43C7-B6AB-7148F37A0D14}"/>
    <cellStyle name="Comma 9 6 2 3" xfId="5310" xr:uid="{4FB1CA73-F910-442A-A8A3-67980FDEB280}"/>
    <cellStyle name="Comma 9 6 2 3 2" xfId="12675" xr:uid="{39300754-CDC0-42C7-A807-6B5DA5C39A07}"/>
    <cellStyle name="Comma 9 6 2 3 2 2" xfId="45291" xr:uid="{FBE3B7C5-F3E0-4467-BD3A-239E52404651}"/>
    <cellStyle name="Comma 9 6 2 3 2 3" xfId="32664" xr:uid="{22671295-AADA-49D9-B143-DDB839590EE4}"/>
    <cellStyle name="Comma 9 6 2 3 3" xfId="20035" xr:uid="{14F49B7A-8C37-429D-8E1D-7E0AB428F95F}"/>
    <cellStyle name="Comma 9 6 2 3 3 2" xfId="39010" xr:uid="{619E5B80-0640-40C5-8BAD-357A6171F30B}"/>
    <cellStyle name="Comma 9 6 2 3 4" xfId="26371" xr:uid="{2FBFA728-53FD-44D8-985C-A13F4545A5B4}"/>
    <cellStyle name="Comma 9 6 2 4" xfId="4431" xr:uid="{2A17E7F4-0261-48A7-86F7-AD30F54A864A}"/>
    <cellStyle name="Comma 9 6 2 4 2" xfId="11797" xr:uid="{1FEA6AF0-A0F4-4C88-B49F-9B255CC02FF7}"/>
    <cellStyle name="Comma 9 6 2 4 2 2" xfId="44412" xr:uid="{2BB85D33-16B2-40DA-97FA-1B36B197EE8D}"/>
    <cellStyle name="Comma 9 6 2 4 3" xfId="19157" xr:uid="{354B24AC-E0D7-4BD8-8B0F-177F52661EC5}"/>
    <cellStyle name="Comma 9 6 2 4 4" xfId="31785" xr:uid="{95768FFF-E5E7-4DBD-BCDE-EFDCD96E86E3}"/>
    <cellStyle name="Comma 9 6 2 5" xfId="9074" xr:uid="{7997CE76-E34E-4F24-8400-5DDBA2397C6A}"/>
    <cellStyle name="Comma 9 6 2 5 2" xfId="38131" xr:uid="{FF84BE64-B06A-4A7C-BD7F-C7BDC6EBA7BB}"/>
    <cellStyle name="Comma 9 6 2 6" xfId="16434" xr:uid="{D2137162-B55F-4C4E-B539-A6DD6910B0A2}"/>
    <cellStyle name="Comma 9 6 2 7" xfId="25492" xr:uid="{72D9FFAE-7140-4C09-8118-5F86EDADAE8C}"/>
    <cellStyle name="Comma 9 6 3" xfId="3581" xr:uid="{D8EA1466-9F3A-4E65-9619-A95DE8D350C8}"/>
    <cellStyle name="Comma 9 6 3 2" xfId="7078" xr:uid="{74FBD1DF-E3DA-4063-AADD-1DF99E4C5F95}"/>
    <cellStyle name="Comma 9 6 3 2 2" xfId="14443" xr:uid="{FB9FFF1E-197E-4C56-9ABC-107EEF7D0591}"/>
    <cellStyle name="Comma 9 6 3 2 2 2" xfId="47059" xr:uid="{74AA53AD-8A1E-4EDB-8E11-D4B01F0E7E17}"/>
    <cellStyle name="Comma 9 6 3 2 2 3" xfId="34432" xr:uid="{1901BEA7-F562-4588-8FC4-A3863E27325A}"/>
    <cellStyle name="Comma 9 6 3 2 3" xfId="21803" xr:uid="{E691FDAB-FE82-491D-A60B-67FB81F510ED}"/>
    <cellStyle name="Comma 9 6 3 2 3 2" xfId="40778" xr:uid="{769F51B8-DAC7-41C9-B468-531979AEC8E6}"/>
    <cellStyle name="Comma 9 6 3 2 4" xfId="28139" xr:uid="{7C4FFE71-FC3F-4149-9399-92106ADFE301}"/>
    <cellStyle name="Comma 9 6 3 3" xfId="10947" xr:uid="{11924115-2FF6-477B-8DB9-B966AFDF59D2}"/>
    <cellStyle name="Comma 9 6 3 3 2" xfId="43562" xr:uid="{ECD65965-4AA2-47E5-A38B-72202E5F4F06}"/>
    <cellStyle name="Comma 9 6 3 3 3" xfId="30935" xr:uid="{7759983E-691E-482D-8658-6084FF841188}"/>
    <cellStyle name="Comma 9 6 3 4" xfId="18307" xr:uid="{B360F189-6F0A-481F-B108-17ABA891D0AF}"/>
    <cellStyle name="Comma 9 6 3 4 2" xfId="37281" xr:uid="{992F8AC6-6EAF-4794-B116-9D55D3622CE7}"/>
    <cellStyle name="Comma 9 6 3 5" xfId="24642" xr:uid="{A43D09EB-99F7-4925-B97B-903CCDD36224}"/>
    <cellStyle name="Comma 9 6 4" xfId="6195" xr:uid="{543F8D68-8137-41D5-AD3F-123B395DF3F2}"/>
    <cellStyle name="Comma 9 6 4 2" xfId="13560" xr:uid="{FD0ABC2C-A460-41CD-AA8F-2CF3849FAF17}"/>
    <cellStyle name="Comma 9 6 4 2 2" xfId="46176" xr:uid="{0DB645A1-95C7-4EA4-A452-D0909F2D0471}"/>
    <cellStyle name="Comma 9 6 4 2 3" xfId="33549" xr:uid="{84CC6232-9746-42EE-9B0C-F3EA573384DE}"/>
    <cellStyle name="Comma 9 6 4 3" xfId="20920" xr:uid="{52FACDB2-2F4F-4447-B5E5-DEB45BDE670A}"/>
    <cellStyle name="Comma 9 6 4 3 2" xfId="39895" xr:uid="{6449045B-4C94-429E-AC31-86B418F4DC37}"/>
    <cellStyle name="Comma 9 6 4 4" xfId="27256" xr:uid="{5FC8B22F-262E-4F05-921C-F45AB138A2C9}"/>
    <cellStyle name="Comma 9 6 5" xfId="2672" xr:uid="{DEF4F77A-037E-4FD8-B46A-CE57C6BEF1E9}"/>
    <cellStyle name="Comma 9 6 5 2" xfId="10068" xr:uid="{9B46873E-9429-436F-921F-16908FCE764A}"/>
    <cellStyle name="Comma 9 6 5 2 2" xfId="42681" xr:uid="{1EE7EF81-B1A2-4E11-B70B-772D28C99D84}"/>
    <cellStyle name="Comma 9 6 5 3" xfId="17428" xr:uid="{D58B3371-FCE2-40BA-87D0-5275CA49A7AB}"/>
    <cellStyle name="Comma 9 6 5 4" xfId="30054" xr:uid="{7826C7D9-3FC8-443F-96C1-236E0EAB3BE3}"/>
    <cellStyle name="Comma 9 6 6" xfId="8769" xr:uid="{B5E76251-9509-4048-ACDC-5CC439E4BCCA}"/>
    <cellStyle name="Comma 9 6 6 2" xfId="36377" xr:uid="{BD6D10CC-FCC8-47ED-9033-0AA8AA06561A}"/>
    <cellStyle name="Comma 9 6 7" xfId="16129" xr:uid="{84BE1D85-913B-4E27-8BEF-182B712BCBB2}"/>
    <cellStyle name="Comma 9 6 8" xfId="23759" xr:uid="{3CE996BF-A6FC-4388-99DA-749139CE328B}"/>
    <cellStyle name="Comma 9 7" xfId="1045" xr:uid="{D5E9CC4E-9842-4224-B03B-A65C19C4C567}"/>
    <cellStyle name="Comma 9 7 2" xfId="4856" xr:uid="{B6F51644-7B6C-430C-9DFD-60903B2A50C2}"/>
    <cellStyle name="Comma 9 7 2 2" xfId="8354" xr:uid="{8A4B558C-95D1-4111-BF54-69C0CFAA9C42}"/>
    <cellStyle name="Comma 9 7 2 2 2" xfId="15719" xr:uid="{E463CD0E-6F41-49B6-9CED-DDD7CDBF38C0}"/>
    <cellStyle name="Comma 9 7 2 2 2 2" xfId="48335" xr:uid="{CD5EDF15-9C46-4BD0-ACCF-230E493D36BC}"/>
    <cellStyle name="Comma 9 7 2 2 2 3" xfId="35708" xr:uid="{9226DACC-BCA7-40C2-A057-DCB6263BE26E}"/>
    <cellStyle name="Comma 9 7 2 2 3" xfId="23079" xr:uid="{4CB25DAC-6C0F-4148-A6CF-38C380C33BAF}"/>
    <cellStyle name="Comma 9 7 2 2 3 2" xfId="42054" xr:uid="{5C709E04-A8EB-4357-87FF-C7414FE3189A}"/>
    <cellStyle name="Comma 9 7 2 2 4" xfId="29415" xr:uid="{854D4CD6-891A-4C81-8D62-1809E0074CC2}"/>
    <cellStyle name="Comma 9 7 2 3" xfId="5737" xr:uid="{30DD1AD4-BA74-4D8B-9B2E-A3E246BE00B3}"/>
    <cellStyle name="Comma 9 7 2 3 2" xfId="13102" xr:uid="{3BEC9EE4-3DE3-4CE4-B862-8922148390C2}"/>
    <cellStyle name="Comma 9 7 2 3 2 2" xfId="45718" xr:uid="{9F219DB0-B89B-4CFE-80FB-E31BC2CF6DF2}"/>
    <cellStyle name="Comma 9 7 2 3 2 3" xfId="33091" xr:uid="{6A6BEEAC-E4C8-483A-8C31-099B12B0F9F2}"/>
    <cellStyle name="Comma 9 7 2 3 3" xfId="20462" xr:uid="{12CEA81A-39F5-420D-B36E-2E634B89A3F4}"/>
    <cellStyle name="Comma 9 7 2 3 3 2" xfId="39437" xr:uid="{0C874E53-0D5D-4D9F-BD91-1903EC44847A}"/>
    <cellStyle name="Comma 9 7 2 3 4" xfId="26798" xr:uid="{8C729B42-E2D2-49E3-AC92-D59007575B52}"/>
    <cellStyle name="Comma 9 7 2 4" xfId="12222" xr:uid="{84729A0A-C1A4-482B-9A83-0482682F8C34}"/>
    <cellStyle name="Comma 9 7 2 4 2" xfId="44838" xr:uid="{772DA3B4-2E40-4BE8-AF87-6FFC2101E33B}"/>
    <cellStyle name="Comma 9 7 2 4 3" xfId="32211" xr:uid="{82A6088B-9663-40F7-BEC1-7BFD8E046202}"/>
    <cellStyle name="Comma 9 7 2 5" xfId="19582" xr:uid="{F9655C7A-80EE-4976-89E9-D1328B65C1DA}"/>
    <cellStyle name="Comma 9 7 2 5 2" xfId="38557" xr:uid="{F3FFEFB3-140A-4BAD-8647-1A356C320888}"/>
    <cellStyle name="Comma 9 7 2 6" xfId="25918" xr:uid="{0B96080D-CB56-4C5C-A6DA-B6930F8CFDDC}"/>
    <cellStyle name="Comma 9 7 3" xfId="4024" xr:uid="{6A6E0102-FC94-4BFC-8994-685D9C6149DF}"/>
    <cellStyle name="Comma 9 7 3 2" xfId="7521" xr:uid="{B2AE341C-EFBE-4665-BCF3-D37C57A59392}"/>
    <cellStyle name="Comma 9 7 3 2 2" xfId="14886" xr:uid="{E152A882-46A8-41FA-AF51-BFC7F6393707}"/>
    <cellStyle name="Comma 9 7 3 2 2 2" xfId="47502" xr:uid="{38A989BE-B20C-423E-BA9D-CB433BF69B6E}"/>
    <cellStyle name="Comma 9 7 3 2 2 3" xfId="34875" xr:uid="{EE9DED19-5E04-46EF-8BC5-0DA97363192C}"/>
    <cellStyle name="Comma 9 7 3 2 3" xfId="22246" xr:uid="{532F6075-4513-4D06-82F8-C3E9C6934395}"/>
    <cellStyle name="Comma 9 7 3 2 3 2" xfId="41221" xr:uid="{71E907F5-5929-4DFB-B605-C3E3A4B72AC1}"/>
    <cellStyle name="Comma 9 7 3 2 4" xfId="28582" xr:uid="{19D03495-10E4-4161-A8B4-E50FB625F969}"/>
    <cellStyle name="Comma 9 7 3 3" xfId="11390" xr:uid="{3F43B982-A9AD-45AF-B653-0AED64BB70FB}"/>
    <cellStyle name="Comma 9 7 3 3 2" xfId="44005" xr:uid="{2459613D-D331-41F3-9F5E-881702AE2D53}"/>
    <cellStyle name="Comma 9 7 3 3 3" xfId="31378" xr:uid="{84BAD6FD-B5E5-4F1A-A201-973C1F373BD5}"/>
    <cellStyle name="Comma 9 7 3 4" xfId="18750" xr:uid="{E3F2A442-EF0F-4BE7-94DA-4D2368DF5EE5}"/>
    <cellStyle name="Comma 9 7 3 4 2" xfId="37724" xr:uid="{76BDBD6B-2DA7-47E6-97B4-400CF3F947CB}"/>
    <cellStyle name="Comma 9 7 3 5" xfId="25085" xr:uid="{AE4F7A80-8F13-4BD9-A24A-5B9F1AEFAC8B}"/>
    <cellStyle name="Comma 9 7 4" xfId="6625" xr:uid="{90DC6551-C0FA-4F06-BD63-6FDA4EEAFBB3}"/>
    <cellStyle name="Comma 9 7 4 2" xfId="13990" xr:uid="{483C7530-4B28-40CD-8EA5-FAB239188E9E}"/>
    <cellStyle name="Comma 9 7 4 2 2" xfId="46606" xr:uid="{C1C59AC6-5B09-4AD5-9509-ADAFC7C633A1}"/>
    <cellStyle name="Comma 9 7 4 2 3" xfId="33979" xr:uid="{5C928B24-3063-47E6-AFDE-FF2C71B5FF6B}"/>
    <cellStyle name="Comma 9 7 4 3" xfId="21350" xr:uid="{F1B358E5-6A8D-4249-B73C-21B3E20FFCBF}"/>
    <cellStyle name="Comma 9 7 4 3 2" xfId="40325" xr:uid="{F111FF48-C75D-4215-AC54-EC950CBAD088}"/>
    <cellStyle name="Comma 9 7 4 4" xfId="27686" xr:uid="{D43483A0-AFBA-4624-ACF2-ED1E4D1E9C79}"/>
    <cellStyle name="Comma 9 7 5" xfId="4899" xr:uid="{8CADD487-4A26-43F7-9341-4ACE61FD8EF0}"/>
    <cellStyle name="Comma 9 7 5 2" xfId="12264" xr:uid="{4CBCEABF-78E6-471D-BA56-7F2F7067B1FE}"/>
    <cellStyle name="Comma 9 7 5 2 2" xfId="44880" xr:uid="{C4D20985-23D9-4927-A115-49799F9FD221}"/>
    <cellStyle name="Comma 9 7 5 2 3" xfId="32253" xr:uid="{2D5DF6F8-A251-43CA-80DA-DBCCAC16D48C}"/>
    <cellStyle name="Comma 9 7 5 3" xfId="19624" xr:uid="{0B85BB3C-0F40-4B9B-98CD-818ED2820B01}"/>
    <cellStyle name="Comma 9 7 5 3 2" xfId="38599" xr:uid="{1736C269-3432-4A4E-8D1E-765C2E643E1E}"/>
    <cellStyle name="Comma 9 7 5 4" xfId="25960" xr:uid="{F980153A-44AB-40DA-BB82-07236B6B6122}"/>
    <cellStyle name="Comma 9 7 6" xfId="3128" xr:uid="{EC1335AD-7294-443F-9792-E6EC8381F301}"/>
    <cellStyle name="Comma 9 7 6 2" xfId="10494" xr:uid="{E75FD042-BC7A-4C18-BCA9-0C9D33F429A3}"/>
    <cellStyle name="Comma 9 7 6 2 2" xfId="43109" xr:uid="{43D7D10B-67D4-4159-ADB4-4D1E811EECE9}"/>
    <cellStyle name="Comma 9 7 6 3" xfId="17854" xr:uid="{CC101FC2-5EB3-4299-B90F-53C9B899B854}"/>
    <cellStyle name="Comma 9 7 6 4" xfId="30482" xr:uid="{C43A02E5-8FA4-46C7-A646-A1BF6E7D8A3D}"/>
    <cellStyle name="Comma 9 7 7" xfId="8854" xr:uid="{E5E344B0-D945-4E35-BDF1-3161B05F0CE3}"/>
    <cellStyle name="Comma 9 7 7 2" xfId="36828" xr:uid="{0E929D03-4DC4-4FB5-AB8F-C71E2506E285}"/>
    <cellStyle name="Comma 9 7 8" xfId="16214" xr:uid="{6DC4D4D9-F72E-4371-882F-646AEB54D153}"/>
    <cellStyle name="Comma 9 7 9" xfId="24189" xr:uid="{19D5CCAC-888D-450A-812A-123D19389F63}"/>
    <cellStyle name="Comma 9 8" xfId="1581" xr:uid="{57FD1D3D-E570-463E-9620-6A359F6305BA}"/>
    <cellStyle name="Comma 9 8 2" xfId="6673" xr:uid="{42E46966-8A7B-40F0-8073-B780AEB177F7}"/>
    <cellStyle name="Comma 9 8 2 2" xfId="14038" xr:uid="{BC4915AE-CDE2-4DBC-8FB4-9402E87425A6}"/>
    <cellStyle name="Comma 9 8 2 2 2" xfId="46654" xr:uid="{C9638989-45FC-450D-B060-4E0F89426044}"/>
    <cellStyle name="Comma 9 8 2 2 3" xfId="34027" xr:uid="{0FAA707A-C382-4900-BEE9-99313BA0C438}"/>
    <cellStyle name="Comma 9 8 2 3" xfId="21398" xr:uid="{6A15CD74-1D5E-4DF3-90DB-A84E81563861}"/>
    <cellStyle name="Comma 9 8 2 3 2" xfId="40373" xr:uid="{886B3215-43A9-43A1-B83F-98C56C48F8A9}"/>
    <cellStyle name="Comma 9 8 2 4" xfId="27734" xr:uid="{D1DD770F-EE8D-45D3-8174-8E7B636BFF2C}"/>
    <cellStyle name="Comma 9 8 3" xfId="3176" xr:uid="{1DF637AD-570B-456A-B1C2-15D90F8C758F}"/>
    <cellStyle name="Comma 9 8 3 2" xfId="10542" xr:uid="{748193FA-456E-48AA-B5A5-CC411406831F}"/>
    <cellStyle name="Comma 9 8 3 2 2" xfId="43157" xr:uid="{FD1A2F62-DC93-401C-8BC3-12081A4F83AF}"/>
    <cellStyle name="Comma 9 8 3 3" xfId="17902" xr:uid="{B0B0042C-B58A-4277-850B-BCA2CFC89E56}"/>
    <cellStyle name="Comma 9 8 3 4" xfId="30530" xr:uid="{8B09E1CC-CCDA-4D39-88FE-84F472C2830F}"/>
    <cellStyle name="Comma 9 8 4" xfId="9238" xr:uid="{3C9E744A-7AE8-4C47-977A-69AF4A82863F}"/>
    <cellStyle name="Comma 9 8 4 2" xfId="36876" xr:uid="{C0EC7A74-17AF-4FDA-A0EA-CCCCB8999855}"/>
    <cellStyle name="Comma 9 8 5" xfId="16598" xr:uid="{9F79A05B-EA47-4499-8C2F-40D984E0B8A4}"/>
    <cellStyle name="Comma 9 8 6" xfId="24237" xr:uid="{1C996982-9A26-4845-9942-1C558B9E7423}"/>
    <cellStyle name="Comma 9 9" xfId="5784" xr:uid="{DF3D473E-354B-4F00-9938-255CB8AAF3E4}"/>
    <cellStyle name="Comma 9 9 2" xfId="13149" xr:uid="{048A3936-3A4A-4D73-9613-837277F4ADFA}"/>
    <cellStyle name="Comma 9 9 2 2" xfId="45765" xr:uid="{64F7208D-AC23-4EF7-873F-86D722003A09}"/>
    <cellStyle name="Comma 9 9 2 3" xfId="33138" xr:uid="{60B30824-F5CA-4D73-B3D2-34B83DF49DE0}"/>
    <cellStyle name="Comma 9 9 3" xfId="20509" xr:uid="{C2118DA5-372A-49AE-920A-12C98E0103B2}"/>
    <cellStyle name="Comma 9 9 3 2" xfId="39484" xr:uid="{7FF2D0F9-010B-4117-AC19-4870723922B6}"/>
    <cellStyle name="Comma 9 9 4" xfId="26845" xr:uid="{88EEE076-BEAB-4E4B-B192-A2A9987D7729}"/>
    <cellStyle name="comma zerodec" xfId="10" xr:uid="{161BAADF-F60E-45B6-A596-07FA661E9A95}"/>
    <cellStyle name="Currency 2" xfId="34" xr:uid="{CED67D55-1D9E-4096-BD9C-62180DE90861}"/>
    <cellStyle name="Currency 2 2" xfId="832" xr:uid="{00EA43B5-2B1C-47F6-9177-0AC9E273FD5D}"/>
    <cellStyle name="Currency 2 3" xfId="771" xr:uid="{0BC1B05E-9BFF-4587-9769-779FABCA7CAC}"/>
    <cellStyle name="Currency 3" xfId="2178" xr:uid="{2DCAF541-A285-4208-B7E1-61E2D5CE04EA}"/>
    <cellStyle name="Currency 3 2" xfId="35954" xr:uid="{B8F41651-D86D-46EB-8127-8A7F16F8BA4D}"/>
    <cellStyle name="Currency1" xfId="11" xr:uid="{4DA76C8A-6F8D-4806-B4FC-40B755117E9C}"/>
    <cellStyle name="Dollar (zero dec)" xfId="12" xr:uid="{A0145840-B816-4429-8891-A3A45A2B0EF7}"/>
    <cellStyle name="EGA Title" xfId="2603" xr:uid="{F9294E5F-32BF-4676-A07B-3C258C8E8009}"/>
    <cellStyle name="Explanatory Text 2" xfId="95" xr:uid="{2A43D528-0204-485F-9D4E-893FF911CC92}"/>
    <cellStyle name="Explanatory Text 2 2" xfId="1500" xr:uid="{A9D92FD1-A544-4A07-BC02-2901DA37E867}"/>
    <cellStyle name="Explanatory Text 2 3" xfId="325" xr:uid="{70A2D363-8477-465A-9C71-C3ED8F1E6D9F}"/>
    <cellStyle name="Explanatory Text 3" xfId="96" xr:uid="{4402AD5B-97F4-4006-8561-48AA99D6C44D}"/>
    <cellStyle name="Explanatory Text 3 2" xfId="1501" xr:uid="{C1D2024A-8E27-4FCB-87C3-9B7A3CB10AA2}"/>
    <cellStyle name="Explanatory Text 3 3" xfId="739" xr:uid="{EB71603A-DB45-4F05-99AF-62AA55A1E3A4}"/>
    <cellStyle name="Followed Hyperlink 2" xfId="301" xr:uid="{FC0D9569-E7D2-4E96-8CD2-DC2D0256BC6C}"/>
    <cellStyle name="Followed Hyperlink 2 2" xfId="1851" xr:uid="{037BF78E-5C81-4495-B765-22485D2AEF1F}"/>
    <cellStyle name="Followed Hyperlink 2 2 2" xfId="2725" xr:uid="{4BEC9594-EB9C-4BAA-9EF4-DCBD08AAFAAE}"/>
    <cellStyle name="Followed Hyperlink 2 2 3" xfId="2202" xr:uid="{97BA3AAD-C648-493E-B2EC-4CB9B7626AD8}"/>
    <cellStyle name="Followed Hyperlink 2 2 3 2" xfId="29590" xr:uid="{8FF10F4F-C01C-4DC7-925B-AF35E48684A9}"/>
    <cellStyle name="Followed Hyperlink 2 3" xfId="2158" xr:uid="{1308E97C-2744-4A23-A70F-2C8EDD2A9949}"/>
    <cellStyle name="Followed Hyperlink 2 4" xfId="48529" xr:uid="{7E6A272B-BC73-4AD9-9861-0FF0767DE910}"/>
    <cellStyle name="Followed Hyperlink 2 5" xfId="466" xr:uid="{D9B44FAD-6876-418E-9A36-39BF66DFA9AD}"/>
    <cellStyle name="Followed Hyperlink 3" xfId="500" xr:uid="{A86D271F-E8C5-4493-BDC1-A8AF2E7DD8F7}"/>
    <cellStyle name="Followed Hyperlink 3 2" xfId="774" xr:uid="{5CA4E1BB-A6D5-4287-8B48-2480770314E9}"/>
    <cellStyle name="Followed Hyperlink 3 2 2" xfId="2730" xr:uid="{FBDF12AF-1C20-439F-8029-4F92DCF6DC04}"/>
    <cellStyle name="Followed Hyperlink 3 2 3" xfId="2200" xr:uid="{C4B831AC-5695-4191-B3FD-70408AAE4F02}"/>
    <cellStyle name="Followed Hyperlink 3 2 4" xfId="1857" xr:uid="{A4F277F4-A83F-4D16-83F0-0A28CDF430E0}"/>
    <cellStyle name="Followed Hyperlink 3 3" xfId="2622" xr:uid="{15ABAA8A-C7FE-4529-83AF-CFBA4CCE926C}"/>
    <cellStyle name="Followed Hyperlink 3 4" xfId="1840" xr:uid="{8F7CDB4E-7D91-472F-8D31-30373FD7F2B8}"/>
    <cellStyle name="Followed Hyperlink 3 5" xfId="1678" xr:uid="{BA8A3327-1D25-4789-A66B-82AF56DDBFA4}"/>
    <cellStyle name="Followed Hyperlink 4" xfId="617" xr:uid="{A5A96159-0C05-46C4-A207-9B6D0B70705D}"/>
    <cellStyle name="Followed Hyperlink 4 2" xfId="2723" xr:uid="{107A3574-1932-4625-A94C-B8177BDE43C0}"/>
    <cellStyle name="Followed Hyperlink 4 2 2" xfId="36427" xr:uid="{AD9BAD28-0741-409A-800E-762A1846D0B9}"/>
    <cellStyle name="Followed Hyperlink 4 3" xfId="2195" xr:uid="{B9670F9A-2135-4147-A9A7-23FACA8BD73D}"/>
    <cellStyle name="Followed Hyperlink 5" xfId="1119" xr:uid="{70EE713B-E08D-403E-87B6-C66A9CF1B6F0}"/>
    <cellStyle name="Followed Hyperlink 5 2" xfId="2605" xr:uid="{5ACA2C97-F8CC-42FD-9AB9-4CDE6A66A8C6}"/>
    <cellStyle name="Followed Hyperlink 5 2 2" xfId="42205" xr:uid="{F9095BE4-D66D-4EC2-8409-0D4500B3B971}"/>
    <cellStyle name="Followed Hyperlink 5 2 3" xfId="29571" xr:uid="{E60A6260-5E00-41CC-81C5-9FBAFA6DA046}"/>
    <cellStyle name="Followed Hyperlink 5 3" xfId="36320" xr:uid="{EC5DFC72-6AD4-4462-AB61-B2471924CC8B}"/>
    <cellStyle name="Followed Hyperlink 6" xfId="1616" xr:uid="{4B6E153B-1B10-40DB-B02C-649C08E034B7}"/>
    <cellStyle name="Followed Hyperlink 6 2" xfId="2156" xr:uid="{997834EA-F210-400C-8CF0-86C77B3FEEEA}"/>
    <cellStyle name="Followed Hyperlink 7" xfId="23279" xr:uid="{88E0B977-F6AC-4309-9C1B-4FAD32F6B150}"/>
    <cellStyle name="Followed Hyperlink 8" xfId="435" xr:uid="{F6F4C119-CD1F-4A31-9509-C23DA4A2606B}"/>
    <cellStyle name="Good 2" xfId="97" xr:uid="{F0B924DF-D4C4-4F14-9083-B5A52D1F1C3F}"/>
    <cellStyle name="Good 2 2" xfId="1502" xr:uid="{88017605-4772-4BE0-87B8-3C6597C03CE4}"/>
    <cellStyle name="Good 2 3" xfId="320" xr:uid="{A6DE5374-3D39-4483-8D86-CF2C43ECB469}"/>
    <cellStyle name="Good 3" xfId="98" xr:uid="{86CF8A88-9F65-412D-8AC4-E2CA50B7C4F5}"/>
    <cellStyle name="Good 3 2" xfId="1503" xr:uid="{D9D67924-C166-4D81-9B63-25220D59CAF6}"/>
    <cellStyle name="Good 3 3" xfId="730" xr:uid="{C23CC202-13FC-4BF5-BAE4-061DF1F7CE61}"/>
    <cellStyle name="Grey" xfId="13" xr:uid="{51D27661-C4E4-44DD-9F13-AD809D7F1E9D}"/>
    <cellStyle name="Heading 1" xfId="282" builtinId="16" customBuiltin="1"/>
    <cellStyle name="Heading 1 2" xfId="99" xr:uid="{EAB087B7-15A7-46BD-89C7-7D4C16376627}"/>
    <cellStyle name="Heading 1 3" xfId="726" xr:uid="{85AFE3C0-0DAC-4FCB-8E56-E6C83368DB42}"/>
    <cellStyle name="Heading 2" xfId="283" builtinId="17" customBuiltin="1"/>
    <cellStyle name="Heading 2 2" xfId="100" xr:uid="{794FAC88-FBBD-4FA8-80BC-87D4F0F47C25}"/>
    <cellStyle name="Heading 2 3" xfId="727" xr:uid="{A4EEA8B8-2F36-4029-AF0C-00D1C5E6985E}"/>
    <cellStyle name="Heading 3" xfId="284" builtinId="18" customBuiltin="1"/>
    <cellStyle name="Heading 3 2" xfId="101" xr:uid="{6BD6C498-1CA4-4121-8D2C-DA397BC26BCF}"/>
    <cellStyle name="Heading 3 3" xfId="728" xr:uid="{6F90B42A-441E-4406-85A7-77B1752002B3}"/>
    <cellStyle name="Heading 4 2" xfId="102" xr:uid="{6A114AA6-A79D-48BA-A4C3-1A34F7FC3E60}"/>
    <cellStyle name="Heading 4 3" xfId="729" xr:uid="{9D8770EF-5A87-427B-A958-FD4A283CFDFC}"/>
    <cellStyle name="Hyperlink 10" xfId="3098" xr:uid="{5F7896DD-D78C-433B-91AE-964870DA9B9A}"/>
    <cellStyle name="Hyperlink 11" xfId="23714" xr:uid="{3E5C046C-42AB-4B9D-9104-64AF1C4DF785}"/>
    <cellStyle name="Hyperlink 12" xfId="23280" xr:uid="{0FC6667E-4A71-4B9D-8AE6-EFBE846D1557}"/>
    <cellStyle name="Hyperlink 12 2" xfId="35808" xr:uid="{06322C8D-282D-4ECD-ACA6-7385063C58CC}"/>
    <cellStyle name="Hyperlink 13" xfId="488" xr:uid="{FA9B9428-3672-4776-9851-1A677A3567FC}"/>
    <cellStyle name="Hyperlink 14" xfId="437" xr:uid="{CB744C59-43C0-41F1-B591-183AE3A5B3D3}"/>
    <cellStyle name="Hyperlink 16" xfId="308" xr:uid="{FF5971FA-2591-4673-B921-C2BBF420D1B8}"/>
    <cellStyle name="Hyperlink 2" xfId="31" xr:uid="{36F885B6-4400-469C-8B13-34F0F68E8721}"/>
    <cellStyle name="Hyperlink 2 10" xfId="23225" xr:uid="{5E4F4F7D-D029-4A16-A673-1BC75BF65722}"/>
    <cellStyle name="Hyperlink 2 11" xfId="436" xr:uid="{C342F804-8715-4C9E-BFB2-50EC0409A6EE}"/>
    <cellStyle name="Hyperlink 2 12" xfId="296" xr:uid="{83C6FEAB-A9BD-4BE3-91ED-8A140D45913E}"/>
    <cellStyle name="Hyperlink 2 2" xfId="302" xr:uid="{DC09E267-0A44-4508-AF85-D57AFD21AFA5}"/>
    <cellStyle name="Hyperlink 2 2 2" xfId="934" xr:uid="{A6423BC9-001B-493C-9E1A-D43B5AF1BCED}"/>
    <cellStyle name="Hyperlink 2 2 2 2" xfId="2607" xr:uid="{5A490A13-F50A-4451-91F4-A50A1C4EBCAC}"/>
    <cellStyle name="Hyperlink 2 2 2 2 2" xfId="35792" xr:uid="{2EAFDA83-2F39-422E-8D07-0341B7A9B59C}"/>
    <cellStyle name="Hyperlink 2 2 2 3" xfId="2299" xr:uid="{4C05C979-EC1C-4579-A003-961ED60CF14B}"/>
    <cellStyle name="Hyperlink 2 2 2 3 2" xfId="29591" xr:uid="{E64A933D-1DE2-4CC3-9A89-852CD78A7C5C}"/>
    <cellStyle name="Hyperlink 2 2 2 4" xfId="1848" xr:uid="{467479F5-4202-41D6-9248-B8161DD2B993}"/>
    <cellStyle name="Hyperlink 2 2 3" xfId="833" xr:uid="{2B876795-E28A-4D1A-8E82-B3B46AB24E35}"/>
    <cellStyle name="Hyperlink 2 2 3 2" xfId="2693" xr:uid="{F583919C-8ED7-4FAE-BA9B-441B5A28905F}"/>
    <cellStyle name="Hyperlink 2 2 3 2 2" xfId="36397" xr:uid="{A5AD46E4-4B2D-4932-938A-2A37DB31BD6E}"/>
    <cellStyle name="Hyperlink 2 2 3 3" xfId="2212" xr:uid="{0BECC6AB-FB13-468F-8DC9-660459D5FD00}"/>
    <cellStyle name="Hyperlink 2 2 3 4" xfId="1820" xr:uid="{5863F440-17A3-464E-A221-A2897FE13DE2}"/>
    <cellStyle name="Hyperlink 2 2 4" xfId="635" xr:uid="{B8D31AAC-D053-43D6-9319-AA81AC5F24DA}"/>
    <cellStyle name="Hyperlink 2 2 4 2" xfId="1309" xr:uid="{9028E180-C10E-408F-B74A-B72AA4D61E10}"/>
    <cellStyle name="Hyperlink 2 2 4 2 2" xfId="42210" xr:uid="{36F3FAD2-D102-4EE0-8CBF-59EC8180EA41}"/>
    <cellStyle name="Hyperlink 2 2 4 3" xfId="2162" xr:uid="{DA2B08E2-BCAE-48B1-A8AE-5F1821B91295}"/>
    <cellStyle name="Hyperlink 2 2 5" xfId="1124" xr:uid="{223A1220-36D5-46AF-9B4E-D66724213440}"/>
    <cellStyle name="Hyperlink 2 2 5 2" xfId="35911" xr:uid="{78FB5CD0-A8ED-4504-8344-A3745D8BB84E}"/>
    <cellStyle name="Hyperlink 2 2 5 3" xfId="23353" xr:uid="{9C216A9E-04A1-4922-BFC9-8A7D748D95D8}"/>
    <cellStyle name="Hyperlink 2 2 6" xfId="1658" xr:uid="{1ECF102F-95C2-4AB9-BCCB-C00D78F19986}"/>
    <cellStyle name="Hyperlink 2 2 7" xfId="448" xr:uid="{F1CA342C-ABA3-4BAE-BA2D-6C832890746C}"/>
    <cellStyle name="Hyperlink 2 3" xfId="363" xr:uid="{F80AC646-57E2-4DAA-AF0E-8CAE246DB42C}"/>
    <cellStyle name="Hyperlink 2 3 2" xfId="775" xr:uid="{C636ABE4-947C-4260-8569-384F0BF3B3A5}"/>
    <cellStyle name="Hyperlink 2 3 2 2" xfId="2726" xr:uid="{8517B6A6-BD8B-4BE6-B87E-97D0E79CDB84}"/>
    <cellStyle name="Hyperlink 2 3 3" xfId="1131" xr:uid="{37F22476-BCF8-4DC6-812F-26EDC00D1624}"/>
    <cellStyle name="Hyperlink 2 3 3 2" xfId="2245" xr:uid="{2275E32A-0EEB-43BA-9491-A16C45D19D52}"/>
    <cellStyle name="Hyperlink 2 3 3 2 2" xfId="42141" xr:uid="{AE7468D3-1A0D-46C0-B214-AB02B01E2F77}"/>
    <cellStyle name="Hyperlink 2 3 3 3" xfId="29506" xr:uid="{3CAA4A1A-3FE5-4840-B20B-3410AA3312CB}"/>
    <cellStyle name="Hyperlink 2 3 4" xfId="1852" xr:uid="{D32B0275-FC57-46CB-89A7-29560E44E44B}"/>
    <cellStyle name="Hyperlink 2 3 5" xfId="1654" xr:uid="{DDECF5F0-9802-482E-8EA2-2221150FAE50}"/>
    <cellStyle name="Hyperlink 2 3 6" xfId="458" xr:uid="{04DACA00-53A6-4AA0-BF72-44AD2744CB92}"/>
    <cellStyle name="Hyperlink 2 4" xfId="276" xr:uid="{80149B72-099A-4B44-A0A3-EB39199FA08A}"/>
    <cellStyle name="Hyperlink 2 4 2" xfId="2741" xr:uid="{C7DA5477-4F23-45B7-84DB-BA2EF06C65F6}"/>
    <cellStyle name="Hyperlink 2 4 2 2" xfId="36445" xr:uid="{C424B4B5-5B94-49A1-AD40-5CDF714A775A}"/>
    <cellStyle name="Hyperlink 2 4 3" xfId="2209" xr:uid="{C437DBF9-9725-4C23-8272-894045EAB046}"/>
    <cellStyle name="Hyperlink 2 4 3 2" xfId="42216" xr:uid="{426A7F5A-2497-4818-831F-F0A2E4EF9CC7}"/>
    <cellStyle name="Hyperlink 2 4 3 3" xfId="29583" xr:uid="{FD4C723A-8755-4624-BA91-8853AB3BA797}"/>
    <cellStyle name="Hyperlink 2 4 4" xfId="1873" xr:uid="{FF24CA76-0E56-46BA-839F-FB6D12B80F17}"/>
    <cellStyle name="Hyperlink 2 4 4 2" xfId="23402" xr:uid="{9B3C9984-944E-4F9A-B3C4-635AD14DAE1E}"/>
    <cellStyle name="Hyperlink 2 4 5" xfId="35778" xr:uid="{B49D8C08-E2B8-4EBC-B940-80B1DA89ED68}"/>
    <cellStyle name="Hyperlink 2 5" xfId="667" xr:uid="{4ADB4BCA-5026-462E-9C9D-424B77CE32B4}"/>
    <cellStyle name="Hyperlink 2 5 2" xfId="2197" xr:uid="{8CA14247-AE08-4601-8A76-399A24C6CD5D}"/>
    <cellStyle name="Hyperlink 2 5 2 2" xfId="29572" xr:uid="{57AED91B-F92C-4586-9F29-DC2558E51B20}"/>
    <cellStyle name="Hyperlink 2 6" xfId="618" xr:uid="{077EB42E-6DD5-4F85-B77A-25BAC96FE833}"/>
    <cellStyle name="Hyperlink 2 6 2" xfId="2159" xr:uid="{4A7662AB-37FB-4BC7-978D-4F9CB5E48F34}"/>
    <cellStyle name="Hyperlink 2 7" xfId="1297" xr:uid="{BEF18194-2A60-47CF-BFF6-5D11D58AB0EC}"/>
    <cellStyle name="Hyperlink 2 7 2" xfId="2755" xr:uid="{5208CD9F-5F15-4164-80BD-456695D01E11}"/>
    <cellStyle name="Hyperlink 2 8" xfId="1636" xr:uid="{7C207CE0-1CA4-4CCB-8AC6-709A91F54F69}"/>
    <cellStyle name="Hyperlink 2 8 2" xfId="1747" xr:uid="{16201D47-E823-463C-AE8A-21605B65B943}"/>
    <cellStyle name="Hyperlink 2 9" xfId="8498" xr:uid="{BBF77453-F76D-441D-8ABF-9B8EF1840B67}"/>
    <cellStyle name="Hyperlink 2 9 2" xfId="23281" xr:uid="{96AC5639-3DAA-43A1-BA12-E855956C25A6}"/>
    <cellStyle name="Hyperlink 3" xfId="257" xr:uid="{73DF1CBC-DEB5-4183-A1A0-2C2F14A94B41}"/>
    <cellStyle name="Hyperlink 3 2" xfId="647" xr:uid="{1B45303C-8588-4078-B574-068C246DEC87}"/>
    <cellStyle name="Hyperlink 3 2 2" xfId="2235" xr:uid="{8631BE70-D5E6-4518-9554-8FF0FBDB1480}"/>
    <cellStyle name="Hyperlink 3 2 3" xfId="2171" xr:uid="{EF429E35-1EDC-4287-93CD-B15DF9B47F52}"/>
    <cellStyle name="Hyperlink 3 2 3 2" xfId="35948" xr:uid="{DDCCF8D7-AB76-4D16-8A30-04E2F2A4F0BB}"/>
    <cellStyle name="Hyperlink 3 2 4" xfId="35922" xr:uid="{26B9F29E-18A8-409E-A2F2-0982E9950C74}"/>
    <cellStyle name="Hyperlink 3 3" xfId="626" xr:uid="{A3C3515F-29AA-433D-89EB-02DC83FAB226}"/>
    <cellStyle name="Hyperlink 3 3 2" xfId="2223" xr:uid="{52E9C348-5844-4013-BF47-596C2CDF93B6}"/>
    <cellStyle name="Hyperlink 3 3 3" xfId="2609" xr:uid="{FE273929-17F7-439D-BF8F-000DDE65A9EF}"/>
    <cellStyle name="Hyperlink 3 3 4" xfId="2172" xr:uid="{3B9A179D-C6F9-4E23-91E6-9F27914B7F10}"/>
    <cellStyle name="Hyperlink 3 3 5" xfId="1856" xr:uid="{F5A69395-A06B-4BD3-BD52-D61FAAB47E75}"/>
    <cellStyle name="Hyperlink 3 4" xfId="1604" xr:uid="{6D34E567-E0CF-48D0-AAAE-DA69D66BF708}"/>
    <cellStyle name="Hyperlink 3 4 2" xfId="2746" xr:uid="{6B3EEBA5-6A7A-4F43-86DA-5C5F3A3EDF43}"/>
    <cellStyle name="Hyperlink 3 4 3" xfId="2161" xr:uid="{51D70373-C799-4236-9DF2-1EB48F1A8682}"/>
    <cellStyle name="Hyperlink 3 4 4" xfId="1887" xr:uid="{E060FD5E-8325-4E16-B259-973775B30F38}"/>
    <cellStyle name="Hyperlink 3 5" xfId="1807" xr:uid="{EFB0FD8B-909A-41ED-8184-00CA0E32B2AE}"/>
    <cellStyle name="Hyperlink 3 6" xfId="48530" xr:uid="{08514013-4079-40FD-9CEE-69129D234592}"/>
    <cellStyle name="Hyperlink 3 7" xfId="476" xr:uid="{B58FCEE0-331F-4E2A-A2C1-F4A44D14F442}"/>
    <cellStyle name="Hyperlink 3 8" xfId="307" xr:uid="{79E4AD6C-62C4-478A-8F39-8AB34BCF1AF9}"/>
    <cellStyle name="Hyperlink 4" xfId="275" xr:uid="{68325D37-EB5B-4448-ABB5-10730E98B243}"/>
    <cellStyle name="Hyperlink 4 10" xfId="459" xr:uid="{4C4D309F-73FF-4542-99C3-E98120B811E9}"/>
    <cellStyle name="Hyperlink 4 11" xfId="300" xr:uid="{44678B24-41A7-4D73-AED5-594BCBCC4959}"/>
    <cellStyle name="Hyperlink 4 2" xfId="939" xr:uid="{38980AF9-05F9-4771-A1AA-CAE879891FAC}"/>
    <cellStyle name="Hyperlink 4 2 2" xfId="2606" xr:uid="{9D525934-BAD1-4AFB-A587-53B00336151D}"/>
    <cellStyle name="Hyperlink 4 2 3" xfId="1679" xr:uid="{A140F72F-A8CD-4AB1-8ECA-4F8C18095C83}"/>
    <cellStyle name="Hyperlink 4 3" xfId="937" xr:uid="{83CD0996-693C-42E4-B6FD-325B82A10311}"/>
    <cellStyle name="Hyperlink 4 3 2" xfId="2207" xr:uid="{DE83B7C3-7348-4EC7-BA5D-DFF26F4BD517}"/>
    <cellStyle name="Hyperlink 4 4" xfId="779" xr:uid="{466BF072-A223-4CB4-9D58-9B1F50A3C673}"/>
    <cellStyle name="Hyperlink 4 4 2" xfId="2644" xr:uid="{12B7A2DC-128C-435B-A48B-4AEE6CE8C485}"/>
    <cellStyle name="Hyperlink 4 5" xfId="1414" xr:uid="{52FED183-989B-44E6-8A43-EB11DBD2E97A}"/>
    <cellStyle name="Hyperlink 4 5 2" xfId="2838" xr:uid="{327D9100-C8EF-4B6A-906A-30F2293CCD98}"/>
    <cellStyle name="Hyperlink 4 6" xfId="1847" xr:uid="{C04C5CF4-2074-4638-960C-CCF32210ACEE}"/>
    <cellStyle name="Hyperlink 4 6 2" xfId="35939" xr:uid="{1C0D31B4-A1B7-4A8C-98C2-16886EED8A41}"/>
    <cellStyle name="Hyperlink 4 7" xfId="35776" xr:uid="{F377BB4C-6F77-41C0-B950-D1B25443C37C}"/>
    <cellStyle name="Hyperlink 4 8" xfId="48396" xr:uid="{73589321-B989-4599-8F59-5A45D45003C5}"/>
    <cellStyle name="Hyperlink 4 9" xfId="48528" xr:uid="{855D8A5C-80CC-41FF-BE3A-0E13DF3C4B25}"/>
    <cellStyle name="Hyperlink 5" xfId="356" xr:uid="{F1895234-130E-4FCD-B0BE-9C5215632253}"/>
    <cellStyle name="Hyperlink 5 2" xfId="1417" xr:uid="{BB75EDC7-E13D-4FCF-B7A9-CAA45F77B5ED}"/>
    <cellStyle name="Hyperlink 5 2 2" xfId="2724" xr:uid="{B870BED2-E040-4F4F-BC6E-27CF5A28C017}"/>
    <cellStyle name="Hyperlink 5 3" xfId="2675" xr:uid="{9CFA055B-FF7F-4D41-B0A6-A476137FB255}"/>
    <cellStyle name="Hyperlink 5 3 2" xfId="36379" xr:uid="{1372A1E9-4D8C-4EF3-B491-359ED5D43466}"/>
    <cellStyle name="Hyperlink 5 4" xfId="2203" xr:uid="{70916DB5-4593-4C54-8890-99513B249C8C}"/>
    <cellStyle name="Hyperlink 5 5" xfId="1850" xr:uid="{222F1FFB-E81C-43AA-BB27-5B4BC8F77EDC}"/>
    <cellStyle name="Hyperlink 5 6" xfId="1653" xr:uid="{CC04ECED-C254-456E-A90B-D50C536A16D8}"/>
    <cellStyle name="Hyperlink 6" xfId="616" xr:uid="{D0E687F4-D4A1-4D13-89FD-8E1B72B4AFA5}"/>
    <cellStyle name="Hyperlink 6 2" xfId="1392" xr:uid="{A98340F6-5A09-42D6-9DA1-7C02CA833C76}"/>
    <cellStyle name="Hyperlink 6 2 2" xfId="42206" xr:uid="{BC03898D-B8BD-4E67-B625-3A8FBF65E128}"/>
    <cellStyle name="Hyperlink 6 2 3" xfId="29573" xr:uid="{2717436F-DC6B-4D29-8668-6214A2CF020C}"/>
    <cellStyle name="Hyperlink 6 3" xfId="1875" xr:uid="{5AF32CD2-6365-4E05-92DB-DA81919F5314}"/>
    <cellStyle name="Hyperlink 7" xfId="1120" xr:uid="{B98E5F59-2155-4E93-B56F-9634CC46AE18}"/>
    <cellStyle name="Hyperlink 7 2" xfId="1298" xr:uid="{9FB28745-649E-4620-B708-31704C471097}"/>
    <cellStyle name="Hyperlink 7 3" xfId="2198" xr:uid="{BA416B59-8D9D-4BFD-8BC9-02876CA06700}"/>
    <cellStyle name="Hyperlink 8" xfId="1398" xr:uid="{95FDBEB4-0E44-4BF7-9077-ACEE0154A2C0}"/>
    <cellStyle name="Hyperlink 8 2" xfId="2602" xr:uid="{2B83F4F5-18E1-4C6B-A7F4-0E65DB5C469F}"/>
    <cellStyle name="Hyperlink 9" xfId="2157" xr:uid="{B3495E4A-2867-4A34-8477-BD214421E3BE}"/>
    <cellStyle name="Hyperlink 9 2" xfId="35940" xr:uid="{6E0EDAB0-3FF1-4B1A-9783-AFA52CF07D58}"/>
    <cellStyle name="Input" xfId="285" builtinId="20" customBuiltin="1"/>
    <cellStyle name="Input [yellow]" xfId="14" xr:uid="{2E130435-BCBD-4D45-AB36-1CB504D0ADCB}"/>
    <cellStyle name="Input 2" xfId="103" xr:uid="{9A924503-74B6-4F95-95ED-458CA4083DB7}"/>
    <cellStyle name="Input 2 2" xfId="1506" xr:uid="{23ED7941-06A9-44CA-ADF5-0252C276FBA4}"/>
    <cellStyle name="Input 2 3" xfId="841" xr:uid="{B41D397E-7CA5-4E95-BC89-8DC93C440BA3}"/>
    <cellStyle name="Input 3" xfId="104" xr:uid="{91B9B269-08FE-4BB9-A3C3-F1905F4D3B38}"/>
    <cellStyle name="Input 3 2" xfId="1507" xr:uid="{BB074B65-F34B-4133-8227-60F7B48C1B22}"/>
    <cellStyle name="Input 3 3" xfId="733" xr:uid="{736B9CCC-0F87-4502-A4F2-844564EE4DB9}"/>
    <cellStyle name="Linked Cell" xfId="288" builtinId="24" customBuiltin="1"/>
    <cellStyle name="Linked Cell 2" xfId="105" xr:uid="{76AEF5E2-FB69-481C-A5C8-17EE40C337E1}"/>
    <cellStyle name="Linked Cell 2 2" xfId="1508" xr:uid="{244CD035-DE60-42CE-A149-EF2B125F6F5F}"/>
    <cellStyle name="Linked Cell 2 3" xfId="844" xr:uid="{3B61579C-F0C9-4D72-B4F9-E3495EB5356C}"/>
    <cellStyle name="Linked Cell 3" xfId="106" xr:uid="{79BB90AD-C181-44B5-A8B3-6D9F52442A77}"/>
    <cellStyle name="Linked Cell 3 2" xfId="1509" xr:uid="{E03A17E5-6493-496F-AEB9-46B905570E20}"/>
    <cellStyle name="Linked Cell 3 3" xfId="736" xr:uid="{55A39E39-370E-4774-9C72-E63C1EA48656}"/>
    <cellStyle name="Neutral 2" xfId="107" xr:uid="{CA87D10A-C6B0-41C6-A01F-498D1E0D8905}"/>
    <cellStyle name="Neutral 2 2" xfId="1510" xr:uid="{D8F3DE90-D92A-499E-BC19-4564CEDD01EB}"/>
    <cellStyle name="Neutral 2 3" xfId="322" xr:uid="{A2DD2A04-C6C0-463D-BB03-A0EAF59B67BE}"/>
    <cellStyle name="Neutral 3" xfId="108" xr:uid="{2DCB948E-78E5-47FC-AEF9-7AAF063017F9}"/>
    <cellStyle name="Neutral 3 2" xfId="1511" xr:uid="{BCD50725-1524-47F7-B6CB-98CF8DB0CDD6}"/>
    <cellStyle name="Neutral 3 3" xfId="732" xr:uid="{00B75F29-166F-4910-B6D7-8B3F754711D1}"/>
    <cellStyle name="no dec" xfId="15" xr:uid="{872C0383-95B7-4D03-9596-77D86C8C63C0}"/>
    <cellStyle name="Normal" xfId="0" builtinId="0"/>
    <cellStyle name="Normal - Style1" xfId="16" xr:uid="{3A5B67A5-C5EF-4F67-9CE4-AB79FBF1FCB3}"/>
    <cellStyle name="Normal 10" xfId="193" xr:uid="{7577081E-913B-4EC1-A725-CC488071A75C}"/>
    <cellStyle name="Normal 10 2" xfId="1582" xr:uid="{C4B1FA08-FAD8-4CE2-BAB7-79DC42A9AC18}"/>
    <cellStyle name="Normal 10 2 2" xfId="2618" xr:uid="{312EAE39-4F69-4308-A866-5D7EB6D5112D}"/>
    <cellStyle name="Normal 10 2 2 2" xfId="48470" xr:uid="{A0F4061D-1427-42CD-BCAB-0937DBE424FF}"/>
    <cellStyle name="Normal 10 2 2 3" xfId="48409" xr:uid="{5CF38179-1DE0-4BC0-8279-7F255523323B}"/>
    <cellStyle name="Normal 10 2 3" xfId="2857" xr:uid="{07DE234A-5F94-4B9B-88C0-D44CFCFBB34A}"/>
    <cellStyle name="Normal 10 2 3 2" xfId="48432" xr:uid="{73F4F675-77A3-4733-BCAD-CDDE6C84FE11}"/>
    <cellStyle name="Normal 10 2 3 2 2" xfId="48493" xr:uid="{67C1DE44-B325-46F2-8613-40C0662C826B}"/>
    <cellStyle name="Normal 10 2 3 3" xfId="48447" xr:uid="{9F96240C-9F2A-42C9-B542-01B0876A6CFA}"/>
    <cellStyle name="Normal 10 2 3 4" xfId="48384" xr:uid="{081E1863-88CF-4AF4-9E36-AD4F11A4F0BC}"/>
    <cellStyle name="Normal 10 2 4" xfId="2352" xr:uid="{847CE1E4-8DAA-4E32-B88A-5AC5451A1291}"/>
    <cellStyle name="Normal 10 2 4 2" xfId="48443" xr:uid="{8D61B737-CAC4-46B9-985C-1A528ED01C6F}"/>
    <cellStyle name="Normal 10 3" xfId="2747" xr:uid="{5081473B-D225-4EC4-9DE8-562037D07B96}"/>
    <cellStyle name="Normal 10 3 2" xfId="36455" xr:uid="{952C0ACA-DDA2-4D7A-9ACA-5160BCAB82F1}"/>
    <cellStyle name="Normal 10 4" xfId="273" xr:uid="{45BF5DCF-BED4-4708-97FD-9FF747716D97}"/>
    <cellStyle name="Normal 10 4 2" xfId="35774" xr:uid="{895B8B95-89A8-4414-B81F-94C98D391CE5}"/>
    <cellStyle name="Normal 10 5" xfId="1792" xr:uid="{0C005762-9F33-4DE9-8EBF-FCE30089879F}"/>
    <cellStyle name="Normal 10 5 2" xfId="48380" xr:uid="{443C5D0F-E90E-43C0-9B71-7A118B235824}"/>
    <cellStyle name="Normal 10 6" xfId="1682" xr:uid="{5BA781CC-9049-43F4-A69F-0E75F5F6C3F1}"/>
    <cellStyle name="Normal 10 7" xfId="680" xr:uid="{427CE8F0-AEF7-4170-998B-4FEEB37DCF24}"/>
    <cellStyle name="Normal 10 8" xfId="394" xr:uid="{3337925F-B3F1-4B7E-BEA3-0ED4E8619FAF}"/>
    <cellStyle name="Normal 100 2" xfId="455" xr:uid="{17F59230-17B2-47F6-9320-65460D6917E0}"/>
    <cellStyle name="Normal 11" xfId="194" xr:uid="{FABB9428-71A4-4F56-B0DE-CA4C8DAB9EAD}"/>
    <cellStyle name="Normal 11 2" xfId="969" xr:uid="{18D6B7D3-9AAD-43C0-B179-09C8DDF31B90}"/>
    <cellStyle name="Normal 11 2 2" xfId="2597" xr:uid="{FB8C975E-6A8B-4755-B970-9398C2DB2611}"/>
    <cellStyle name="Normal 11 2 2 2" xfId="48477" xr:uid="{BF830645-46D7-46C2-8F69-15EC5210E439}"/>
    <cellStyle name="Normal 11 2 4" xfId="491" xr:uid="{0C8705DD-D09C-48B7-9AE5-F96E6EBEB0F6}"/>
    <cellStyle name="Normal 11 3" xfId="1583" xr:uid="{2875B5F6-5B08-44F9-9873-4EFD1189B4AC}"/>
    <cellStyle name="Normal 11 3 2" xfId="2638" xr:uid="{EE2DF8AE-8602-4595-BD17-0EF284BEE0A3}"/>
    <cellStyle name="Normal 11 4" xfId="1793" xr:uid="{3BBC318B-A66A-4F42-B6A7-2BD1DDBA8932}"/>
    <cellStyle name="Normal 11 4 2" xfId="48417" xr:uid="{962E4F10-BF77-4103-8901-454F5066FCC3}"/>
    <cellStyle name="Normal 11 5" xfId="415" xr:uid="{5B4B08E2-D4F0-416E-BB71-B6C2AF729F07}"/>
    <cellStyle name="Normal 116" xfId="317" xr:uid="{1437F281-862F-4ABF-BDAC-9E3A35653A2F}"/>
    <cellStyle name="Normal 12" xfId="195" xr:uid="{CE75086C-2306-482F-8E54-2A9C3D612892}"/>
    <cellStyle name="Normal 12 2" xfId="1584" xr:uid="{7092CFFA-2E32-4E44-806A-C96401132A23}"/>
    <cellStyle name="Normal 12 2 2" xfId="2168" xr:uid="{83D136B9-CEDB-4471-A4EA-C8F0B2DF1AE1}"/>
    <cellStyle name="Normal 12 2 2 2" xfId="42214" xr:uid="{CAB96991-A79A-4930-ABA8-23D2391790EA}"/>
    <cellStyle name="Normal 12 2 2 2 2" xfId="48481" xr:uid="{A1E2651B-736C-4B08-8EB2-6614D42B408C}"/>
    <cellStyle name="Normal 12 2 2 3" xfId="48420" xr:uid="{7B3FB238-DF17-41A0-8095-4208660D418E}"/>
    <cellStyle name="Normal 12 2 2 4" xfId="29581" xr:uid="{6A8712C2-3E74-43C1-B04B-E146296B566F}"/>
    <cellStyle name="Normal 12 2 3" xfId="1689" xr:uid="{D955CB5E-9282-453B-97D4-2E8BBC5ACB7A}"/>
    <cellStyle name="Normal 12 2 3 2" xfId="48458" xr:uid="{4DA66DD8-323C-43F9-A240-3C20A056145A}"/>
    <cellStyle name="Normal 12 2 3 3" xfId="35945" xr:uid="{3FE09E08-A16F-44EF-A68F-59DDC3CEB3FF}"/>
    <cellStyle name="Normal 12 2 4" xfId="48397" xr:uid="{119F4D5B-BC0D-4D2A-A0B1-9CDD839087D4}"/>
    <cellStyle name="Normal 12 3" xfId="2640" xr:uid="{561CA9C5-6A17-420B-89D8-CE91C6DFDD89}"/>
    <cellStyle name="Normal 12 3 2" xfId="36347" xr:uid="{CD81EB8D-316F-40B7-A317-14A6A13151EA}"/>
    <cellStyle name="Normal 12 4" xfId="1794" xr:uid="{8243F417-9FC8-4831-9B6F-99476F41D0D3}"/>
    <cellStyle name="Normal 12 5" xfId="35773" xr:uid="{0CB8C5F8-565F-434F-8770-1F65835926B2}"/>
    <cellStyle name="Normal 12 6" xfId="615" xr:uid="{33D429C4-4F7D-4B46-A216-3544F8C84272}"/>
    <cellStyle name="Normal 125" xfId="2613" xr:uid="{0DEFB7A3-CDFC-4BCC-B43D-D2A891FEC0B7}"/>
    <cellStyle name="Normal 125 2" xfId="36327" xr:uid="{FB33C7F3-489A-4593-8C47-32601356C40B}"/>
    <cellStyle name="Normal 13" xfId="196" xr:uid="{E5A7D87D-1757-4CB2-B1EB-10E40D1D329B}"/>
    <cellStyle name="Normal 13 2" xfId="1795" xr:uid="{8722C0BD-9BAF-4DB6-BC96-5FB9D814B303}"/>
    <cellStyle name="Normal 13 3" xfId="2627" xr:uid="{87CB5A9A-C53D-4151-8F8E-EA8D4B246D48}"/>
    <cellStyle name="Normal 13 3 2" xfId="36337" xr:uid="{49BF27BE-2BA1-474E-9C92-98F3B23C4BBE}"/>
    <cellStyle name="Normal 13 4" xfId="1690" xr:uid="{8C1E2664-BAFB-4151-B798-41FC1CBEF42C}"/>
    <cellStyle name="Normal 131" xfId="23285" xr:uid="{F0E2B7F7-7CDE-4E24-87D2-EB1440FF0D8E}"/>
    <cellStyle name="Normal 131 2" xfId="35814" xr:uid="{669C2CB9-3B0F-468D-B429-FCEB7BFD7475}"/>
    <cellStyle name="Normal 14" xfId="197" xr:uid="{245FE6AC-F09B-4822-9D3B-1C4BE9034974}"/>
    <cellStyle name="Normal 14 2" xfId="29461" xr:uid="{3270D3E2-A1ED-442F-9028-049D975D2A05}"/>
    <cellStyle name="Normal 14 2 2" xfId="48387" xr:uid="{856B4395-690F-40D6-ADC0-FB16ADADD797}"/>
    <cellStyle name="Normal 14 3" xfId="35866" xr:uid="{643B66B6-2216-4A2B-A527-940090B8C9E4}"/>
    <cellStyle name="Normal 14 4" xfId="48498" xr:uid="{F4541A0C-297B-4EF0-B563-5DEBF2E7057D}"/>
    <cellStyle name="Normal 15" xfId="198" xr:uid="{FEDB74FD-24D5-48BB-9668-751420523367}"/>
    <cellStyle name="Normal 15 2" xfId="1884" xr:uid="{83CCAC73-CA2A-49B2-B602-1471410D9654}"/>
    <cellStyle name="Normal 15 2 2" xfId="36454" xr:uid="{ED2AE142-ED62-4771-9678-0E9D9E2153BD}"/>
    <cellStyle name="Normal 15 3" xfId="35867" xr:uid="{D243AE9A-1B8F-4DCD-899D-C7F63AC2A5BB}"/>
    <cellStyle name="Normal 15 4" xfId="48500" xr:uid="{0E22B0B2-BC1F-4A2E-AF5E-899E00994E04}"/>
    <cellStyle name="Normal 16" xfId="199" xr:uid="{815C633C-513E-4D0D-ADC4-F84B0820332F}"/>
    <cellStyle name="Normal 16 2" xfId="35868" xr:uid="{DC97EC90-3280-4B9F-8999-43C487271883}"/>
    <cellStyle name="Normal 16 2 2" xfId="48451" xr:uid="{BF550357-7ADC-4D9B-B5A8-ACE8F3BD1544}"/>
    <cellStyle name="Normal 16 2 3" xfId="48389" xr:uid="{71260E60-2303-4765-BAF6-3EC06E5A5D42}"/>
    <cellStyle name="Normal 16 3" xfId="48506" xr:uid="{BF5D3671-A575-42CA-8E0D-0BFF7034854D}"/>
    <cellStyle name="Normal 17" xfId="200" xr:uid="{CB617F3C-728B-4475-B449-CA89E8CBDE55}"/>
    <cellStyle name="Normal 17 2" xfId="35869" xr:uid="{B5055883-CB00-43C6-9061-547052D9A100}"/>
    <cellStyle name="Normal 17 2 2" xfId="48484" xr:uid="{21BBBAA2-3E61-4AD2-ACC2-88FCD02CF69B}"/>
    <cellStyle name="Normal 17 2 3" xfId="48423" xr:uid="{E7C64EE3-7178-48F7-A410-C5BA59036D1D}"/>
    <cellStyle name="Normal 17 3" xfId="48463" xr:uid="{3DE9AF90-04B4-46C7-BFDB-2894F8E83E74}"/>
    <cellStyle name="Normal 17 4" xfId="48402" xr:uid="{F4C4AC77-46B3-4CC8-81A9-F9B7DB9732B4}"/>
    <cellStyle name="Normal 18" xfId="201" xr:uid="{074E96BD-8B4E-466A-94D9-A57A247B74C8}"/>
    <cellStyle name="Normal 18 2" xfId="35870" xr:uid="{8291ACEA-6831-457A-8E8A-029023C19708}"/>
    <cellStyle name="Normal 18 3" xfId="48510" xr:uid="{E7E1FCFD-CA6F-4A75-AB17-E1D8229A8D6C}"/>
    <cellStyle name="Normal 19" xfId="202" xr:uid="{38E80104-7727-47CA-8AB3-5B2EC9D7C287}"/>
    <cellStyle name="Normal 19 15" xfId="971" xr:uid="{2EABEF48-0DC2-423C-AC00-502BEF813359}"/>
    <cellStyle name="Normal 19 2" xfId="35871" xr:uid="{8C971E33-FEB0-4C06-B07B-7372134705B9}"/>
    <cellStyle name="Normal 19 2 2" xfId="48459" xr:uid="{2334F7AF-8DD3-40A8-8C87-A5B301BE9EB2}"/>
    <cellStyle name="Normal 19 3" xfId="48398" xr:uid="{DBE87779-8D3D-4773-ACF9-D2857CC3016D}"/>
    <cellStyle name="Normal 190" xfId="48571" xr:uid="{6E7B4B26-FF20-46EF-AAA4-5D5B0E2E8B05}"/>
    <cellStyle name="Normal 2" xfId="6" xr:uid="{28928F98-91C6-4072-A4C7-3F7C0440872C}"/>
    <cellStyle name="Normal 2 10" xfId="1815" xr:uid="{7065DA06-463B-4000-AAD3-5FD7C7E7FC7D}"/>
    <cellStyle name="Normal 2 10 2" xfId="35812" xr:uid="{E9EE11E8-0E6F-477F-8A1B-54CD5A242893}"/>
    <cellStyle name="Normal 2 11" xfId="1740" xr:uid="{16536919-AF17-406C-86B5-C6AEE8F59EB2}"/>
    <cellStyle name="Normal 2 12" xfId="449" xr:uid="{1AFEDC81-BE96-4A6D-AB48-D098CAA16DE5}"/>
    <cellStyle name="Normal 2 12 2" xfId="29576" xr:uid="{A4DB9482-94B0-4DB2-B614-F937EE091DB4}"/>
    <cellStyle name="Normal 2 12 2 2" xfId="42208" xr:uid="{CAFF8080-63DE-4841-BC5A-9F1A719F4DA8}"/>
    <cellStyle name="Normal 2 12 3" xfId="23292" xr:uid="{822D15A4-2A81-402C-8DE6-E48482BDF5D9}"/>
    <cellStyle name="Normal 2 13" xfId="35757" xr:uid="{B3202A9C-1F48-41A0-A99A-D3050C94E1B1}"/>
    <cellStyle name="Normal 2 14" xfId="35742" xr:uid="{0F631592-6F5E-40E9-A5A4-0DE1DC38BC26}"/>
    <cellStyle name="Normal 2 15" xfId="48552" xr:uid="{522FCBAB-7D9D-4324-80D6-C142CFAF768D}"/>
    <cellStyle name="Normal 2 16" xfId="48581" xr:uid="{3EE82F86-9376-4BD0-A892-2B2BC9D54F7D}"/>
    <cellStyle name="Normal 2 17" xfId="293" xr:uid="{80C0913E-9209-438E-B333-67EEE01A863C}"/>
    <cellStyle name="Normal 2 2" xfId="2" xr:uid="{5B4ACD23-1E9D-48E6-A0F0-5E871853F3A1}"/>
    <cellStyle name="Normal 2 2 10" xfId="35756" xr:uid="{D46D0E10-D5D3-42A3-AAB9-3B7D5143F4CF}"/>
    <cellStyle name="Normal 2 2 11" xfId="35745" xr:uid="{D7E7E664-0ABD-4440-8C41-E51EE9B5B126}"/>
    <cellStyle name="Normal 2 2 12" xfId="48582" xr:uid="{B717562E-B740-4CE6-99A0-EEBE0EDB524E}"/>
    <cellStyle name="Normal 2 2 2" xfId="35" xr:uid="{0F5CFFB9-47F6-4F9A-9DF6-55760BEB50AC}"/>
    <cellStyle name="Normal 2 2 2 2" xfId="121" xr:uid="{4DA6D95C-0B55-4CFA-9CE8-DAFFFCF9DC85}"/>
    <cellStyle name="Normal 2 2 2 2 2" xfId="271" xr:uid="{6E9C70B8-0F44-49FC-8E88-DBC230CE8541}"/>
    <cellStyle name="Normal 2 2 2 2 2 2" xfId="23306" xr:uid="{D7760067-9D46-4CBE-9B9B-DF0888B60EFC}"/>
    <cellStyle name="Normal 2 2 2 2 3" xfId="23226" xr:uid="{66B7B718-CDCA-4BDD-9863-A7D6969999E8}"/>
    <cellStyle name="Normal 2 2 2 3" xfId="204" xr:uid="{E092EFFF-CF97-4F2D-8C3D-F4842983732C}"/>
    <cellStyle name="Normal 2 2 2 3 2" xfId="1585" xr:uid="{C7790635-CFB0-46A2-9476-1523DB5F8E3D}"/>
    <cellStyle name="Normal 2 2 2 3 3" xfId="970" xr:uid="{1A15000F-FB47-4982-A76F-5C6E157C0943}"/>
    <cellStyle name="Normal 2 2 2 4" xfId="205" xr:uid="{5DDDAC22-CCFB-4757-A549-809879592FF1}"/>
    <cellStyle name="Normal 2 2 2 5" xfId="203" xr:uid="{3B799EED-36A2-4E6F-B24A-751C507B7F1A}"/>
    <cellStyle name="Normal 2 2 2 6" xfId="477" xr:uid="{46E80BEE-5E8C-43EB-98F3-0D41AE3D7BB8}"/>
    <cellStyle name="Normal 2 2 3" xfId="206" xr:uid="{09BE14CB-2829-4ED6-BC63-50B27CEE2BAE}"/>
    <cellStyle name="Normal 2 2 3 2" xfId="555" xr:uid="{D5C97EB6-9E7F-4A1A-A3E6-BB9A68A19AF1}"/>
    <cellStyle name="Normal 2 2 3 2 2" xfId="772" xr:uid="{9B747BC5-A93D-4A50-9DC7-47F84C43AE10}"/>
    <cellStyle name="Normal 2 2 3 2 2 2" xfId="3117" xr:uid="{221DB746-42A8-4D36-BE6A-13B6E1F6B489}"/>
    <cellStyle name="Normal 2 2 3 2 2 3" xfId="1971" xr:uid="{E061192B-1A4F-49BA-A579-D57FF7B5859E}"/>
    <cellStyle name="Normal 2 2 3 2 3" xfId="1165" xr:uid="{D7307240-FE29-46BB-9248-AEC201F47692}"/>
    <cellStyle name="Normal 2 2 3 3" xfId="1133" xr:uid="{A9E87489-7825-4714-8B19-446087819623}"/>
    <cellStyle name="Normal 2 2 3 4" xfId="1586" xr:uid="{BAC4A7E2-D951-46E5-8693-DB991905127F}"/>
    <cellStyle name="Normal 2 2 3 5" xfId="1612" xr:uid="{032829F1-1CFB-45AC-A9D7-3706A003C4C8}"/>
    <cellStyle name="Normal 2 2 3 6" xfId="511" xr:uid="{209AAF5C-B46E-4054-917F-53ACAC722D4A}"/>
    <cellStyle name="Normal 2 2 3 7" xfId="362" xr:uid="{AD407595-EE87-4715-9466-70BBB3A20163}"/>
    <cellStyle name="Normal 2 2 4" xfId="207" xr:uid="{DEA0764D-AF31-4C14-B011-C385D5CC36EE}"/>
    <cellStyle name="Normal 2 2 5" xfId="208" xr:uid="{319258D4-5CB6-4016-9B69-C1EF4862C3A2}"/>
    <cellStyle name="Normal 2 2 6" xfId="1435" xr:uid="{4832411C-F32C-44F2-BF0D-248F9706D96D}"/>
    <cellStyle name="Normal 2 2 7" xfId="2752" xr:uid="{C7B83E62-3729-4875-99B7-B13030E69521}"/>
    <cellStyle name="Normal 2 2 8" xfId="23295" xr:uid="{AD2B9341-F6DF-4A14-A6FD-C64AECCCF645}"/>
    <cellStyle name="Normal 2 2 9" xfId="23252" xr:uid="{F3FF57FB-1CE7-4F04-B370-1DD9A030B609}"/>
    <cellStyle name="Normal 2 21" xfId="422" xr:uid="{559641A7-126F-49A7-9EEF-2133C01CBAB1}"/>
    <cellStyle name="Normal 2 25" xfId="1396" xr:uid="{AC759CCD-8977-4BAE-AD5D-F7D0C39E6464}"/>
    <cellStyle name="Normal 2 3" xfId="29" xr:uid="{6CDAC72D-827F-4B50-869D-D8B0847002BD}"/>
    <cellStyle name="Normal 2 3 10" xfId="443" xr:uid="{B6FC2E67-2075-49A2-80C8-D50C116A84E4}"/>
    <cellStyle name="Normal 2 3 2" xfId="483" xr:uid="{7F2DE76F-1778-4DFE-974E-4B4C712C7FFE}"/>
    <cellStyle name="Normal 2 3 2 2" xfId="922" xr:uid="{2BF33E88-0CB9-4ABD-B9C5-C66A6EA2BDD6}"/>
    <cellStyle name="Normal 2 3 2 2 2" xfId="2236" xr:uid="{621010F4-2303-42E5-A59E-4140557EA2D7}"/>
    <cellStyle name="Normal 2 3 2 2 2 2" xfId="42108" xr:uid="{52997AE3-286C-4818-A9AD-43534360679F}"/>
    <cellStyle name="Normal 2 3 2 2 2 3" xfId="29470" xr:uid="{C7CFFF9D-3CAA-4ABC-940B-85A625C7DBE7}"/>
    <cellStyle name="Normal 2 3 2 3" xfId="826" xr:uid="{6B68A352-05F6-46A5-B5FC-1DD0971FC176}"/>
    <cellStyle name="Normal 2 3 2 4" xfId="722" xr:uid="{57CE3A3B-E5B7-43DC-8363-192578CA84FC}"/>
    <cellStyle name="Normal 2 3 3" xfId="499" xr:uid="{0F1AB5A4-5F57-4437-8F65-76C6CD3D6579}"/>
    <cellStyle name="Normal 2 3 3 2" xfId="871" xr:uid="{A2F83F19-9E20-40AD-98D0-68182CAEB119}"/>
    <cellStyle name="Normal 2 3 3 2 2" xfId="2224" xr:uid="{826DE2B4-28A1-489A-B99B-C63EB80314E8}"/>
    <cellStyle name="Normal 2 3 3 3" xfId="1132" xr:uid="{A95DAAD1-9F9F-4F5A-8B58-1323956EF9DE}"/>
    <cellStyle name="Normal 2 3 4" xfId="790" xr:uid="{51FF6947-19BE-42F6-9177-C74D386CA4E5}"/>
    <cellStyle name="Normal 2 3 4 2" xfId="2619" xr:uid="{E3153E1A-790A-4F4E-92A8-02FDEBE1805A}"/>
    <cellStyle name="Normal 2 3 4 3" xfId="2184" xr:uid="{EAAA9A1F-1EFA-4E1C-8C8E-9D2D95BC9FA2}"/>
    <cellStyle name="Normal 2 3 4 4" xfId="1871" xr:uid="{A18EBE19-EF4F-4507-A4A4-96493DCA60B9}"/>
    <cellStyle name="Normal 2 3 5" xfId="932" xr:uid="{C5EF8E6D-779E-4E73-8E6B-5653F1BF0B56}"/>
    <cellStyle name="Normal 2 3 5 2" xfId="1886" xr:uid="{8918D463-AB55-4638-B5BE-3AD8807267D6}"/>
    <cellStyle name="Normal 2 3 6" xfId="676" xr:uid="{A1A0863B-61AE-4B63-BE03-AD566B5FC2FA}"/>
    <cellStyle name="Normal 2 3 6 2" xfId="2621" xr:uid="{B4D7BCAD-2BBB-4F76-A1E0-D55CB120A114}"/>
    <cellStyle name="Normal 2 3 7" xfId="1304" xr:uid="{8B156BBF-9EAA-40D7-B8FB-A00275D5A052}"/>
    <cellStyle name="Normal 2 3 7 2" xfId="2754" xr:uid="{A71AB7CD-8190-400A-BBB0-C9A058AE9EBD}"/>
    <cellStyle name="Normal 2 3 8" xfId="1746" xr:uid="{2126D4DE-F18B-4698-9D1E-D92A68D0A8E8}"/>
    <cellStyle name="Normal 2 3 9" xfId="1666" xr:uid="{22C3576C-3682-4EF5-B439-B2BEB38DFF31}"/>
    <cellStyle name="Normal 2 3 9 2" xfId="35816" xr:uid="{AF0C7FC4-1B4E-4B7B-B095-72BFA2653AF3}"/>
    <cellStyle name="Normal 2 3 9 3" xfId="23287" xr:uid="{A45C5B01-41E0-4FB5-9EDF-427DF438112C}"/>
    <cellStyle name="Normal 2 4" xfId="209" xr:uid="{1D32E1C6-93E0-4351-8F59-4D7DC1B21C46}"/>
    <cellStyle name="Normal 2 4 2" xfId="877" xr:uid="{E383DB84-56BA-4F79-A509-14016F4C4B97}"/>
    <cellStyle name="Normal 2 4 2 2" xfId="2748" xr:uid="{224357E3-71E0-4284-96AB-A80DBB5D21C4}"/>
    <cellStyle name="Normal 2 4 2 2 2" xfId="36456" xr:uid="{5962FA03-E61B-45B2-A85C-7A808C4A51AF}"/>
    <cellStyle name="Normal 2 4 2 3" xfId="2291" xr:uid="{36B73FCC-3E53-471E-9DCF-DFF70E75F3A1}"/>
    <cellStyle name="Normal 2 4 2 4" xfId="1890" xr:uid="{12F3B007-01E4-478D-9235-9322EAFD5F70}"/>
    <cellStyle name="Normal 2 4 3" xfId="766" xr:uid="{568E2A24-5E0E-4690-998D-922A654913B3}"/>
    <cellStyle name="Normal 2 4 3 2" xfId="2707" xr:uid="{0E72358D-C3F6-465D-BFDE-2DF849C825C1}"/>
    <cellStyle name="Normal 2 4 4" xfId="683" xr:uid="{20C8B132-8088-4E21-85FC-15A813927C9E}"/>
    <cellStyle name="Normal 2 4 4 2" xfId="2761" xr:uid="{C43AA5B6-03A7-433F-A5E0-AD5E365F1347}"/>
    <cellStyle name="Normal 2 4 5" xfId="1796" xr:uid="{E9CF5949-0FBE-48CA-8603-86D8308D0BBE}"/>
    <cellStyle name="Normal 2 4 6" xfId="1659" xr:uid="{FFB5F533-E888-4A83-B24B-ADD496429CD2}"/>
    <cellStyle name="Normal 2 4 6 2" xfId="35797" xr:uid="{70EC63D9-CD91-4387-8FA2-356A068693C5}"/>
    <cellStyle name="Normal 2 4 7" xfId="23264" xr:uid="{69206FEA-1DA3-4FE5-AB3C-A6C7A3A07EC4}"/>
    <cellStyle name="Normal 2 4 8" xfId="442" xr:uid="{9040407C-4D48-4C89-B9AF-C7778104D575}"/>
    <cellStyle name="Normal 2 4 9" xfId="359" xr:uid="{86D39AFE-860C-49AF-B808-FEE780AD0AD6}"/>
    <cellStyle name="Normal 2 5" xfId="210" xr:uid="{AB9BC94E-BDCD-4A73-87C4-6D0125754F08}"/>
    <cellStyle name="Normal 2 5 2" xfId="1587" xr:uid="{1B2BADA5-0A39-4C7C-A27F-2A2F60F11DBB}"/>
    <cellStyle name="Normal 2 5 2 5" xfId="966" xr:uid="{A5EC679A-F8C6-406C-925D-83702E2AF923}"/>
    <cellStyle name="Normal 2 5 3" xfId="681" xr:uid="{807F4783-0FBE-4461-AA84-2C5D93378153}"/>
    <cellStyle name="Normal 2 6" xfId="211" xr:uid="{58B628C0-28FF-45C9-99E1-E8E4FF6AA5FB}"/>
    <cellStyle name="Normal 2 7" xfId="212" xr:uid="{3DE10C93-1420-4046-B44A-8699FA529C69}"/>
    <cellStyle name="Normal 2 7 2" xfId="1588" xr:uid="{3BD1015D-2B9B-40EE-AD7B-911205BD8D68}"/>
    <cellStyle name="Normal 2 7 3" xfId="926" xr:uid="{4EFAEEAC-339D-4650-BAB5-976CF507C186}"/>
    <cellStyle name="Normal 2 8" xfId="213" xr:uid="{792ACC10-CC9D-4D43-BE5A-158BD544B9FE}"/>
    <cellStyle name="Normal 2 8 2" xfId="1296" xr:uid="{E657782C-E8E8-4AFC-BE0D-72FB8B0A257B}"/>
    <cellStyle name="Normal 2 8 3" xfId="1589" xr:uid="{625A208D-0C12-434F-9058-4ABEBA21F197}"/>
    <cellStyle name="Normal 2 8 4" xfId="974" xr:uid="{EDC88255-43E5-4C31-A01D-F3E12B2562D5}"/>
    <cellStyle name="Normal 2 9" xfId="214" xr:uid="{73DB07C5-FDB0-425A-BF62-962292A2B90E}"/>
    <cellStyle name="Normal 2 9 2" xfId="1590" xr:uid="{A34A72A5-03F2-4C0B-9504-D5D845018C74}"/>
    <cellStyle name="Normal 2 9 3" xfId="1342" xr:uid="{99DBE90A-4A6B-4500-955A-CC8A42A3C84E}"/>
    <cellStyle name="Normal 20" xfId="215" xr:uid="{F6A286F4-B001-4907-B688-8B1062F75D5E}"/>
    <cellStyle name="Normal 20 2" xfId="35872" xr:uid="{1771309F-764C-4B0B-8D6D-953C7E462D69}"/>
    <cellStyle name="Normal 20 2 2" xfId="48496" xr:uid="{4C847FBC-429C-4823-810D-10D60E95C994}"/>
    <cellStyle name="Normal 20 2 3" xfId="48435" xr:uid="{97FCDBC1-2BE9-407E-B864-8D8D267AD381}"/>
    <cellStyle name="Normal 20 3" xfId="48474" xr:uid="{6F1D8A11-16C3-4AC3-B5F6-C9E877F96D51}"/>
    <cellStyle name="Normal 20 4" xfId="48413" xr:uid="{64602FD3-8D5E-467F-AC4F-4A5795B66539}"/>
    <cellStyle name="Normal 21" xfId="123" xr:uid="{7F743EF1-0D78-4480-941D-E4611AD4A872}"/>
    <cellStyle name="Normal 21 2" xfId="48513" xr:uid="{27612D04-1B18-47E4-AABE-17DE2C56137C}"/>
    <cellStyle name="Normal 22" xfId="256" xr:uid="{BCF5F46F-6391-4D9A-A08E-724906B3FAA9}"/>
    <cellStyle name="Normal 22 2" xfId="35900" xr:uid="{9EBECAF9-ACBF-445D-9FD9-37227F08BA34}"/>
    <cellStyle name="Normal 22 2 2" xfId="48483" xr:uid="{83E5CD7F-2BBB-42FC-BB46-FF37A8CD9FE7}"/>
    <cellStyle name="Normal 22 2 3" xfId="48422" xr:uid="{15D4777F-21DB-45C0-861E-F2F4B2B7BF4E}"/>
    <cellStyle name="Normal 22 3" xfId="48462" xr:uid="{C71CBAD0-DFE3-474C-9900-9F0523765D97}"/>
    <cellStyle name="Normal 22 4" xfId="48401" xr:uid="{E3E4D21D-79F8-4C07-8C6A-929CFCC3F33C}"/>
    <cellStyle name="Normal 23" xfId="261" xr:uid="{DCA93DD6-E34F-422B-80EE-5DCEBB02F48D}"/>
    <cellStyle name="Normal 23 2" xfId="35903" xr:uid="{6B2FDA17-4EB6-43CE-9583-2195E05AE965}"/>
    <cellStyle name="Normal 24" xfId="120" xr:uid="{15BEA497-12D9-42F8-AD9B-83E33955FEAC}"/>
    <cellStyle name="Normal 24 2" xfId="35834" xr:uid="{B33609BD-3731-4285-9CC9-B4A1DEC86F72}"/>
    <cellStyle name="Normal 25" xfId="1816" xr:uid="{B2F5845C-C076-4236-BA99-708CFFFC55E9}"/>
    <cellStyle name="Normal 254" xfId="1394" xr:uid="{C8887406-0686-4015-9484-E2BB24F6D721}"/>
    <cellStyle name="Normal 26" xfId="29485" xr:uid="{4DA5B42B-B788-43D8-A4BC-FF74123D5CD5}"/>
    <cellStyle name="Normal 27" xfId="29601" xr:uid="{79F6D580-A59E-4040-B54B-08954EEB887E}"/>
    <cellStyle name="Normal 27 2" xfId="967" xr:uid="{109E80A2-23DC-497C-AE24-0ED02A128209}"/>
    <cellStyle name="Normal 28" xfId="23249" xr:uid="{7F585C76-A349-4C15-8AA7-0E649EAA3A6C}"/>
    <cellStyle name="Normal 28 2" xfId="35782" xr:uid="{E893940F-383D-41EE-B753-B33FC57320F6}"/>
    <cellStyle name="Normal 29" xfId="23278" xr:uid="{6432A452-E864-43AB-91CD-EEA6B76FCFDA}"/>
    <cellStyle name="Normal 29 2" xfId="35807" xr:uid="{6606BA9F-B774-4D06-AAC8-FC8F4F253CB6}"/>
    <cellStyle name="Normal 3" xfId="8" xr:uid="{1F6DB4BF-C1F7-4321-AE85-8C8886A3F227}"/>
    <cellStyle name="Normal 3 10" xfId="23254" xr:uid="{5F0D6111-3D78-4A7D-A54F-0D33F9785309}"/>
    <cellStyle name="Normal 3 10 2" xfId="35787" xr:uid="{4E945063-E5D7-450A-AC70-57C838B65A78}"/>
    <cellStyle name="Normal 3 11" xfId="35755" xr:uid="{3853C8B4-9B21-48CC-8362-690DB5814B26}"/>
    <cellStyle name="Normal 3 12" xfId="35746" xr:uid="{73ADEF4A-0372-4106-86D0-B12308B6CB20}"/>
    <cellStyle name="Normal 3 13" xfId="48521" xr:uid="{3AEF7FEF-4BBA-4D4B-BAA5-78E6584BC109}"/>
    <cellStyle name="Normal 3 14" xfId="426" xr:uid="{28A98DC7-C171-4F37-9E1F-E3217D08D832}"/>
    <cellStyle name="Normal 3 15" xfId="48551" xr:uid="{868AF0E2-6CDE-4E74-B1AF-B50272732C0E}"/>
    <cellStyle name="Normal 3 16" xfId="48579" xr:uid="{9AB61AB3-E3C9-481F-AEB4-14C115C7065A}"/>
    <cellStyle name="Normal 3 2" xfId="17" xr:uid="{A5FE6817-7E5C-407F-8EF8-ACFD70453A5F}"/>
    <cellStyle name="Normal 3 2 10" xfId="506" xr:uid="{3E733712-CCE4-4E9B-8A63-2DF8AC74844C}"/>
    <cellStyle name="Normal 3 2 2" xfId="118" xr:uid="{2B500311-9C0F-48B1-BEDE-9848CA8F46A7}"/>
    <cellStyle name="Normal 3 2 2 2" xfId="641" xr:uid="{BFFB67EA-3726-4D73-9D18-B1A7CBA1994D}"/>
    <cellStyle name="Normal 3 2 2 2 2" xfId="35916" xr:uid="{2D4DA063-C58C-406A-838B-3BD46261D738}"/>
    <cellStyle name="Normal 3 2 2 3" xfId="619" xr:uid="{9038A9D0-47B9-4F10-94D7-825601EA9AE4}"/>
    <cellStyle name="Normal 3 2 2 3 2" xfId="2261" xr:uid="{CB9A06D3-B575-4711-83B4-063C23AA5D4F}"/>
    <cellStyle name="Normal 3 2 2 4" xfId="35832" xr:uid="{ACE552CB-F936-4944-B1D1-2287C054BE8C}"/>
    <cellStyle name="Normal 3 2 2 5" xfId="468" xr:uid="{3EF48677-23C9-4293-8932-0B156D185E39}"/>
    <cellStyle name="Normal 3 2 3" xfId="556" xr:uid="{050E118D-162B-40EF-ABCC-C02E3E80C966}"/>
    <cellStyle name="Normal 3 2 3 2" xfId="768" xr:uid="{CEFA8BD7-3CCC-4DC6-BAB6-ED67E86D1BA3}"/>
    <cellStyle name="Normal 3 2 3 3" xfId="1166" xr:uid="{34ACD389-C2E9-4B9A-828A-4BB91A50C82C}"/>
    <cellStyle name="Normal 3 2 3 4" xfId="1743" xr:uid="{916A46A2-4A5E-4C3A-9147-F4F9DD21FC28}"/>
    <cellStyle name="Normal 3 2 4" xfId="1437" xr:uid="{B0FE5459-3815-49F7-9A04-B8394F00EDDC}"/>
    <cellStyle name="Normal 3 2 4 2" xfId="961" xr:uid="{DAC28F2C-DAD9-4579-95D6-5A0F736FC83C}"/>
    <cellStyle name="Normal 3 2 5" xfId="303" xr:uid="{1381B6B3-BAE3-48C2-8FE9-BF5EA87161CC}"/>
    <cellStyle name="Normal 3 2 5 2" xfId="48373" xr:uid="{DA912C02-029E-45B6-8F7F-E9D9EE18D3E4}"/>
    <cellStyle name="Normal 3 2 5 3" xfId="23297" xr:uid="{AD7E7974-DA86-4915-BC76-BDC8F9A31C00}"/>
    <cellStyle name="Normal 3 2 6" xfId="432" xr:uid="{ECA0695A-E603-43FE-92D8-C0D70233F942}"/>
    <cellStyle name="Normal 3 2 6 2" xfId="35806" xr:uid="{C5947612-C202-4E43-BB08-581898861FC3}"/>
    <cellStyle name="Normal 3 2 7" xfId="23271" xr:uid="{1047B3E7-F657-42DC-B3B8-483712929249}"/>
    <cellStyle name="Normal 3 2 8" xfId="35780" xr:uid="{94783517-2383-4982-8A87-33589FAF6875}"/>
    <cellStyle name="Normal 3 2 9" xfId="427" xr:uid="{13521D29-20CE-46CD-92F4-ACD65BFD6B9E}"/>
    <cellStyle name="Normal 3 3" xfId="18" xr:uid="{BEA96EB6-4F48-44F4-9C1A-AA799B9452D0}"/>
    <cellStyle name="Normal 3 3 10" xfId="304" xr:uid="{652E1A8B-59A9-47A4-BCCD-BD04C87323D3}"/>
    <cellStyle name="Normal 3 3 13" xfId="505" xr:uid="{371A2209-1D16-4C0D-BF58-FC10AB6428D0}"/>
    <cellStyle name="Normal 3 3 13 2" xfId="35819" xr:uid="{33583BB0-9A0D-4306-97E3-DFA1884061A2}"/>
    <cellStyle name="Normal 3 3 2" xfId="216" xr:uid="{6EE33FAC-F0A3-4290-9383-105A11FEE110}"/>
    <cellStyle name="Normal 3 3 2 2" xfId="1591" xr:uid="{7495A4A2-6C90-4F59-B27B-33FF2B685385}"/>
    <cellStyle name="Normal 3 3 2 2 2" xfId="2321" xr:uid="{ECEFA732-AA4B-4453-84E2-07D8196FDF53}"/>
    <cellStyle name="Normal 3 3 2 2 2 2" xfId="36050" xr:uid="{1280694E-D9D5-406B-ADEC-13D056F11664}"/>
    <cellStyle name="Normal 3 3 2 2 3" xfId="2272" xr:uid="{BED026F2-DE77-4CD7-B776-3D5D474674E7}"/>
    <cellStyle name="Normal 3 3 2 3" xfId="2280" xr:uid="{B7679E56-ED5F-4231-BCF2-2ED7272F3DAB}"/>
    <cellStyle name="Normal 3 3 2 3 2" xfId="2330" xr:uid="{36345CC7-6E0B-4EE1-84BF-92BD524B4D45}"/>
    <cellStyle name="Normal 3 3 2 3 2 2" xfId="36057" xr:uid="{61BA31FA-757B-453A-8E62-5A8108B8FCFA}"/>
    <cellStyle name="Normal 3 3 2 3 3" xfId="36021" xr:uid="{557AAF9E-0AE7-4ACB-A053-A333AA8CB6F0}"/>
    <cellStyle name="Normal 3 3 2 4" xfId="2287" xr:uid="{1658552B-C009-4C4D-95B6-1EE10F58353F}"/>
    <cellStyle name="Normal 3 3 2 4 2" xfId="2340" xr:uid="{2A8C0DBE-B9C5-461D-BD12-CCECC0566405}"/>
    <cellStyle name="Normal 3 3 2 4 2 2" xfId="36066" xr:uid="{8135465E-1808-4FAC-909F-3787987CBBF9}"/>
    <cellStyle name="Normal 3 3 2 4 3" xfId="36028" xr:uid="{2E411655-0E5D-4977-B598-9D33FD2FC6CC}"/>
    <cellStyle name="Normal 3 3 2 5" xfId="2313" xr:uid="{6C6C9C9A-8DC0-4FB8-A8AA-52F0DBC38527}"/>
    <cellStyle name="Normal 3 3 2 5 2" xfId="36043" xr:uid="{28E6D5C4-C6FD-46AF-8304-9EDE710E94EE}"/>
    <cellStyle name="Normal 3 3 2 6" xfId="2262" xr:uid="{8A473A09-527B-48FA-9C6D-732BDFDDCF0C}"/>
    <cellStyle name="Normal 3 3 2 6 2" xfId="36007" xr:uid="{F6861052-7DAA-4187-93C3-9E30ADBBF553}"/>
    <cellStyle name="Normal 3 3 2 7" xfId="48374" xr:uid="{5DA8A8B4-092A-4746-A716-FEA567EB7540}"/>
    <cellStyle name="Normal 3 3 2 8" xfId="305" xr:uid="{6DC565D3-2A1E-44E1-A0DE-D4C3B8DDD8FE}"/>
    <cellStyle name="Normal 3 3 3" xfId="1137" xr:uid="{9729FC6A-2C6E-4A33-8772-3A95A9269FFE}"/>
    <cellStyle name="Normal 3 3 3 2" xfId="1306" xr:uid="{8BF8057E-9A95-40BD-94B1-CF841FEC15BD}"/>
    <cellStyle name="Normal 3 3 3 2 2" xfId="2317" xr:uid="{9B8DEFAF-877D-4B52-B92F-4A7B014D5CEF}"/>
    <cellStyle name="Normal 3 3 3 3" xfId="1889" xr:uid="{859D9D9A-B562-4343-B199-C0FB3C20F1CD}"/>
    <cellStyle name="Normal 3 3 4" xfId="1438" xr:uid="{2CC5215B-4CB6-48A2-84D9-0BC4FA15156E}"/>
    <cellStyle name="Normal 3 3 4 2" xfId="2326" xr:uid="{F2145055-1F65-42E0-B088-C324025BB3A4}"/>
    <cellStyle name="Normal 3 3 4 2 2" xfId="36053" xr:uid="{F47D30F6-CADA-47CE-8FB4-A9E147D81130}"/>
    <cellStyle name="Normal 3 3 4 3" xfId="2276" xr:uid="{BAC70AB3-62F1-433D-827F-F3322EBCACA2}"/>
    <cellStyle name="Normal 3 3 5" xfId="2283" xr:uid="{5230BD07-07B7-4C11-9FD9-15743E9B61B5}"/>
    <cellStyle name="Normal 3 3 5 2" xfId="2336" xr:uid="{FB00A5A5-8DB3-4EA9-A776-13722E3FBFDA}"/>
    <cellStyle name="Normal 3 3 5 2 2" xfId="36062" xr:uid="{CAD828A5-20D4-40E5-98E5-E81BD17FF22F}"/>
    <cellStyle name="Normal 3 3 5 3" xfId="36024" xr:uid="{DC47F927-951C-4851-B573-5980A7D5B8A8}"/>
    <cellStyle name="Normal 3 3 6" xfId="2309" xr:uid="{5BA6BC8F-E8B5-4295-A158-C1C792543896}"/>
    <cellStyle name="Normal 3 3 6 2" xfId="36039" xr:uid="{4D1A54B6-1D32-43A5-AB41-8698A95BA51E}"/>
    <cellStyle name="Normal 3 3 7" xfId="2239" xr:uid="{DE3B1855-E790-460F-B899-B4B86542C1FE}"/>
    <cellStyle name="Normal 3 3 7 2" xfId="35989" xr:uid="{BA4E0832-40D5-42D4-A47F-33A990D7A565}"/>
    <cellStyle name="Normal 3 3 8" xfId="8494" xr:uid="{CD5AFD4E-F9D1-4B23-A5EC-F952168DA823}"/>
    <cellStyle name="Normal 3 3 8 2" xfId="42107" xr:uid="{4AB9A49F-1C9A-4735-B85D-CCA9EAD6DABA}"/>
    <cellStyle name="Normal 3 3 8 3" xfId="29469" xr:uid="{B4640D22-93B6-4AB3-AFF9-B77DCC6BA44E}"/>
    <cellStyle name="Normal 3 3 9" xfId="515" xr:uid="{0233F8E4-2C9C-4542-8AD2-2E1570F5D8ED}"/>
    <cellStyle name="Normal 3 4" xfId="30" xr:uid="{C3B49FF9-3C41-4A71-965B-B26FC6B035E2}"/>
    <cellStyle name="Normal 3 4 10" xfId="767" xr:uid="{D3280FD1-6A0B-4CA6-836C-1E481F9B3616}"/>
    <cellStyle name="Normal 3 4 11" xfId="299" xr:uid="{F3E4BD10-BCB7-49FB-8CE4-EE447D074668}"/>
    <cellStyle name="Normal 3 4 2" xfId="263" xr:uid="{5A1F1271-787A-4253-A8F4-36FBCBA95096}"/>
    <cellStyle name="Normal 3 4 2 2" xfId="2322" xr:uid="{DAA40023-1626-41DE-8C05-3E110CCC92BB}"/>
    <cellStyle name="Normal 3 4 2 2 2" xfId="36051" xr:uid="{F4A4F419-D1B2-4BB9-AE44-4FFF0218860D}"/>
    <cellStyle name="Normal 3 4 2 3" xfId="2273" xr:uid="{1BDA3317-4755-4154-AB48-8ADBB85CD371}"/>
    <cellStyle name="Normal 3 4 2 3 2" xfId="36014" xr:uid="{FA8D1CC1-9E4A-4036-91B0-C0733A6AE46B}"/>
    <cellStyle name="Normal 3 4 3" xfId="1441" xr:uid="{20554A13-B5C9-42FA-ADCA-5AA4EDBDC60F}"/>
    <cellStyle name="Normal 3 4 3 2" xfId="2331" xr:uid="{32404CD9-2713-4A5C-BE39-7436CA6D679A}"/>
    <cellStyle name="Normal 3 4 3 2 2" xfId="36058" xr:uid="{FDAA8BFA-8748-415E-86D9-54B49A4B1B64}"/>
    <cellStyle name="Normal 3 4 3 3" xfId="2281" xr:uid="{5B05A22E-6D26-4F13-B93D-65B8A62BCB8A}"/>
    <cellStyle name="Normal 3 4 4" xfId="2288" xr:uid="{404F0D12-74A6-4E2A-9BA2-44ECB1A306FB}"/>
    <cellStyle name="Normal 3 4 4 2" xfId="2341" xr:uid="{79D38C9D-CB90-4AB2-917F-8205D7DA11C9}"/>
    <cellStyle name="Normal 3 4 4 2 2" xfId="36067" xr:uid="{23DAC13B-8663-4891-BDAD-09621F6C7AF4}"/>
    <cellStyle name="Normal 3 4 4 3" xfId="36029" xr:uid="{DCD068AB-05AD-40C7-8C4F-3D12DA0F1886}"/>
    <cellStyle name="Normal 3 4 5" xfId="2314" xr:uid="{8BC4107A-CF0D-4DB3-A9D0-EAC65558BC7D}"/>
    <cellStyle name="Normal 3 4 5 2" xfId="36044" xr:uid="{29519149-58D6-4DC3-98A2-2906ACD7CBFB}"/>
    <cellStyle name="Normal 3 4 6" xfId="2263" xr:uid="{E7FE454F-4CC9-4402-86CE-C862273C2467}"/>
    <cellStyle name="Normal 3 4 6 2" xfId="36008" xr:uid="{62BF2B48-6EC2-407B-90F0-278F1E0B339A}"/>
    <cellStyle name="Normal 3 4 7" xfId="29481" xr:uid="{5FED1E93-031B-417A-AF0E-10844C635156}"/>
    <cellStyle name="Normal 3 4 8" xfId="35825" xr:uid="{DB90BD82-6BDB-44BB-A91D-B9672E1D2011}"/>
    <cellStyle name="Normal 3 4 9" xfId="48527" xr:uid="{1D795F58-3CA6-4D73-85EE-452038839616}"/>
    <cellStyle name="Normal 3 5" xfId="117" xr:uid="{505BD746-8F45-4FE6-B497-4188BF2F6321}"/>
    <cellStyle name="Normal 3 5 2" xfId="930" xr:uid="{A536783B-A963-4A2B-8386-601339D05135}"/>
    <cellStyle name="Normal 3 5 2 2" xfId="2292" xr:uid="{CC0AEAAB-C95A-4538-9D2F-70A5E8FE1364}"/>
    <cellStyle name="Normal 3 5 3" xfId="35831" xr:uid="{CFC10937-5886-4169-A595-CA76E6F59C98}"/>
    <cellStyle name="Normal 3 5 4" xfId="484" xr:uid="{35212058-B688-4CD0-877D-4891A0B012D4}"/>
    <cellStyle name="Normal 3 5 5" xfId="358" xr:uid="{BD67D696-A8B6-47B8-A75E-BA342B4C3E2E}"/>
    <cellStyle name="Normal 3 6" xfId="126" xr:uid="{5E65382C-6F17-4355-A674-A3CB003B5DEF}"/>
    <cellStyle name="Normal 3 6 2" xfId="2302" xr:uid="{2CE7F5CD-009B-40A0-A918-8B7F47DB3274}"/>
    <cellStyle name="Normal 3 6 2 2" xfId="36034" xr:uid="{B2D6E4B9-D630-4331-9EE9-12BC6DD0A81A}"/>
    <cellStyle name="Normal 3 6 3" xfId="35838" xr:uid="{DE36B694-22ED-4215-9351-888BC7FBCD33}"/>
    <cellStyle name="Normal 3 7" xfId="1434" xr:uid="{B02671E3-748D-427C-BFD2-66DF0C5579F1}"/>
    <cellStyle name="Normal 3 7 2" xfId="29495" xr:uid="{9C9B5A0F-A422-4937-A8B5-A9C1B9E83EF0}"/>
    <cellStyle name="Normal 3 7 2 2" xfId="42130" xr:uid="{76FA9842-BE02-4DBB-899F-F7046B2E7E08}"/>
    <cellStyle name="Normal 3 8" xfId="2751" xr:uid="{6A771D8A-E1B8-4B89-B8F8-58F80EADAD64}"/>
    <cellStyle name="Normal 3 8 2" xfId="48580" xr:uid="{3298B81C-3D7D-4876-8E0C-A4ADC3A458BA}"/>
    <cellStyle name="Normal 3 9" xfId="431" xr:uid="{74AD99C4-4C82-45FA-9638-E8FA57D474DE}"/>
    <cellStyle name="Normal 3 9 2" xfId="23294" xr:uid="{C704D4D2-55EA-44A4-B869-2EF4D972E99F}"/>
    <cellStyle name="Normal 30" xfId="35748" xr:uid="{2C239ABD-6165-452B-9938-44369FD09CF7}"/>
    <cellStyle name="Normal 30 11" xfId="1861" xr:uid="{9B21DBEE-C1D5-412A-8399-6827BF8CCC9F}"/>
    <cellStyle name="Normal 30 11 2" xfId="36434" xr:uid="{316D3CB0-6FD8-47A2-872E-47F38DCB6693}"/>
    <cellStyle name="Normal 31" xfId="35741" xr:uid="{6D2C1882-433A-497B-8B6A-FC453137BF22}"/>
    <cellStyle name="Normal 32" xfId="1888" xr:uid="{572DE393-9535-4F62-A3E3-0CDB3C244C17}"/>
    <cellStyle name="Normal 33" xfId="48369" xr:uid="{6241937D-B900-4F86-8C0E-592D6928557D}"/>
    <cellStyle name="Normal 34" xfId="48441" xr:uid="{32948A76-09BE-45F9-9C17-A8955D46A2D0}"/>
    <cellStyle name="Normal 35" xfId="48517" xr:uid="{A63F64B5-1627-4420-9681-7C745F16A2A3}"/>
    <cellStyle name="Normal 36" xfId="48372" xr:uid="{0C6A4EA9-A3D4-421F-A7A7-F67B828B8A8A}"/>
    <cellStyle name="Normal 37" xfId="48518" xr:uid="{FE553613-EBF5-41F1-9113-925FBCFC2EBC}"/>
    <cellStyle name="Normal 38" xfId="23222" xr:uid="{30404E3F-0320-450B-B4ED-5B33AA8C2004}"/>
    <cellStyle name="Normal 39" xfId="48519" xr:uid="{55DA9688-8321-4C73-B499-B9D21A2B3DC8}"/>
    <cellStyle name="Normal 4" xfId="38" xr:uid="{B5F83CBA-DDDA-4BC7-9252-01B60D25AE0C}"/>
    <cellStyle name="Normal 4 10" xfId="35763" xr:uid="{E8449479-8739-4BED-BFA2-7F17C4233A21}"/>
    <cellStyle name="Normal 4 11" xfId="35744" xr:uid="{9ACED67D-99C8-4FC6-B775-A737EDD66CE8}"/>
    <cellStyle name="Normal 4 12" xfId="428" xr:uid="{B36FAA48-B6C3-4F8C-9659-1DB53D596587}"/>
    <cellStyle name="Normal 4 18" xfId="1860" xr:uid="{E841ED74-DFEF-4BA4-A37B-903CA852B40E}"/>
    <cellStyle name="Normal 4 18 2" xfId="36433" xr:uid="{87C28DF6-3676-4FB2-9C9B-755B9869A0BD}"/>
    <cellStyle name="Normal 4 2" xfId="217" xr:uid="{5A9E1DB3-1820-4BE0-8371-15C2F199AF15}"/>
    <cellStyle name="Normal 4 2 14" xfId="1859" xr:uid="{6514415D-8688-4FAB-A02D-12FC7788F497}"/>
    <cellStyle name="Normal 4 2 14 2" xfId="36432" xr:uid="{8353336D-BA5D-4382-9742-7C2A4F10CA3A}"/>
    <cellStyle name="Normal 4 2 2" xfId="572" xr:uid="{6B2F664E-5BB4-4B7D-807D-DC8B73088C7E}"/>
    <cellStyle name="Normal 4 2 2 2" xfId="866" xr:uid="{7274D987-04CB-48F0-AA52-70F09E241C15}"/>
    <cellStyle name="Normal 4 2 2 2 2" xfId="2264" xr:uid="{A349ADCB-A738-45E2-9053-BAB4B2EE1442}"/>
    <cellStyle name="Normal 4 2 2 2 2 2" xfId="42225" xr:uid="{00DF46A8-978D-4D79-8FFD-FE57AAB87319}"/>
    <cellStyle name="Normal 4 2 2 2 2 3" xfId="29597" xr:uid="{AA5D380C-12BD-46DC-A003-4BD614DFCF83}"/>
    <cellStyle name="Normal 4 2 2 3" xfId="1181" xr:uid="{90FBA297-90BA-4E69-8702-2FB70F126BFD}"/>
    <cellStyle name="Normal 4 2 2 3 2" xfId="42213" xr:uid="{BB9C0B6D-ED50-43A5-BC16-F6127526E388}"/>
    <cellStyle name="Normal 4 2 2 3 3" xfId="29580" xr:uid="{DE882A32-8E3B-4AFB-9789-DD5B4EF55C46}"/>
    <cellStyle name="Normal 4 2 2 4" xfId="1427" xr:uid="{6B869E9F-FDF8-4F2A-8A1A-22E99A50D036}"/>
    <cellStyle name="Normal 4 2 3" xfId="785" xr:uid="{1813BFB8-E338-4C64-851A-44D76D394189}"/>
    <cellStyle name="Normal 4 2 3 2" xfId="2735" xr:uid="{3EE8ECCE-66FF-410C-8F54-CC2E5280A70B}"/>
    <cellStyle name="Normal 4 2 3 2 2" xfId="36439" xr:uid="{CB01ECF2-EF13-4D88-B5F0-E2C3CFEAFB04}"/>
    <cellStyle name="Normal 4 2 3 3" xfId="2179" xr:uid="{DEE16A12-044C-41E1-9D69-9E1FD1C92558}"/>
    <cellStyle name="Normal 4 2 3 3 2" xfId="29595" xr:uid="{EEDCD9B5-2FE9-468E-AD96-3DCF87C6C9AE}"/>
    <cellStyle name="Normal 4 2 3 4" xfId="1867" xr:uid="{743E015B-28D7-4474-8B27-A9A95FBD2309}"/>
    <cellStyle name="Normal 4 2 4" xfId="671" xr:uid="{D3DB5983-3151-4C61-82AD-73CD773B0E76}"/>
    <cellStyle name="Normal 4 2 4 2" xfId="2743" xr:uid="{5BC8C89E-A985-4EAC-B78D-4F5EA7B1F990}"/>
    <cellStyle name="Normal 4 2 4 3" xfId="2165" xr:uid="{B782AB9E-269C-4721-87AD-1FAC6245E1E8}"/>
    <cellStyle name="Normal 4 2 4 4" xfId="1881" xr:uid="{9C56909B-DEF8-4894-AB59-774672FDE2CA}"/>
    <cellStyle name="Normal 4 2 5" xfId="277" xr:uid="{08614C2E-0AA5-4544-B681-56CBF1B33CD4}"/>
    <cellStyle name="Normal 4 2 5 2" xfId="35777" xr:uid="{8B56708C-174C-4DDE-928A-61A2446FE5B4}"/>
    <cellStyle name="Normal 4 2 6" xfId="1592" xr:uid="{F8E7B6CD-5B53-476C-944E-DDA109ECA2FE}"/>
    <cellStyle name="Normal 4 2 7" xfId="490" xr:uid="{28068C17-0715-4BC1-9FD8-58CEA97BFE28}"/>
    <cellStyle name="Normal 4 3" xfId="258" xr:uid="{E1D1AE32-E7E7-48AE-B332-D503E6984282}"/>
    <cellStyle name="Normal 4 3 2" xfId="836" xr:uid="{71BFE0A3-FFE9-47BD-9588-4E1E361D3704}"/>
    <cellStyle name="Normal 4 3 2 2" xfId="1838" xr:uid="{27B75A08-39F0-4BD4-8804-F33E919D8003}"/>
    <cellStyle name="Normal 4 3 3" xfId="1605" xr:uid="{7C0002A5-4465-4725-BA3D-18EEBA96383F}"/>
    <cellStyle name="Normal 4 3 3 2" xfId="2265" xr:uid="{774CB037-FB3C-47E0-A109-CC4CA10EF392}"/>
    <cellStyle name="Normal 4 3 4" xfId="2629" xr:uid="{D8843D90-04ED-4665-BA11-0292FC9BDA3F}"/>
    <cellStyle name="Normal 4 3 4 2" xfId="36339" xr:uid="{1EE30616-5912-4B4B-BB27-7D2C6F78C969}"/>
    <cellStyle name="Normal 4 3 5" xfId="4865" xr:uid="{0E0BC9FD-15E4-4ACD-A6CC-62F95AF77474}"/>
    <cellStyle name="Normal 4 3 6" xfId="1808" xr:uid="{C865314A-FFBB-4318-BB35-69BFD6D6C22E}"/>
    <cellStyle name="Normal 4 3 7" xfId="1655" xr:uid="{CBD91A17-4AB5-4C8A-A05C-03D0B9531580}"/>
    <cellStyle name="Normal 4 3 8" xfId="496" xr:uid="{B8EC585A-0012-4997-A5B4-E35236EBFBBE}"/>
    <cellStyle name="Normal 4 4" xfId="134" xr:uid="{96CF26A6-AEAB-43BF-9C8D-672EE145DC26}"/>
    <cellStyle name="Normal 4 4 2" xfId="778" xr:uid="{2E293BD1-A9B9-4FBE-B7B9-104F6C2220C5}"/>
    <cellStyle name="Normal 4 4 2 2" xfId="1318" xr:uid="{8FE82C43-843C-4274-AD46-0804531BC619}"/>
    <cellStyle name="Normal 4 4 2 3" xfId="2293" xr:uid="{E5A32D82-7CC1-438D-B545-5CD44ECC3699}"/>
    <cellStyle name="Normal 4 4 3" xfId="964" xr:uid="{AF7CA279-AF7B-4280-AC80-B0213C64F09F}"/>
    <cellStyle name="Normal 4 4 3 2" xfId="1760" xr:uid="{64B94990-55AD-40BA-A812-AD3CD4EBBC13}"/>
    <cellStyle name="Normal 4 4 4" xfId="1138" xr:uid="{3B9D4961-018F-4901-8231-341EB4A6D02E}"/>
    <cellStyle name="Normal 4 4 5" xfId="1425" xr:uid="{7B25F909-F036-4192-AF19-82889E8F629E}"/>
    <cellStyle name="Normal 4 4 6" xfId="516" xr:uid="{8D0BAC16-3038-4461-A426-90AF80D3B80E}"/>
    <cellStyle name="Normal 4 5" xfId="670" xr:uid="{6CD9DBB3-BC99-4C4F-A07F-C7DFDF15FAA0}"/>
    <cellStyle name="Normal 4 5 2" xfId="2633" xr:uid="{5C8B1FFA-3D4B-4688-9ACF-208AFDD6A9C4}"/>
    <cellStyle name="Normal 4 5 3" xfId="2303" xr:uid="{2B758BDD-D856-499B-81CF-1E0239DB572A}"/>
    <cellStyle name="Normal 4 5 4" xfId="1750" xr:uid="{48CE3581-66D6-4BD2-9012-B70ADA1CE40A}"/>
    <cellStyle name="Normal 4 6" xfId="1300" xr:uid="{21A498A5-B70E-4773-A028-FBB377299C0C}"/>
    <cellStyle name="Normal 4 6 2" xfId="2756" xr:uid="{71E00176-E9E5-45BB-93DF-203968A036F7}"/>
    <cellStyle name="Normal 4 7" xfId="1444" xr:uid="{C807F787-E25A-4AF3-A19C-5CE9C8569480}"/>
    <cellStyle name="Normal 4 7 2" xfId="1734" xr:uid="{6F6A9D99-03D6-4433-A35D-55F5D8A3D2BE}"/>
    <cellStyle name="Normal 4 8" xfId="465" xr:uid="{399352CD-DCA2-45DD-8140-DF25431A0C5D}"/>
    <cellStyle name="Normal 4 8 2" xfId="35809" xr:uid="{8AB6CE85-6D6B-42F5-ACC6-D2AAA41D0FAB}"/>
    <cellStyle name="Normal 4 9" xfId="23270" xr:uid="{35695C74-6716-41BE-9776-60FCC1E7348D}"/>
    <cellStyle name="Normal 4_PTTUT_EIR Cup 1(P1-3)_29Jun10" xfId="1661" xr:uid="{223896CB-A068-48B7-A4C4-377F0CCF7EF8}"/>
    <cellStyle name="Normal 40" xfId="48522" xr:uid="{D36AB163-7B07-4B11-97DA-8E12F8771236}"/>
    <cellStyle name="Normal 41" xfId="1876" xr:uid="{9E2E0016-0608-4668-BF43-04D147C0C9D2}"/>
    <cellStyle name="Normal 41 2" xfId="36447" xr:uid="{78EADA05-B8D1-4F9A-8B4A-8AC540F01A37}"/>
    <cellStyle name="Normal 42" xfId="620" xr:uid="{B2E7D280-D2CB-46CC-920E-F29532AAA2D1}"/>
    <cellStyle name="Normal 42 2" xfId="48541" xr:uid="{1A73FCA7-AB5E-4B20-B8B1-5AD3F974B2E1}"/>
    <cellStyle name="Normal 43" xfId="419" xr:uid="{D455F7A4-934E-43B2-9C82-89D375A16E57}"/>
    <cellStyle name="Normal 44" xfId="840" xr:uid="{F4589FA1-30C9-468E-9160-3D20D84A1C38}"/>
    <cellStyle name="Normal 45" xfId="48540" xr:uid="{CF6C4F6F-82DD-4AD2-9257-20143EB963FB}"/>
    <cellStyle name="Normal 46" xfId="48547" xr:uid="{03FBAB45-F441-485D-9216-5609DD5D34D0}"/>
    <cellStyle name="Normal 47" xfId="48549" xr:uid="{B726C950-D1BA-4E7A-9C5C-3928B2C761BC}"/>
    <cellStyle name="Normal 48" xfId="1878" xr:uid="{0BBEA569-48E6-4884-8617-58B110FF8619}"/>
    <cellStyle name="Normal 48 2" xfId="36449" xr:uid="{CBC05229-5D8D-439C-9714-7CDA0E74FA9E}"/>
    <cellStyle name="Normal 49" xfId="48555" xr:uid="{A37D0F19-015C-44B5-A5DE-3D3D01071612}"/>
    <cellStyle name="Normal 5" xfId="39" xr:uid="{9386A98A-B34E-478D-A300-1D20D07EC94F}"/>
    <cellStyle name="Normal 5 10" xfId="2225" xr:uid="{B10404D9-09AC-43AB-98DB-101548681748}"/>
    <cellStyle name="Normal 5 11" xfId="2180" xr:uid="{7D1A8699-7DD1-4E6E-B7B2-89BA2E77A8DD}"/>
    <cellStyle name="Normal 5 12" xfId="2163" xr:uid="{448D07A7-89C6-40D9-AA2E-9A4DA22C97BF}"/>
    <cellStyle name="Normal 5 12 2" xfId="35942" xr:uid="{C22BD6C3-2CDA-4DCF-A06F-0C2AC09B015F}"/>
    <cellStyle name="Normal 5 13" xfId="2757" xr:uid="{8390B570-5CD6-4A54-AC3B-33B1DD6B7FFA}"/>
    <cellStyle name="Normal 5 13 2" xfId="36460" xr:uid="{B23FBF91-5892-4B68-B31A-AF0A3CEF5D72}"/>
    <cellStyle name="Normal 5 14" xfId="1738" xr:uid="{CDAF7E75-E5E1-4387-A850-2DB9FC28BFE8}"/>
    <cellStyle name="Normal 5 14 2" xfId="35828" xr:uid="{254E9EE2-5604-4927-966C-2A3BEE1C1AE3}"/>
    <cellStyle name="Normal 5 14 3" xfId="23302" xr:uid="{36B6777F-AB98-441E-8E33-6D831AB68817}"/>
    <cellStyle name="Normal 5 15" xfId="1648" xr:uid="{D1E689B7-3C11-4AB5-8730-08385B5541B2}"/>
    <cellStyle name="Normal 5 15 2" xfId="23272" xr:uid="{A70D604C-5A2F-438B-AC2E-28B7C3743447}"/>
    <cellStyle name="Normal 5 16" xfId="438" xr:uid="{B8CFA104-2C2B-4E80-8AD4-BF28C9BCEDB2}"/>
    <cellStyle name="Normal 5 16 2" xfId="48375" xr:uid="{C30EB428-40FD-46D2-8CE0-06172A13D3FD}"/>
    <cellStyle name="Normal 5 17" xfId="421" xr:uid="{22594CCF-30AC-4F5E-BD3E-3E1ED574DE08}"/>
    <cellStyle name="Normal 5 18" xfId="351" xr:uid="{7364B7B3-BFD9-491C-8556-C65C8DA19D5C}"/>
    <cellStyle name="Normal 5 19" xfId="48557" xr:uid="{CC4B5687-71B5-44E3-8182-8CCF9E151575}"/>
    <cellStyle name="Normal 5 2" xfId="218" xr:uid="{B1C937A0-B2EC-44B1-9990-B9ACB4375A7D}"/>
    <cellStyle name="Normal 5 2 10" xfId="1797" xr:uid="{7237C5B7-CF39-4C8E-9231-8D7244CB0697}"/>
    <cellStyle name="Normal 5 2 11" xfId="1664" xr:uid="{B7CB3102-11E3-4711-A183-C3162FFFD5BA}"/>
    <cellStyle name="Normal 5 2 12" xfId="469" xr:uid="{BBC1BEC3-4737-430C-99FC-E4A328A4F564}"/>
    <cellStyle name="Normal 5 2 13" xfId="365" xr:uid="{11D89E5C-8AA4-489F-870E-3FEA550AAE17}"/>
    <cellStyle name="Normal 5 2 2" xfId="874" xr:uid="{72E05676-CD38-4E36-B6FD-82A124B90C32}"/>
    <cellStyle name="Normal 5 2 2 2" xfId="1426" xr:uid="{6D51784C-028C-4AC6-8B88-CB0DDC6B1760}"/>
    <cellStyle name="Normal 5 2 2 2 2" xfId="2323" xr:uid="{8EE6FE49-E910-437E-A5FC-7D2BC2E74782}"/>
    <cellStyle name="Normal 5 2 2 3" xfId="2274" xr:uid="{7ADAA42B-490B-4895-A055-7C181F84DDBB}"/>
    <cellStyle name="Normal 5 2 2 3 2" xfId="36015" xr:uid="{004E09D2-040E-4C37-BC5F-75992ED5AD4C}"/>
    <cellStyle name="Normal 5 2 2 4" xfId="29593" xr:uid="{7DA0B63E-6A01-4C05-A940-90BB95F9E9E8}"/>
    <cellStyle name="Normal 5 2 2 5" xfId="35917" xr:uid="{EDF3FCF6-974E-4CB4-B1C0-1531A06EB1FA}"/>
    <cellStyle name="Normal 5 2 3" xfId="828" xr:uid="{1BE8A73F-5326-43FD-8E4C-FB1DC399417B}"/>
    <cellStyle name="Normal 5 2 3 2" xfId="2332" xr:uid="{C3B2B58F-0C95-4EA2-8655-16950D64A493}"/>
    <cellStyle name="Normal 5 2 3 2 2" xfId="36059" xr:uid="{54327673-2FE1-4836-933E-84732616BDDA}"/>
    <cellStyle name="Normal 5 2 3 3" xfId="1868" xr:uid="{C7B83E9F-8472-45EF-A919-95308C72119D}"/>
    <cellStyle name="Normal 5 2 4" xfId="678" xr:uid="{30B9C64B-613F-4EFC-AA2D-D26B2CA0FC69}"/>
    <cellStyle name="Normal 5 2 4 2" xfId="2342" xr:uid="{5FCA3E78-28DD-477F-998F-E0077FE72AF4}"/>
    <cellStyle name="Normal 5 2 4 2 2" xfId="36068" xr:uid="{5F2BBAF1-F345-4C08-91E6-92154A5AF6E9}"/>
    <cellStyle name="Normal 5 2 4 3" xfId="2289" xr:uid="{2516580E-F179-4588-9A19-8A909C92D85A}"/>
    <cellStyle name="Normal 5 2 5" xfId="1302" xr:uid="{AFDF6ACC-9E06-4C54-82C3-42231E119532}"/>
    <cellStyle name="Normal 5 2 5 2" xfId="2296" xr:uid="{32777395-5330-42F1-AC76-D8624386944C}"/>
    <cellStyle name="Normal 5 2 6" xfId="1295" xr:uid="{92E9F07D-645A-4C6A-9789-0A89D9584E29}"/>
    <cellStyle name="Normal 5 2 6 2" xfId="36045" xr:uid="{6EBFCA9B-6EA5-49A4-A90B-41E4065F9E03}"/>
    <cellStyle name="Normal 5 2 7" xfId="1593" xr:uid="{73363E7D-B02F-4AB5-A978-00E02823A561}"/>
    <cellStyle name="Normal 5 2 7 2" xfId="2266" xr:uid="{0E859311-2EC5-4DD5-9E59-F973E00AB98C}"/>
    <cellStyle name="Normal 5 2 8" xfId="2226" xr:uid="{1F796E0C-28BA-4C55-80BA-A70A6557AC30}"/>
    <cellStyle name="Normal 5 2 9" xfId="2164" xr:uid="{437DB24B-51E0-4424-83A7-B7AA567DE629}"/>
    <cellStyle name="Normal 5 2 9 2" xfId="35943" xr:uid="{025550AC-1536-4C5E-B1CC-CC3D5709066B}"/>
    <cellStyle name="Normal 5 3" xfId="135" xr:uid="{5C7C8247-B493-40C8-B813-FC5996FD2688}"/>
    <cellStyle name="Normal 5 3 2" xfId="835" xr:uid="{0ACF24DD-65CC-4398-9817-4DDD61577A7E}"/>
    <cellStyle name="Normal 5 3 2 2" xfId="2307" xr:uid="{88427AD4-904E-43E7-B695-AF86F047384D}"/>
    <cellStyle name="Normal 5 3 2 3" xfId="48378" xr:uid="{76F2EA45-FD44-424C-8E3B-5C98614181AD}"/>
    <cellStyle name="Normal 5 3 3" xfId="2250" xr:uid="{E0304794-9236-414F-9D66-5D1714CB9F28}"/>
    <cellStyle name="Normal 5 3 3 2" xfId="35997" xr:uid="{5216F45C-C799-42BB-8D24-0923F745402B}"/>
    <cellStyle name="Normal 5 3 4" xfId="29574" xr:uid="{AD52390F-FCA7-44F9-A9C7-4982C03D8C03}"/>
    <cellStyle name="Normal 5 4" xfId="473" xr:uid="{4258985D-E715-40B5-8255-7EE7AAAD9538}"/>
    <cellStyle name="Normal 5 4 2" xfId="777" xr:uid="{90BEF9A4-BDFB-4A1A-AF7B-A3E193096BB7}"/>
    <cellStyle name="Normal 5 4 2 2" xfId="2315" xr:uid="{03AAD908-49DD-4535-A164-CCD240F73579}"/>
    <cellStyle name="Normal 5 4 3" xfId="2267" xr:uid="{2A44EBAF-0ED0-485D-A0CE-3705B36B1491}"/>
    <cellStyle name="Normal 5 4 3 2" xfId="36009" xr:uid="{C4926480-EF0F-4E92-BDDA-27EBB69E2E40}"/>
    <cellStyle name="Normal 5 4 4" xfId="48440" xr:uid="{05B95EF8-AED7-4ADC-AC06-CFC0593F9BBF}"/>
    <cellStyle name="Normal 5 5" xfId="519" xr:uid="{27D3215D-1D4F-4A02-87E9-5AE28414FCE8}"/>
    <cellStyle name="Normal 5 5 2" xfId="669" xr:uid="{BA4C72DB-30A1-49E6-B31D-A05F4557F8A1}"/>
    <cellStyle name="Normal 5 5 2 2" xfId="2324" xr:uid="{EF9C6FAE-0326-431B-8F28-A787BB7310F9}"/>
    <cellStyle name="Normal 5 5 3" xfId="1141" xr:uid="{C4BC2A7C-3726-4353-A243-33A4CBF24A82}"/>
    <cellStyle name="Normal 5 5 3 2" xfId="2617" xr:uid="{5E88B62D-4529-4D0D-98B8-ABE0F6E92EF8}"/>
    <cellStyle name="Normal 5 5 4" xfId="36016" xr:uid="{6D293670-ECD1-457E-A0A9-EBBBA746A0FF}"/>
    <cellStyle name="Normal 5 6" xfId="621" xr:uid="{AC7CDF0D-628D-4B51-A7DE-F3B7C61CE51A}"/>
    <cellStyle name="Normal 5 6 2" xfId="2334" xr:uid="{88A0CDF8-E9F7-4DD1-9CDD-A56E795FB0D1}"/>
    <cellStyle name="Normal 5 6 2 2" xfId="36060" xr:uid="{5BDD65C4-3CA0-42C6-A388-B45E6E7677B0}"/>
    <cellStyle name="Normal 5 6 3" xfId="36022" xr:uid="{DA9DC156-E278-4B87-BB1B-7116CE548450}"/>
    <cellStyle name="Normal 5 7" xfId="1121" xr:uid="{0646A1EE-B894-4719-8A80-8D75A543DCC3}"/>
    <cellStyle name="Normal 5 7 2" xfId="1303" xr:uid="{3847B90D-FA94-405C-82BB-92D4801B1C87}"/>
    <cellStyle name="Normal 5 7 2 2" xfId="2344" xr:uid="{17CFFB71-4A91-4B6C-8675-F77F8C9AD7CC}"/>
    <cellStyle name="Normal 5 7 3" xfId="2295" xr:uid="{4AB9508D-8B41-4E3B-8D14-F387C5A5C69D}"/>
    <cellStyle name="Normal 5 8" xfId="2305" xr:uid="{5CB2B54A-ED55-4CD9-B13A-EA592C69DA02}"/>
    <cellStyle name="Normal 5 8 2" xfId="36036" xr:uid="{7AEE3423-3FC2-4DD5-9575-2FC8AE174553}"/>
    <cellStyle name="Normal 5 9" xfId="2243" xr:uid="{DC16A31A-1190-4486-87E1-FEE5A4BE0350}"/>
    <cellStyle name="Normal 5 9 2" xfId="35993" xr:uid="{7A6CCDD3-994E-4B42-8A1F-72552071CF50}"/>
    <cellStyle name="Normal 50" xfId="48567" xr:uid="{99CF7F19-59ED-446B-AA0B-919854FE81D9}"/>
    <cellStyle name="Normal 51" xfId="1883" xr:uid="{4C6AC643-59AE-4217-940F-19BBB990789F}"/>
    <cellStyle name="Normal 51 2" xfId="36453" xr:uid="{EF3CA5FF-134C-4A1D-B805-D7A70061677C}"/>
    <cellStyle name="Normal 52" xfId="1879" xr:uid="{71AAB361-229A-44BF-A918-2F6C267064E4}"/>
    <cellStyle name="Normal 52 2" xfId="36450" xr:uid="{EB1D92BC-F020-4422-9B1F-1244E4264C28}"/>
    <cellStyle name="Normal 53" xfId="1391" xr:uid="{C6632E19-D7F2-4030-B354-EC250B106740}"/>
    <cellStyle name="Normal 54" xfId="1880" xr:uid="{F1BB2202-7C3F-4849-85FA-452825C1A1F8}"/>
    <cellStyle name="Normal 54 2" xfId="36451" xr:uid="{6A49640D-B002-4344-A34B-E4E9811F4977}"/>
    <cellStyle name="Normal 55" xfId="280" xr:uid="{BB82F208-3A69-4FA4-AC10-8D1E2E7D1583}"/>
    <cellStyle name="Normal 56" xfId="291" xr:uid="{C126C40F-01CB-4B24-A0D5-ADC22688848E}"/>
    <cellStyle name="Normal 6" xfId="28" xr:uid="{B5CDEDF4-C346-4502-86DF-03468B2D8338}"/>
    <cellStyle name="Normal 6 10" xfId="509" xr:uid="{25B2FE52-E464-42EE-910E-53A7031004E9}"/>
    <cellStyle name="Normal 6 11" xfId="352" xr:uid="{83F48D2A-26D5-4729-BE71-1CA7642CE25C}"/>
    <cellStyle name="Normal 6 12" xfId="48558" xr:uid="{C1F5E7CF-FF7F-45A1-8BBA-5C5AAAF65B8A}"/>
    <cellStyle name="Normal 6 13" xfId="306" xr:uid="{A9DFDCDA-D32D-4E21-A1FE-801C1493D8CD}"/>
    <cellStyle name="Normal 6 2" xfId="220" xr:uid="{5AA7A901-0733-44B9-AF71-50D3AD476DC9}"/>
    <cellStyle name="Normal 6 2 2" xfId="869" xr:uid="{C549339A-2C70-42CC-A09B-BED603B9D9E2}"/>
    <cellStyle name="Normal 6 2 2 2" xfId="2251" xr:uid="{D9D18A47-F60C-4217-A82E-E1915F2F3EAA}"/>
    <cellStyle name="Normal 6 2 2 2 2" xfId="29584" xr:uid="{565949FD-F570-429E-A1D6-287F52EAD4AE}"/>
    <cellStyle name="Normal 6 2 2 3" xfId="23260" xr:uid="{64FD6DD3-57F2-4A9D-B19D-2C700DCCC09B}"/>
    <cellStyle name="Normal 6 2 2 3 2" xfId="35794" xr:uid="{B1A2BBC8-3A05-45D8-91A6-9BA8498D344E}"/>
    <cellStyle name="Normal 6 2 3" xfId="2356" xr:uid="{28009315-0068-463C-9554-E4449331280E}"/>
    <cellStyle name="Normal 6 2 3 2" xfId="36080" xr:uid="{34774858-5F1E-4623-BD49-0A5EF4D106E5}"/>
    <cellStyle name="Normal 6 2 4" xfId="2362" xr:uid="{9BE88D79-B116-4BA9-85DE-845A21E03477}"/>
    <cellStyle name="Normal 6 2 4 2" xfId="36085" xr:uid="{45C4AEB7-64A4-4DB3-A769-C34BE52E2499}"/>
    <cellStyle name="Normal 6 2 5" xfId="2227" xr:uid="{AE08E747-695F-4B20-8002-343FDB1151E4}"/>
    <cellStyle name="Normal 6 2 5 2" xfId="35982" xr:uid="{123CBFAD-44EF-4292-A8CA-97C9E655A88C}"/>
    <cellStyle name="Normal 6 2 6" xfId="1799" xr:uid="{5A9CD336-7697-4136-9661-D83F3122C3F5}"/>
    <cellStyle name="Normal 6 2 7" xfId="1684" xr:uid="{91076AB2-E427-44B2-B717-5E080CD2D3E4}"/>
    <cellStyle name="Normal 6 2 8" xfId="663" xr:uid="{851B5477-2D74-47B0-AB3E-F56A33C1FF55}"/>
    <cellStyle name="Normal 6 2 9" xfId="366" xr:uid="{DEACCD16-053C-4170-8B32-8B8E6693C70B}"/>
    <cellStyle name="Normal 6 3" xfId="219" xr:uid="{5B67B4DF-E756-45A5-B934-02D5A95ECC71}"/>
    <cellStyle name="Normal 6 3 2" xfId="1594" xr:uid="{AB595D58-71B5-4DB5-B416-D18BDAB903B9}"/>
    <cellStyle name="Normal 6 3 2 2" xfId="2244" xr:uid="{DD5928DF-26CE-41D5-9397-9B2D872609CE}"/>
    <cellStyle name="Normal 6 3 3" xfId="1798" xr:uid="{977156A9-46E0-47D4-9E7C-EE4F51A936F2}"/>
    <cellStyle name="Normal 6 3 4" xfId="1687" xr:uid="{D6BEE3D0-1608-444B-A2D2-4E39222CE76C}"/>
    <cellStyle name="Normal 6 3 5" xfId="788" xr:uid="{D7FB09F3-89F3-4DAF-BEAD-7CD0299710B5}"/>
    <cellStyle name="Normal 6 4" xfId="927" xr:uid="{4F9961A5-510B-4C21-B952-66B67F41F2BB}"/>
    <cellStyle name="Normal 6 4 2" xfId="1692" xr:uid="{5EA38916-CAE6-47A3-BF47-A7D0478DAF9A}"/>
    <cellStyle name="Normal 6 5" xfId="674" xr:uid="{6EB60E65-332C-47DD-9D6B-EE52B56B9AC7}"/>
    <cellStyle name="Normal 6 5 2" xfId="2630" xr:uid="{63BD8840-E102-4BB8-9147-45EC11691881}"/>
    <cellStyle name="Normal 6 5 2 2" xfId="36340" xr:uid="{4E223341-5200-428E-AAA9-088D9CA43E23}"/>
    <cellStyle name="Normal 6 5 3" xfId="2359" xr:uid="{66D61BB3-0AD6-4B70-9117-891434A7CE74}"/>
    <cellStyle name="Normal 6 5 4" xfId="1745" xr:uid="{125BCB52-57EF-46EC-A64C-5A95E6DBB246}"/>
    <cellStyle name="Normal 6 6" xfId="622" xr:uid="{E0A9EBBB-29DC-43CA-B964-35E7658AFD72}"/>
    <cellStyle name="Normal 6 6 2" xfId="35981" xr:uid="{723BB737-3DB6-4D7E-9F95-0C5B25915982}"/>
    <cellStyle name="Normal 6 7" xfId="1305" xr:uid="{7D51031D-E976-44E1-A492-8CECF77F3D49}"/>
    <cellStyle name="Normal 6 7 2" xfId="35824" xr:uid="{52D1046A-2D89-4CFD-A8C8-24F1E0A62920}"/>
    <cellStyle name="Normal 6 7 3" xfId="23299" xr:uid="{822EA348-B38B-404A-8923-9BB7A78A5096}"/>
    <cellStyle name="Normal 6 8" xfId="1440" xr:uid="{34C13B6C-3402-457C-B7A3-73B7F881C870}"/>
    <cellStyle name="Normal 6 8 2" xfId="35800" xr:uid="{2EF3FA0F-AAF2-4906-B448-2B5ECD79913D}"/>
    <cellStyle name="Normal 6 8 3" xfId="23267" xr:uid="{32628B0D-D18D-473B-ACA5-0087DDABB8BA}"/>
    <cellStyle name="Normal 6 9" xfId="48376" xr:uid="{9C7C5843-8A0C-4DA8-9666-4EFE7D40920B}"/>
    <cellStyle name="Normal 7" xfId="116" xr:uid="{4C8ABDF1-C52C-475F-B786-50A627F273E0}"/>
    <cellStyle name="Normal 7 2" xfId="221" xr:uid="{A636A5ED-08FA-4B6A-94BB-6FC1ABD772AF}"/>
    <cellStyle name="Normal 7 2 2" xfId="1595" xr:uid="{BB06F3C1-5F6A-4755-8136-3D363EE24A07}"/>
    <cellStyle name="Normal 7 2 2 2" xfId="2733" xr:uid="{C53692EE-433E-4E41-9B6B-EA832BA81DE5}"/>
    <cellStyle name="Normal 7 2 2 2 2" xfId="36437" xr:uid="{76D07E21-7765-4E11-BCFD-6F273408A524}"/>
    <cellStyle name="Normal 7 2 2 3" xfId="2300" xr:uid="{A7287A89-8E62-4DD8-A814-3A6DE41A01BF}"/>
    <cellStyle name="Normal 7 2 2 4" xfId="1865" xr:uid="{820D283F-E0BD-4BC7-8D4A-468A0CFA68E3}"/>
    <cellStyle name="Normal 7 2 3" xfId="657" xr:uid="{57168D78-8608-410E-AA92-9D4BD4C42A9A}"/>
    <cellStyle name="Normal 7 3" xfId="765" xr:uid="{F6CFE266-2582-4439-BF7D-50454E404292}"/>
    <cellStyle name="Normal 7 3 2" xfId="1837" xr:uid="{D4F3D09E-E6BC-49DB-8919-5A6E8E367799}"/>
    <cellStyle name="Normal 7 4" xfId="935" xr:uid="{24C90C13-48FD-4426-9E0A-18134D176486}"/>
    <cellStyle name="Normal 7 4 2" xfId="2637" xr:uid="{F37767AF-6ECB-436A-82CF-D594137F2A4B}"/>
    <cellStyle name="Normal 7 4 2 2" xfId="36345" xr:uid="{359E769E-7296-4F54-BAAD-F89DA9E54879}"/>
    <cellStyle name="Normal 7 4 3" xfId="2228" xr:uid="{40D3EB70-E0BD-41F8-BA00-4C20D2056595}"/>
    <cellStyle name="Normal 7 4 4" xfId="1752" xr:uid="{29573884-0065-4422-B78B-CC0112935C5E}"/>
    <cellStyle name="Normal 7 5" xfId="623" xr:uid="{C359F59A-4795-4E2E-AF14-3F4317BD5F3B}"/>
    <cellStyle name="Normal 7 5 2" xfId="35830" xr:uid="{D50064D5-D875-4BBA-867C-9F5AF37CA3FC}"/>
    <cellStyle name="Normal 7 6" xfId="1400" xr:uid="{ADD74E3B-9E50-4D8B-8E6C-527F5802C980}"/>
    <cellStyle name="Normal 7 6 2" xfId="23275" xr:uid="{A29C802C-3813-4553-8BC5-1D6461157232}"/>
    <cellStyle name="Normal 7 7" xfId="495" xr:uid="{26B542D6-E7A7-4AB0-9E4E-06B69A49F030}"/>
    <cellStyle name="Normal 74" xfId="489" xr:uid="{0342C2B0-D1AB-4575-B761-BBACED8AEAC4}"/>
    <cellStyle name="Normal 74 2" xfId="23368" xr:uid="{1B55F637-035D-4AA7-A10E-EFA4DAE53A25}"/>
    <cellStyle name="Normal 74 2 2" xfId="35929" xr:uid="{216A4A6F-0206-42AE-86A6-C6AC9C0F1F0B}"/>
    <cellStyle name="Normal 74 3" xfId="35766" xr:uid="{ABB310FD-1457-430A-AA45-1EEFBD916D8F}"/>
    <cellStyle name="Normal 79" xfId="309" xr:uid="{D8537638-3A39-4DA7-AA66-D7BA74FC2CF0}"/>
    <cellStyle name="Normal 79 2" xfId="48531" xr:uid="{822D3F7F-D6CD-4E4A-8B90-BF22A2C931D8}"/>
    <cellStyle name="Normal 79 3" xfId="367" xr:uid="{8F80AB0D-4DFB-43E8-AD5E-A9A997D6B20B}"/>
    <cellStyle name="Normal 79 4" xfId="48559" xr:uid="{5EEC43D2-853D-473A-895E-D33DB6DB7FD4}"/>
    <cellStyle name="Normal 8" xfId="222" xr:uid="{42A8154D-F2E7-4F3D-AA14-6723C5EEEC6A}"/>
    <cellStyle name="Normal 8 10" xfId="297" xr:uid="{125D6A22-A3FC-4EB8-80DF-BB857B4C035B}"/>
    <cellStyle name="Normal 8 2" xfId="272" xr:uid="{C1DD3AB3-47E5-4793-91A5-BC33F33789D5}"/>
    <cellStyle name="Normal 8 2 2" xfId="889" xr:uid="{0B1E1A49-840D-4AD8-8CF5-858266A8ED5C}"/>
    <cellStyle name="Normal 8 2 2 2" xfId="2229" xr:uid="{0F081B58-4D47-40C4-BCEE-12EF6DCDB358}"/>
    <cellStyle name="Normal 8 2 2 2 2" xfId="29523" xr:uid="{6C4BE732-219D-4BDE-AF1D-E704E77F4F2D}"/>
    <cellStyle name="Normal 8 2 2 3" xfId="35983" xr:uid="{796E68E4-A2A5-495F-BB74-5FF534924E70}"/>
    <cellStyle name="Normal 8 2 2 4" xfId="48491" xr:uid="{F9760FF0-D454-4B51-867C-02E3D71799C4}"/>
    <cellStyle name="Normal 8 2 3" xfId="29491" xr:uid="{075EB695-B59D-463A-99B0-EC059E69D981}"/>
    <cellStyle name="Normal 8 2 3 2" xfId="42126" xr:uid="{D538F88A-560C-494B-BD34-CD2EE94B38CC}"/>
    <cellStyle name="Normal 8 2 4" xfId="48430" xr:uid="{272EB636-848D-4628-B9FD-1CBC9390BA7A}"/>
    <cellStyle name="Normal 8 2 5" xfId="653" xr:uid="{E3BA1050-5D60-4715-8C53-F13AA3AA3C86}"/>
    <cellStyle name="Normal 8 2 6" xfId="364" xr:uid="{ED2099BF-9CAD-4E19-BFB2-48C744AFB11F}"/>
    <cellStyle name="Normal 8 3" xfId="793" xr:uid="{DC0B9B79-2AA6-4A1D-B858-A52A47B19FB9}"/>
    <cellStyle name="Normal 8 3 2" xfId="2729" xr:uid="{0F808F2D-4C9D-4711-9B8C-9C6F6A327572}"/>
    <cellStyle name="Normal 8 3 2 2" xfId="36430" xr:uid="{79620FE5-5204-4DFD-B5B2-D0180A52589D}"/>
    <cellStyle name="Normal 8 3 3" xfId="2205" xr:uid="{08AA1BE9-8E43-4995-A8DE-7F71917BD7A8}"/>
    <cellStyle name="Normal 8 3 4" xfId="1855" xr:uid="{996BF59D-5500-4743-AC16-1271B77CA430}"/>
    <cellStyle name="Normal 8 3 4 2" xfId="48468" xr:uid="{6BB98074-D995-48B1-911A-FA7482E7C4B0}"/>
    <cellStyle name="Normal 8 3 5" xfId="1650" xr:uid="{C5824C6F-94B1-4192-8DBD-5FAB7598E2B8}"/>
    <cellStyle name="Normal 8 4" xfId="691" xr:uid="{F7E4AE35-A5FF-413D-A699-5B5892A25662}"/>
    <cellStyle name="Normal 8 4 2" xfId="36322" xr:uid="{2A485F80-5991-4C72-BE26-F4B303166CD1}"/>
    <cellStyle name="Normal 8 5" xfId="624" xr:uid="{EB873D6D-8E4B-4F7F-9D04-59091551BEDE}"/>
    <cellStyle name="Normal 8 5 2" xfId="1800" xr:uid="{CF1F9533-F906-4ACD-B194-8FAD02BA17F6}"/>
    <cellStyle name="Normal 8 6" xfId="1596" xr:uid="{7A90CC33-52A3-4021-B812-AE8905C26E8B}"/>
    <cellStyle name="Normal 8 7" xfId="48407" xr:uid="{0A8C7A6F-1D57-4C1E-AA5D-DDB42CE92155}"/>
    <cellStyle name="Normal 8 8" xfId="485" xr:uid="{C0376CA5-29B8-4731-BB3B-193151901975}"/>
    <cellStyle name="Normal 8 9" xfId="354" xr:uid="{17A8F558-7B12-4942-BC0F-0F9A523D6392}"/>
    <cellStyle name="Normal 80" xfId="310" xr:uid="{FE321533-498B-4444-8C65-76201CC617A7}"/>
    <cellStyle name="Normal 80 2" xfId="48532" xr:uid="{43EB4763-A432-40E3-931F-898D23536565}"/>
    <cellStyle name="Normal 80 3" xfId="368" xr:uid="{0B1BDE14-3D6C-46B3-BCB5-69A4B5C30A34}"/>
    <cellStyle name="Normal 80 4" xfId="48560" xr:uid="{C7DEA0F2-9650-4241-B140-693F7AD670E0}"/>
    <cellStyle name="Normal 82" xfId="311" xr:uid="{58DB5C22-D05E-4CFA-840F-FD6CD42DF250}"/>
    <cellStyle name="Normal 82 2" xfId="48533" xr:uid="{C76B5759-73AE-4C8A-926F-F926C037F401}"/>
    <cellStyle name="Normal 82 3" xfId="369" xr:uid="{F8946BFB-A31D-44AF-9A38-0D6A69D2CAED}"/>
    <cellStyle name="Normal 82 4" xfId="48561" xr:uid="{6C1D97C7-244B-409F-A3FF-3C4F8F548FE4}"/>
    <cellStyle name="Normal 84" xfId="314" xr:uid="{160D0337-5431-40C6-BC6B-953D268AAEB0}"/>
    <cellStyle name="Normal 84 2" xfId="48536" xr:uid="{5683FFB3-FFB7-48CA-90DC-32DF74AAAC9C}"/>
    <cellStyle name="Normal 84 3" xfId="372" xr:uid="{823FCE33-B620-4772-8C76-E7574C14896F}"/>
    <cellStyle name="Normal 84 4" xfId="48564" xr:uid="{02A2882A-0A90-470D-B66D-E1281D52875A}"/>
    <cellStyle name="Normal 9" xfId="223" xr:uid="{1D0DA6A3-F2F7-4992-8C37-A074AA47299D}"/>
    <cellStyle name="Normal 9 2" xfId="898" xr:uid="{61F010B8-A75A-4C24-B79E-60F863C95C50}"/>
    <cellStyle name="Normal 9 2 2" xfId="2353" xr:uid="{93006777-C21B-40F7-B595-C50E1601EA20}"/>
    <cellStyle name="Normal 9 2 2 2" xfId="23242" xr:uid="{FDDFE425-129E-4716-80E4-4F14BCAB240E}"/>
    <cellStyle name="Normal 9 2 3" xfId="23472" xr:uid="{753EBD00-E060-4018-82A3-B8F730CE6FEE}"/>
    <cellStyle name="Normal 9 2 3 2" xfId="36076" xr:uid="{FC0B949D-75A7-4492-86A2-1D3C90CC9779}"/>
    <cellStyle name="Normal 9 2 3 2 2" xfId="48449" xr:uid="{206D0A1F-A2E3-4127-A07F-407FFD0B765D}"/>
    <cellStyle name="Normal 9 2 3 3" xfId="48386" xr:uid="{CD5E656F-9B69-4092-990C-79902F99B6BF}"/>
    <cellStyle name="Normal 9 2 4" xfId="48476" xr:uid="{026FBE1F-3130-42D0-8C1A-0E03E5F450C4}"/>
    <cellStyle name="Normal 9 2 5" xfId="23241" xr:uid="{0E1EA26B-D2B4-4756-AAFA-CAA4EFB85962}"/>
    <cellStyle name="Normal 9 3" xfId="802" xr:uid="{D1C67E8D-468B-49F6-B66B-E4BBAA672B3D}"/>
    <cellStyle name="Normal 9 3 2" xfId="2673" xr:uid="{FC26799A-2C40-4289-8E1D-C1C28D1836CB}"/>
    <cellStyle name="Normal 9 4" xfId="1413" xr:uid="{1F02CC28-5271-4CC1-85A4-46421B325561}"/>
    <cellStyle name="Normal 9 4 2" xfId="1801" xr:uid="{9DDD8D91-EF48-48A5-87B8-C9D9D517674C}"/>
    <cellStyle name="Normal 9 5" xfId="1597" xr:uid="{A4320399-FC1D-4521-BB2C-62F1298810CE}"/>
    <cellStyle name="Normal 9 5 2" xfId="35750" xr:uid="{9D56E863-C18D-41CD-903E-01A0591C0BAB}"/>
    <cellStyle name="Normal 9 6" xfId="48416" xr:uid="{4D85433F-397A-467B-95CC-F2FD3E045285}"/>
    <cellStyle name="Normal 9 7" xfId="629" xr:uid="{FC0F4B34-5C04-48CA-9D1D-3A7DCED74506}"/>
    <cellStyle name="Normal 9 8" xfId="374" xr:uid="{FE1CA3FC-C4B4-487C-8D5C-4233EBF8EA67}"/>
    <cellStyle name="Normal 9 9" xfId="318" xr:uid="{7C1BEFD4-B466-4C26-8748-8278C39CD7C6}"/>
    <cellStyle name="Normal_Cashflow megachem 2" xfId="4" xr:uid="{BFE54F19-22DD-4D35-9293-3F4A12115E4A}"/>
    <cellStyle name="Normal_TH Swedish Assembly_Dec47 T" xfId="5" xr:uid="{44F64473-D5B6-43AE-A674-16D126110AA3}"/>
    <cellStyle name="Note 2" xfId="324" xr:uid="{6A1ACAD6-2535-478A-8287-F9A9DFD3B52D}"/>
    <cellStyle name="Note 2 2" xfId="883" xr:uid="{3F07A2E5-29A4-45D2-BD51-797E5C16D4B8}"/>
    <cellStyle name="Note 2 3" xfId="784" xr:uid="{ECE57257-AA0B-40DA-9137-7EEC34A52E72}"/>
    <cellStyle name="Note 2 4" xfId="630" xr:uid="{79898902-8802-4598-AC1C-6D5D008801AC}"/>
    <cellStyle name="Note 2 5" xfId="375" xr:uid="{7CE1F26E-02D8-49E3-8B92-A1C6FA0FFC50}"/>
    <cellStyle name="Note 3" xfId="702" xr:uid="{742548D1-C86C-4809-9853-6D7AC4D86826}"/>
    <cellStyle name="Note 3 2" xfId="902" xr:uid="{9CD85B3F-2136-4F0C-BF35-72958791B9F8}"/>
    <cellStyle name="Note 3 3" xfId="806" xr:uid="{DB35300D-8DC0-48A0-A76D-A835EE13394F}"/>
    <cellStyle name="Note 4" xfId="846" xr:uid="{BC43DD19-BF20-44DD-B8C7-B3DF1149CE8C}"/>
    <cellStyle name="Note 5" xfId="418" xr:uid="{B10FF939-D47F-46B9-9E76-97E5FC6293D6}"/>
    <cellStyle name="Order #" xfId="2600" xr:uid="{DDA59F20-4F4B-4B58-A7DF-307851234F6B}"/>
    <cellStyle name="Output" xfId="286" builtinId="21" customBuiltin="1"/>
    <cellStyle name="Output 2" xfId="109" xr:uid="{C8A734CE-CD71-442E-9E4D-B928F2ECA0F1}"/>
    <cellStyle name="Output 2 2" xfId="1512" xr:uid="{F7175858-FF01-4784-91C4-5A36C63F6FEE}"/>
    <cellStyle name="Output 2 3" xfId="842" xr:uid="{0195481B-0E53-4A35-BE7E-588C7885B9C1}"/>
    <cellStyle name="Output 3" xfId="110" xr:uid="{83E78148-D175-442D-864F-716BB6CCCE31}"/>
    <cellStyle name="Output 3 2" xfId="1513" xr:uid="{2C6216C1-A40F-4533-A7CF-8D21F5FAE872}"/>
    <cellStyle name="Output 3 3" xfId="734" xr:uid="{C56589C3-2CF5-43B0-A6EB-254F8CF7EF1B}"/>
    <cellStyle name="Percent" xfId="281" builtinId="5"/>
    <cellStyle name="Percent [2]" xfId="19" xr:uid="{6FE3B861-6B1F-4E1D-95C6-6947249DE704}"/>
    <cellStyle name="Percent 10" xfId="224" xr:uid="{E914BD18-EF71-4226-803F-DAAD232F9EB0}"/>
    <cellStyle name="Percent 10 2" xfId="35873" xr:uid="{DAC45D09-605A-4B07-B213-593F6A605515}"/>
    <cellStyle name="Percent 11" xfId="225" xr:uid="{26776569-56B4-4977-AFBD-FD1AAF877895}"/>
    <cellStyle name="Percent 11 2" xfId="35874" xr:uid="{BB595399-F9F4-49A5-91AB-720F9A6081CD}"/>
    <cellStyle name="Percent 12" xfId="226" xr:uid="{CEE8CD06-F3D9-45E9-904A-0A12A9603E01}"/>
    <cellStyle name="Percent 12 2" xfId="35875" xr:uid="{A043D5D1-3FF0-4FE0-B88A-0F5C376F3B3B}"/>
    <cellStyle name="Percent 13" xfId="227" xr:uid="{8ED8E895-F151-4C59-B463-052CF4D75648}"/>
    <cellStyle name="Percent 13 2" xfId="35876" xr:uid="{B25763C3-FD0D-4BFE-A945-2660DFF94657}"/>
    <cellStyle name="Percent 14" xfId="228" xr:uid="{2ABA7FB7-B3F1-4BF4-8394-6665A5E07D8D}"/>
    <cellStyle name="Percent 14 2" xfId="35877" xr:uid="{44905D36-2A52-4549-8810-C08EBA90949B}"/>
    <cellStyle name="Percent 15" xfId="254" xr:uid="{01F0D635-6E29-4F6A-8694-620628138C3A}"/>
    <cellStyle name="Percent 15 2" xfId="35898" xr:uid="{F9BB719F-52F6-4FB1-96E5-685871BA83D1}"/>
    <cellStyle name="Percent 16" xfId="265" xr:uid="{CA8453F9-AF64-4FCF-A3C3-71365B0071AC}"/>
    <cellStyle name="Percent 16 2" xfId="35786" xr:uid="{65C9AFCA-1CB4-4219-AE6E-327B72E0C5AD}"/>
    <cellStyle name="Percent 17" xfId="279" xr:uid="{05CA5034-6CA5-4290-B642-3F44C9006FC9}"/>
    <cellStyle name="Percent 17 2" xfId="48368" xr:uid="{1AAD874D-C2AE-4733-9600-110DE933A7DC}"/>
    <cellStyle name="Percent 18" xfId="48377" xr:uid="{3B06D7C2-8D52-4803-8A86-E557F41394D9}"/>
    <cellStyle name="Percent 19" xfId="48371" xr:uid="{1141DCB3-D8E4-4350-A142-3977C7056E3D}"/>
    <cellStyle name="Percent 2" xfId="20" xr:uid="{55A9251A-7E00-494F-8765-7581E419C358}"/>
    <cellStyle name="Percent 2 2" xfId="36" xr:uid="{18290101-492E-46A7-86BA-D0EA71869748}"/>
    <cellStyle name="Percent 2 2 2" xfId="1402" xr:uid="{836B6B58-492D-4C35-87DD-8447C7801267}"/>
    <cellStyle name="Percent 2 2 2 2" xfId="2185" xr:uid="{1ABBFD9D-4BA5-46A1-8172-39FCB3557F96}"/>
    <cellStyle name="Percent 2 3" xfId="773" xr:uid="{EE3B63FE-BFC1-44D2-9B24-AE267D4ACF81}"/>
    <cellStyle name="Percent 2 3 2" xfId="1744" xr:uid="{CA5D8D99-67D6-4F34-9669-D092EF71444D}"/>
    <cellStyle name="Percent 2 4" xfId="1439" xr:uid="{2D4D2EDE-5548-455C-9F0B-B0D35F0AE44E}"/>
    <cellStyle name="Percent 2 5" xfId="23298" xr:uid="{BD5B871A-C98A-40DB-ABFD-DB6C4E5A843E}"/>
    <cellStyle name="Percent 2 6" xfId="23235" xr:uid="{FDBC6C94-36BC-4AA6-B3A8-44D16545D7E0}"/>
    <cellStyle name="Percent 2 7" xfId="1390" xr:uid="{85C27246-5E12-459F-AD95-621E79E5A1AA}"/>
    <cellStyle name="Percent 20" xfId="48370" xr:uid="{32F152BF-A8C6-4C20-A2A5-656976DCD450}"/>
    <cellStyle name="Percent 21" xfId="48516" xr:uid="{F47ED2D1-29BF-4F8F-8333-7A4B7B91884A}"/>
    <cellStyle name="Percent 22" xfId="48515" xr:uid="{244784CF-1582-4D26-AA15-B8C5F9C4D641}"/>
    <cellStyle name="Percent 23" xfId="1877" xr:uid="{BFC0216B-09C7-4F84-8AD2-1C75BFDAC29A}"/>
    <cellStyle name="Percent 23 2" xfId="36448" xr:uid="{2AB2E96D-78A8-4099-88F0-2DB926E7863F}"/>
    <cellStyle name="Percent 24" xfId="48543" xr:uid="{231F5B2C-414A-458F-81B0-96DA1702F62B}"/>
    <cellStyle name="Percent 25" xfId="48544" xr:uid="{204F07B3-566B-4639-A874-23A59AEFBD99}"/>
    <cellStyle name="Percent 26" xfId="48546" xr:uid="{183A5B2A-46CF-4007-961F-7ADD9E735757}"/>
    <cellStyle name="Percent 27" xfId="48545" xr:uid="{D74CA824-1511-49EB-B11B-9996181FDE49}"/>
    <cellStyle name="Percent 28" xfId="396" xr:uid="{BFE912FC-6318-48F6-9B5A-F94EC4A56C90}"/>
    <cellStyle name="Percent 3" xfId="111" xr:uid="{6A3E6CE1-7BFE-483D-9718-71EA5FFB5DB6}"/>
    <cellStyle name="Percent 3 2" xfId="127" xr:uid="{84DA3767-5120-484A-9D03-B09C47B8F3E3}"/>
    <cellStyle name="Percent 3 2 2" xfId="834" xr:uid="{B78DCF2F-A2C5-47AD-A707-B2C9561A9962}"/>
    <cellStyle name="Percent 3 2 2 2" xfId="2346" xr:uid="{EB8ED979-A071-4904-8DEE-EE3A0C71672D}"/>
    <cellStyle name="Percent 3 2 2 2 2" xfId="2620" xr:uid="{0D4BDC7B-6A03-4C56-BB52-6D5E1AFD5BE8}"/>
    <cellStyle name="Percent 3 2 2 2 3" xfId="36071" xr:uid="{779D1AF1-400C-45F2-8536-46D922F3409A}"/>
    <cellStyle name="Percent 3 2 2 2 4" xfId="48489" xr:uid="{BF654B86-2E72-4EC6-9A85-AD8A351F0F03}"/>
    <cellStyle name="Percent 3 2 2 3" xfId="2765" xr:uid="{084CBADF-BCD3-46D4-95E5-7F6EB361F934}"/>
    <cellStyle name="Percent 3 2 2 4" xfId="1681" xr:uid="{7FD61BD8-B702-4804-B93F-142990C3E75F}"/>
    <cellStyle name="Percent 3 2 2 5" xfId="23262" xr:uid="{BAACD0E6-2014-4393-A406-C727B70FD61E}"/>
    <cellStyle name="Percent 3 2 2 6" xfId="48428" xr:uid="{B28A86E2-0E0A-4146-8DA1-84160A4B51E5}"/>
    <cellStyle name="Percent 3 2 3" xfId="1523" xr:uid="{0AAF3832-2D9A-4491-AC96-D428B7D75C70}"/>
    <cellStyle name="Percent 3 2 3 2" xfId="1863" xr:uid="{7A52265C-6252-47AF-AA42-8D42491D8E70}"/>
    <cellStyle name="Percent 3 2 3 3" xfId="48455" xr:uid="{0DE724ED-34F5-438D-97BA-9E10DC16A069}"/>
    <cellStyle name="Percent 3 2 4" xfId="1739" xr:uid="{BDA4A420-CE03-49C5-9047-4B9CC0812D0D}"/>
    <cellStyle name="Percent 3 2 4 2" xfId="35839" xr:uid="{A0FFC771-799D-4153-9DC8-9462C7357014}"/>
    <cellStyle name="Percent 3 2 5" xfId="1663" xr:uid="{6352728F-339F-44DE-8DEF-FF1A0067D46D}"/>
    <cellStyle name="Percent 3 2 5 2" xfId="48393" xr:uid="{8AF7ED84-6E39-4A75-8E1A-BAF035DACA2B}"/>
    <cellStyle name="Percent 3 2 6" xfId="487" xr:uid="{D374BFE4-3E78-432D-9B49-ED448A664C44}"/>
    <cellStyle name="Percent 3 3" xfId="498" xr:uid="{239C6E96-9138-4713-9DC5-F47F517B4012}"/>
    <cellStyle name="Percent 3 3 2" xfId="776" xr:uid="{9437902A-51A0-4F0C-BF0E-965AB887DE7E}"/>
    <cellStyle name="Percent 3 3 2 2" xfId="2230" xr:uid="{292C9F4E-3718-49F1-A3B8-BD05586895C7}"/>
    <cellStyle name="Percent 3 3 3" xfId="48383" xr:uid="{FA29DAE1-A337-4256-B33A-889C9A860B61}"/>
    <cellStyle name="Percent 3 4" xfId="645" xr:uid="{D225DB8B-2075-4CAC-B3E1-BF577DF666A3}"/>
    <cellStyle name="Percent 3 4 2" xfId="2182" xr:uid="{53EA50E6-8D28-4938-A486-AEEC0A6815AC}"/>
    <cellStyle name="Percent 3 5" xfId="668" xr:uid="{86E208BC-EF5E-4541-B37A-32806A5749F3}"/>
    <cellStyle name="Percent 3 5 2" xfId="2636" xr:uid="{1062A7ED-65B8-4FB6-8674-C8F1F0CE6AB2}"/>
    <cellStyle name="Percent 3 5 3" xfId="2167" xr:uid="{F0F86560-DECE-4B40-883B-B8BC79ED8E24}"/>
    <cellStyle name="Percent 3 5 4" xfId="1751" xr:uid="{DF891EF4-18D5-4C2C-A57C-DB7371694936}"/>
    <cellStyle name="Percent 3 6" xfId="627" xr:uid="{E441588B-0E2B-4CDB-A626-3BC016F88880}"/>
    <cellStyle name="Percent 3 6 2" xfId="1736" xr:uid="{1E252496-FAB3-4A41-AB2B-C6190E69B277}"/>
    <cellStyle name="Percent 3 6 3" xfId="23304" xr:uid="{5C467407-FE4E-4882-BF0D-0AF011FA89FC}"/>
    <cellStyle name="Percent 3 7" xfId="1514" xr:uid="{CE47D9EF-691E-4B97-91B5-6E0D41762C50}"/>
    <cellStyle name="Percent 3 7 2" xfId="35801" xr:uid="{E90F43D4-7C29-4E0F-ADD4-0A5A9C13F7E1}"/>
    <cellStyle name="Percent 3 7 3" xfId="23268" xr:uid="{DDFD001A-BF15-4442-99C4-32E96A44E7F8}"/>
    <cellStyle name="Percent 3 8" xfId="474" xr:uid="{4EBB92C7-D519-4C3E-8271-186CFE8CE03A}"/>
    <cellStyle name="Percent 3 8 2" xfId="48414" xr:uid="{B79362A9-0C69-4A7E-9CF7-300DD0B320F7}"/>
    <cellStyle name="Percent 3 8 3" xfId="35752" xr:uid="{A35B7AF3-B642-461A-B19A-C2A7E07D1F24}"/>
    <cellStyle name="Percent 3 9" xfId="423" xr:uid="{C7208BB0-51C7-4963-BBDF-5A7354D1D388}"/>
    <cellStyle name="Percent 32" xfId="313" xr:uid="{34A7604E-C151-49D2-8018-3F9C90877A7F}"/>
    <cellStyle name="Percent 32 2" xfId="48535" xr:uid="{37E9E05B-20BF-4B17-AFAD-CACE3B818BA0}"/>
    <cellStyle name="Percent 32 3" xfId="371" xr:uid="{84A129BE-1812-4F11-A905-7E7D66C15106}"/>
    <cellStyle name="Percent 32 4" xfId="48563" xr:uid="{B132AAAC-09AC-4977-9D47-0C49F1114DD8}"/>
    <cellStyle name="Percent 4" xfId="229" xr:uid="{C9408BFA-6DB8-4379-B1AC-7F338F02D936}"/>
    <cellStyle name="Percent 4 2" xfId="879" xr:uid="{04B16AF6-7109-4112-AFDB-5CAED56E8EE2}"/>
    <cellStyle name="Percent 4 2 2" xfId="2333" xr:uid="{5B836E01-E9F8-4698-892F-4C6504076DC7}"/>
    <cellStyle name="Percent 4 3" xfId="780" xr:uid="{2C8F1B15-795E-4F3D-A8BA-90D82F08A856}"/>
    <cellStyle name="Percent 4 3 2" xfId="2231" xr:uid="{3FC59447-259D-42CD-91C9-53DD1BA23D10}"/>
    <cellStyle name="Percent 4 4" xfId="35878" xr:uid="{5BEF83B2-A309-4920-AC75-1EADD0C0FC94}"/>
    <cellStyle name="Percent 4 5" xfId="48438" xr:uid="{BD386F11-6C7A-4B9A-BE69-2D4802F0C411}"/>
    <cellStyle name="Percent 4 6" xfId="631" xr:uid="{8E3B04E6-4C19-4BE2-A71D-84253C6F5B3E}"/>
    <cellStyle name="Percent 5" xfId="230" xr:uid="{43FE1496-BB82-4406-A8D3-1084B8062022}"/>
    <cellStyle name="Percent 5 2" xfId="891" xr:uid="{68501864-C40C-4BC4-8C08-4E95012DC09E}"/>
    <cellStyle name="Percent 5 2 2" xfId="2253" xr:uid="{6CF687C5-B163-46AE-BB66-99FCAD6E0CD6}"/>
    <cellStyle name="Percent 5 2 2 2" xfId="35999" xr:uid="{51D80285-38B0-4F3D-98DB-BE4F838EF6D8}"/>
    <cellStyle name="Percent 5 2 2 3" xfId="48497" xr:uid="{B07A09DE-51B9-4880-B629-000240719684}"/>
    <cellStyle name="Percent 5 2 3" xfId="2358" xr:uid="{43D961A2-683F-4BA7-8CE0-DD8F142B70CC}"/>
    <cellStyle name="Percent 5 2 3 2" xfId="36082" xr:uid="{79A42B55-1166-4854-B858-41560B52E6BF}"/>
    <cellStyle name="Percent 5 2 4" xfId="2364" xr:uid="{C42A11D3-26DA-4D39-A207-6CC336672A96}"/>
    <cellStyle name="Percent 5 2 4 2" xfId="36087" xr:uid="{272FBF12-96B7-48F1-B140-755CC4096527}"/>
    <cellStyle name="Percent 5 2 5" xfId="35984" xr:uid="{DCB0283E-8142-4C2E-AA14-38A09B80699F}"/>
    <cellStyle name="Percent 5 2 6" xfId="48436" xr:uid="{718D9B3E-249D-4AA1-8BB3-76112F222B38}"/>
    <cellStyle name="Percent 5 3" xfId="795" xr:uid="{82088A1B-E984-4556-8B32-4F0D53DD8290}"/>
    <cellStyle name="Percent 5 3 2" xfId="2248" xr:uid="{9E2BD46E-291A-4438-B6BD-BBA0487F2DBB}"/>
    <cellStyle name="Percent 5 3 3" xfId="48475" xr:uid="{CA6FDAF6-CD70-4165-B76E-7722F62EBE0C}"/>
    <cellStyle name="Percent 5 4" xfId="693" xr:uid="{A2B26B47-A35B-41BC-B6A5-2146E3065A70}"/>
    <cellStyle name="Percent 5 4 2" xfId="36079" xr:uid="{563BDF21-B2C6-40D7-9DFC-2060440276F0}"/>
    <cellStyle name="Percent 5 5" xfId="2361" xr:uid="{72A1C2C0-2870-4C2A-936A-95318C0C2CFF}"/>
    <cellStyle name="Percent 5 5 2" xfId="36084" xr:uid="{CBAE53B5-5894-4406-9DF9-2277CAD2F7D5}"/>
    <cellStyle name="Percent 5 6" xfId="35879" xr:uid="{B753AC4B-1E16-4181-8661-97D8B33C47B7}"/>
    <cellStyle name="Percent 5 7" xfId="48415" xr:uid="{886F3076-9A04-4845-83C3-22B949C53122}"/>
    <cellStyle name="Percent 5 8" xfId="665" xr:uid="{D22ACB3C-7664-4DBE-B676-D462C59F5450}"/>
    <cellStyle name="Percent 6" xfId="231" xr:uid="{906EFF69-BE0B-47ED-8B3F-83C2D6FBD039}"/>
    <cellStyle name="Percent 6 2" xfId="899" xr:uid="{61A2F9FE-A417-41AB-9DA5-9D22E012BAC1}"/>
    <cellStyle name="Percent 6 2 2" xfId="2232" xr:uid="{9F3188C7-5536-4B0E-B32B-13753A42D1A2}"/>
    <cellStyle name="Percent 6 2 2 2" xfId="48486" xr:uid="{9A90980B-359B-4611-BFED-96AFA1FEAF12}"/>
    <cellStyle name="Percent 6 2 3" xfId="48425" xr:uid="{D4C8B469-EE2B-46BF-AA23-0A6CF78DAAEA}"/>
    <cellStyle name="Percent 6 3" xfId="803" xr:uid="{A596440C-11E3-4003-B222-8E27B0E43AA9}"/>
    <cellStyle name="Percent 6 3 2" xfId="48464" xr:uid="{46BEF5B3-781D-4FD2-B7BD-8583FC2109F4}"/>
    <cellStyle name="Percent 6 3 3" xfId="29482" xr:uid="{DB7A6A51-CCF1-4924-B9B2-D59B78CE3704}"/>
    <cellStyle name="Percent 6 4" xfId="35880" xr:uid="{47530C05-AAA4-4E47-9639-DDDBBA947160}"/>
    <cellStyle name="Percent 6 5" xfId="48403" xr:uid="{3C90984C-7EBD-47EC-9BC8-4F0A1ED6626E}"/>
    <cellStyle name="Percent 7" xfId="232" xr:uid="{97D90618-9192-4ECA-ACA9-07415C544ECA}"/>
    <cellStyle name="Percent 7 2" xfId="2354" xr:uid="{76FADFAF-DA27-4ABF-A44E-E6ED9E944C37}"/>
    <cellStyle name="Percent 7 2 2" xfId="36077" xr:uid="{A4F2940E-DAC7-4F99-96E2-E58979BDEA6B}"/>
    <cellStyle name="Percent 7 3" xfId="35881" xr:uid="{B11D5AC1-9A52-49AB-B32F-5B42C3954245}"/>
    <cellStyle name="Percent 7 4" xfId="48502" xr:uid="{B408CD43-B9CE-4FC8-9896-4684E9DD4F20}"/>
    <cellStyle name="Percent 8" xfId="233" xr:uid="{7933BE45-DA52-4B0A-ABB0-C70B14C30617}"/>
    <cellStyle name="Percent 8 2" xfId="1598" xr:uid="{8F92F1B1-0AB4-460B-BDF3-D6D13CF6DB62}"/>
    <cellStyle name="Percent 8 2 2" xfId="2210" xr:uid="{C9B4ADAE-53A5-482E-B340-C77D65D42F40}"/>
    <cellStyle name="Percent 8 3" xfId="493" xr:uid="{3D620AA9-9AE9-451B-8910-2071527C48AB}"/>
    <cellStyle name="Percent 8 4" xfId="35882" xr:uid="{4FF39D6D-B25D-49A3-B985-E5D2743591B2}"/>
    <cellStyle name="Percent 8 5" xfId="48508" xr:uid="{DE59F73E-5FF8-4642-A8D3-25814DB76396}"/>
    <cellStyle name="Percent 8 6" xfId="628" xr:uid="{150E460E-A14E-4BA7-A80A-511062C885A4}"/>
    <cellStyle name="Percent 8 7" xfId="1864" xr:uid="{122444E1-CDE7-4B86-8CB9-1DD5F809DFF5}"/>
    <cellStyle name="Percent 8 7 2" xfId="36436" xr:uid="{E65133DD-1B6D-4BF0-8F1C-FE2637488BFC}"/>
    <cellStyle name="Percent 9" xfId="234" xr:uid="{2ED49CBA-D19C-48DF-AD29-D3F76E801EF8}"/>
    <cellStyle name="Percent 9 2" xfId="35883" xr:uid="{AB64E1D1-0B93-48D1-B96D-748EF909251D}"/>
    <cellStyle name="Quantity" xfId="21" xr:uid="{0BB77EBB-00E4-4892-BD8B-416E9BCC9F87}"/>
    <cellStyle name="Subsection" xfId="2599" xr:uid="{672E8552-9107-424A-94E7-08302870A417}"/>
    <cellStyle name="Text Box Description" xfId="2604" xr:uid="{3AC21C03-824A-4506-B62B-E4357EF42942}"/>
    <cellStyle name="Times New Roman" xfId="22" xr:uid="{7F988E2B-7A69-4883-A855-9A91E20FD79D}"/>
    <cellStyle name="Title 2" xfId="319" xr:uid="{29A6216F-C087-4167-8FBC-28B0F0495474}"/>
    <cellStyle name="Title 2 2" xfId="2598" xr:uid="{76915A6E-13E3-40C8-9F7C-71528086D120}"/>
    <cellStyle name="Title 3" xfId="725" xr:uid="{656F053F-E51D-40D9-96D0-5181850D96DA}"/>
    <cellStyle name="Total" xfId="290" builtinId="25" customBuiltin="1"/>
    <cellStyle name="Total 2" xfId="112" xr:uid="{60532FE6-18F5-41B3-9919-F3ED002C5814}"/>
    <cellStyle name="Total 2 2" xfId="1515" xr:uid="{BAFECD4A-4575-4361-BA53-66FC3D6F5C72}"/>
    <cellStyle name="Total 2 3" xfId="847" xr:uid="{BBE5B63A-942E-47C3-A2E2-72BD6FFC0D02}"/>
    <cellStyle name="Total 3" xfId="113" xr:uid="{F2DF9E8D-F6A1-437A-8CB3-8CBBD7C995C9}"/>
    <cellStyle name="Total 3 2" xfId="1516" xr:uid="{97865730-085C-44DE-944B-403722B11D03}"/>
    <cellStyle name="Total 3 3" xfId="740" xr:uid="{C6174EAC-B5F4-4F7C-AEE9-B124B1D469A3}"/>
    <cellStyle name="Warning Text 2" xfId="114" xr:uid="{7B717DE6-97EF-4187-8F88-D5829BA0ED73}"/>
    <cellStyle name="Warning Text 2 2" xfId="1517" xr:uid="{A8C1FE4E-6BDF-4C5C-A9E3-36DF8A016AE7}"/>
    <cellStyle name="Warning Text 2 3" xfId="323" xr:uid="{40DBF4E1-1DA0-40FE-B4CD-E4589FBC5196}"/>
    <cellStyle name="Warning Text 3" xfId="115" xr:uid="{EDCBE04D-9132-4D53-9499-8A7B6DFEBCFA}"/>
    <cellStyle name="Warning Text 3 2" xfId="1518" xr:uid="{A74E7172-45C0-456D-BDA4-354CFA160B9D}"/>
    <cellStyle name="Warning Text 3 3" xfId="738" xr:uid="{5963B961-5B44-4B72-A86C-5CAD90C4B40E}"/>
    <cellStyle name="เครื่องหมายจุลภาค [0]_1" xfId="23" xr:uid="{11E1D945-2EBB-415C-A92C-D4E0DE9DB3BC}"/>
    <cellStyle name="เครื่องหมายจุลภาค 2" xfId="136" xr:uid="{85830F7B-2CC8-4B0E-BDB3-2088FF681B7B}"/>
    <cellStyle name="เครื่องหมายจุลภาค 2 10" xfId="9215" xr:uid="{0FB049D2-96B3-45CA-A270-C63CFBA27E84}"/>
    <cellStyle name="เครื่องหมายจุลภาค 2 11" xfId="16575" xr:uid="{2F087C06-37DB-4D83-AF88-81BCA3B99526}"/>
    <cellStyle name="เครื่องหมายจุลภาค 2 12" xfId="23313" xr:uid="{E953F090-A598-4DBD-BD4D-3802A9C48B68}"/>
    <cellStyle name="เครื่องหมายจุลภาค 2 13" xfId="1528" xr:uid="{D3758B32-4C71-45DC-9C09-BDAEB09D4CFE}"/>
    <cellStyle name="เครื่องหมายจุลภาค 2 2" xfId="235" xr:uid="{1B8329B3-9088-4BF8-8CA4-DEB32034D034}"/>
    <cellStyle name="เครื่องหมายจุลภาค 2 2 10" xfId="16599" xr:uid="{3D252E5E-C9B2-441E-90E9-91170B8BB1EA}"/>
    <cellStyle name="เครื่องหมายจุลภาค 2 2 11" xfId="23339" xr:uid="{5139306C-ED82-4837-BD9E-389DFC86021D}"/>
    <cellStyle name="เครื่องหมายจุลภาค 2 2 12" xfId="1599" xr:uid="{8C968B52-8992-4840-83CE-0F8558C22859}"/>
    <cellStyle name="เครื่องหมายจุลภาค 2 2 2" xfId="1935" xr:uid="{BF70E18E-CE7C-4447-BC23-5B2C2F883B4E}"/>
    <cellStyle name="เครื่องหมายจุลภาค 2 2 2 2" xfId="4435" xr:uid="{5FF53957-E06B-4DE3-ABD9-9C413B2F611F}"/>
    <cellStyle name="เครื่องหมายจุลภาค 2 2 2 2 2" xfId="7932" xr:uid="{7A2CC13E-D0EB-4987-887D-DCA54DED9D09}"/>
    <cellStyle name="เครื่องหมายจุลภาค 2 2 2 2 2 2" xfId="15297" xr:uid="{8F3ECF3F-710D-412C-83B1-2803519FF9A2}"/>
    <cellStyle name="เครื่องหมายจุลภาค 2 2 2 2 2 2 2" xfId="47913" xr:uid="{22CAC8FA-1824-450B-BA3C-DB4B3809E35B}"/>
    <cellStyle name="เครื่องหมายจุลภาค 2 2 2 2 2 2 3" xfId="35286" xr:uid="{A9C7E5DF-CE4E-4039-B1BC-FAE5985B144A}"/>
    <cellStyle name="เครื่องหมายจุลภาค 2 2 2 2 2 3" xfId="22657" xr:uid="{0E1C61AC-2957-4AB3-B2E6-6DC50FF8F89B}"/>
    <cellStyle name="เครื่องหมายจุลภาค 2 2 2 2 2 3 2" xfId="41632" xr:uid="{8607C406-D97D-4F56-8A49-5BD50C1496D7}"/>
    <cellStyle name="เครื่องหมายจุลภาค 2 2 2 2 2 4" xfId="28993" xr:uid="{A612F513-4535-4E6A-A082-C235AAB42879}"/>
    <cellStyle name="เครื่องหมายจุลภาค 2 2 2 2 3" xfId="5314" xr:uid="{6A06A4EC-8DAC-4C46-99D8-AEFCAC98C28F}"/>
    <cellStyle name="เครื่องหมายจุลภาค 2 2 2 2 3 2" xfId="12679" xr:uid="{BED16204-E2BB-41C7-87A6-828BD3AAD8FC}"/>
    <cellStyle name="เครื่องหมายจุลภาค 2 2 2 2 3 2 2" xfId="45295" xr:uid="{D13A87DE-D1B7-40D2-B349-4769D3980025}"/>
    <cellStyle name="เครื่องหมายจุลภาค 2 2 2 2 3 2 3" xfId="32668" xr:uid="{76D72745-17E9-497F-A4AC-389FB3809018}"/>
    <cellStyle name="เครื่องหมายจุลภาค 2 2 2 2 3 3" xfId="20039" xr:uid="{672509BE-6D65-4613-AD8D-83C4A2B56FC1}"/>
    <cellStyle name="เครื่องหมายจุลภาค 2 2 2 2 3 3 2" xfId="39014" xr:uid="{8B3A3FA4-C490-4732-BD94-C4A157B0C039}"/>
    <cellStyle name="เครื่องหมายจุลภาค 2 2 2 2 3 4" xfId="26375" xr:uid="{5B75E00E-7FA8-4FC7-A92B-E6C8759AA7AB}"/>
    <cellStyle name="เครื่องหมายจุลภาค 2 2 2 2 4" xfId="11801" xr:uid="{776EA536-6D81-40CD-A1D4-9412CAA94A23}"/>
    <cellStyle name="เครื่องหมายจุลภาค 2 2 2 2 4 2" xfId="44416" xr:uid="{36E6E89E-3D2E-4815-82A9-1D33847DCBCF}"/>
    <cellStyle name="เครื่องหมายจุลภาค 2 2 2 2 4 3" xfId="31789" xr:uid="{FF3AC6D4-811C-4B02-A14F-817179424D11}"/>
    <cellStyle name="เครื่องหมายจุลภาค 2 2 2 2 5" xfId="19161" xr:uid="{177490B4-66AD-418B-B3E7-CE0A8918A8B0}"/>
    <cellStyle name="เครื่องหมายจุลภาค 2 2 2 2 5 2" xfId="38135" xr:uid="{868017E4-357C-4191-A5B8-72F0D7D228B7}"/>
    <cellStyle name="เครื่องหมายจุลภาค 2 2 2 2 6" xfId="25496" xr:uid="{01EB2FB2-D8C0-4DD9-A57E-4CD7285F27B5}"/>
    <cellStyle name="เครื่องหมายจุลภาค 2 2 2 3" xfId="3585" xr:uid="{F7A9A110-D649-4A2C-AABA-8B3D17AE4138}"/>
    <cellStyle name="เครื่องหมายจุลภาค 2 2 2 3 2" xfId="7082" xr:uid="{7F87FA1B-09BF-4FFA-ABF2-A975C8632E28}"/>
    <cellStyle name="เครื่องหมายจุลภาค 2 2 2 3 2 2" xfId="14447" xr:uid="{E9CF49FD-C9A1-48FA-A468-1318B16933D4}"/>
    <cellStyle name="เครื่องหมายจุลภาค 2 2 2 3 2 2 2" xfId="47063" xr:uid="{2CB1AA22-D276-4CA9-A649-0491C35767B1}"/>
    <cellStyle name="เครื่องหมายจุลภาค 2 2 2 3 2 2 3" xfId="34436" xr:uid="{02ECB8A8-E6B0-499D-95B3-71BE7250C206}"/>
    <cellStyle name="เครื่องหมายจุลภาค 2 2 2 3 2 3" xfId="21807" xr:uid="{F67C3DC4-1583-491A-A7BB-1C78FBD4B321}"/>
    <cellStyle name="เครื่องหมายจุลภาค 2 2 2 3 2 3 2" xfId="40782" xr:uid="{816F75CE-19BA-44C1-9894-EB6B86CF90AD}"/>
    <cellStyle name="เครื่องหมายจุลภาค 2 2 2 3 2 4" xfId="28143" xr:uid="{15A1F8F6-A73A-4EA7-B1B5-40FD70F697D2}"/>
    <cellStyle name="เครื่องหมายจุลภาค 2 2 2 3 3" xfId="10951" xr:uid="{53A49FAA-DF54-4D24-851B-BC48DE4EB2EF}"/>
    <cellStyle name="เครื่องหมายจุลภาค 2 2 2 3 3 2" xfId="43566" xr:uid="{070CD2BE-1F40-477A-B64D-FD7CCB5A21A8}"/>
    <cellStyle name="เครื่องหมายจุลภาค 2 2 2 3 3 3" xfId="30939" xr:uid="{B4ABCB1F-81BE-4F0F-92D4-2AC869F1DA84}"/>
    <cellStyle name="เครื่องหมายจุลภาค 2 2 2 3 4" xfId="18311" xr:uid="{14DBBCA4-B0B4-41CD-A2FD-A34577E60C2C}"/>
    <cellStyle name="เครื่องหมายจุลภาค 2 2 2 3 4 2" xfId="37285" xr:uid="{EEE7F821-D518-48EB-A6F6-03B27FCEE8C5}"/>
    <cellStyle name="เครื่องหมายจุลภาค 2 2 2 3 5" xfId="24646" xr:uid="{69D7A813-9E5C-467D-9D83-1D9190ABAC26}"/>
    <cellStyle name="เครื่องหมายจุลภาค 2 2 2 4" xfId="6199" xr:uid="{2E3EB6D6-65C4-498E-BFD3-B6804D2987B8}"/>
    <cellStyle name="เครื่องหมายจุลภาค 2 2 2 4 2" xfId="13564" xr:uid="{1DC9388E-9A94-41A3-8CBD-8748B9158638}"/>
    <cellStyle name="เครื่องหมายจุลภาค 2 2 2 4 2 2" xfId="46180" xr:uid="{CE4B3E09-7A82-4511-9DDA-81E489E04D3C}"/>
    <cellStyle name="เครื่องหมายจุลภาค 2 2 2 4 2 3" xfId="33553" xr:uid="{FBF0D888-6B98-4DB9-9004-6EE35D2188EA}"/>
    <cellStyle name="เครื่องหมายจุลภาค 2 2 2 4 3" xfId="20924" xr:uid="{5FDCE888-64B5-4301-BA3E-5A67BF603191}"/>
    <cellStyle name="เครื่องหมายจุลภาค 2 2 2 4 3 2" xfId="39899" xr:uid="{B923724A-F622-411E-AD20-AE8719751955}"/>
    <cellStyle name="เครื่องหมายจุลภาค 2 2 2 4 4" xfId="27260" xr:uid="{EBC3591D-D206-4A64-8EC8-1581BDB61299}"/>
    <cellStyle name="เครื่องหมายจุลภาค 2 2 2 5" xfId="2678" xr:uid="{46EEB8F0-31E2-4296-80B4-93D83437D24F}"/>
    <cellStyle name="เครื่องหมายจุลภาค 2 2 2 5 2" xfId="10072" xr:uid="{24F3C6B9-30F1-4C2B-A055-2BEE64DCFDAA}"/>
    <cellStyle name="เครื่องหมายจุลภาค 2 2 2 5 2 2" xfId="42685" xr:uid="{C2C624A6-620C-46C0-9DFA-338F112CBA38}"/>
    <cellStyle name="เครื่องหมายจุลภาค 2 2 2 5 3" xfId="17432" xr:uid="{A1E6087A-21A8-4657-96BF-CB1C078C6E53}"/>
    <cellStyle name="เครื่องหมายจุลภาค 2 2 2 5 4" xfId="30058" xr:uid="{724067DA-B963-4CC9-90DD-D52A6C38C530}"/>
    <cellStyle name="เครื่องหมายจุลภาค 2 2 2 6" xfId="9473" xr:uid="{66F87F7B-7894-4730-AF22-D72B3233F44E}"/>
    <cellStyle name="เครื่องหมายจุลภาค 2 2 2 6 2" xfId="36382" xr:uid="{9345CF2B-0AD8-4F7F-90D8-A2DCD986007D}"/>
    <cellStyle name="เครื่องหมายจุลภาค 2 2 2 7" xfId="16833" xr:uid="{344B97E9-6AA2-4589-824D-82C6A7D10E0F}"/>
    <cellStyle name="เครื่องหมายจุลภาค 2 2 2 8" xfId="23763" xr:uid="{B94D96CF-1B23-4FB5-963E-8D5A2123715B}"/>
    <cellStyle name="เครื่องหมายจุลภาค 2 2 3" xfId="2032" xr:uid="{C39D7140-534C-4CE6-9776-72004C0FBF8F}"/>
    <cellStyle name="เครื่องหมายจุลภาค 2 2 3 2" xfId="7522" xr:uid="{32D6B2D4-73A5-457A-9940-48CE067BE92F}"/>
    <cellStyle name="เครื่องหมายจุลภาค 2 2 3 2 2" xfId="14887" xr:uid="{6C4BA3E6-C079-4810-AB89-D5756A1C6569}"/>
    <cellStyle name="เครื่องหมายจุลภาค 2 2 3 2 2 2" xfId="47503" xr:uid="{280529FB-71F4-4A20-9D46-50226F3C5572}"/>
    <cellStyle name="เครื่องหมายจุลภาค 2 2 3 2 2 3" xfId="34876" xr:uid="{90E90E42-6A74-44F8-903D-2CA85D018AF8}"/>
    <cellStyle name="เครื่องหมายจุลภาค 2 2 3 2 3" xfId="22247" xr:uid="{B1D41A1A-95A9-4F3D-9953-BEFB9B7F0D64}"/>
    <cellStyle name="เครื่องหมายจุลภาค 2 2 3 2 3 2" xfId="41222" xr:uid="{91860E39-002E-4634-8F79-DB3DB4775EA8}"/>
    <cellStyle name="เครื่องหมายจุลภาค 2 2 3 2 4" xfId="28583" xr:uid="{266A794E-F3A1-49B5-AB15-E098E86D4B48}"/>
    <cellStyle name="เครื่องหมายจุลภาค 2 2 3 3" xfId="4900" xr:uid="{829AB350-E12D-4678-BB05-26439F35E476}"/>
    <cellStyle name="เครื่องหมายจุลภาค 2 2 3 3 2" xfId="12265" xr:uid="{49167946-7405-4053-BFE5-31E8F45F4A51}"/>
    <cellStyle name="เครื่องหมายจุลภาค 2 2 3 3 2 2" xfId="44881" xr:uid="{04A954CC-5BD3-42FC-950A-F5218CF248E6}"/>
    <cellStyle name="เครื่องหมายจุลภาค 2 2 3 3 2 3" xfId="32254" xr:uid="{CE30B844-4978-483D-88F1-496D29851DCF}"/>
    <cellStyle name="เครื่องหมายจุลภาค 2 2 3 3 3" xfId="19625" xr:uid="{37715B31-AF90-4786-BA7B-C1BBBFECEFC1}"/>
    <cellStyle name="เครื่องหมายจุลภาค 2 2 3 3 3 2" xfId="38600" xr:uid="{7B1EC70B-C1DF-422F-B240-71CCC45553BF}"/>
    <cellStyle name="เครื่องหมายจุลภาค 2 2 3 3 4" xfId="25961" xr:uid="{B37F2D9E-8CA9-4697-8BB4-F8DD88038544}"/>
    <cellStyle name="เครื่องหมายจุลภาค 2 2 3 4" xfId="4025" xr:uid="{34B347DB-0D80-4361-BD5E-F38F2B204E5D}"/>
    <cellStyle name="เครื่องหมายจุลภาค 2 2 3 4 2" xfId="11391" xr:uid="{158AF684-52C2-4AE8-9B60-515B0F52C75D}"/>
    <cellStyle name="เครื่องหมายจุลภาค 2 2 3 4 2 2" xfId="44006" xr:uid="{5DE61D7E-5752-4B6F-8389-C5EE1D36B5C2}"/>
    <cellStyle name="เครื่องหมายจุลภาค 2 2 3 4 3" xfId="18751" xr:uid="{9DCCAA62-9C64-49E2-94BF-50008E2A018E}"/>
    <cellStyle name="เครื่องหมายจุลภาค 2 2 3 4 4" xfId="31379" xr:uid="{06B6FE47-039F-4839-9B36-520D18E60DFE}"/>
    <cellStyle name="เครื่องหมายจุลภาค 2 2 3 5" xfId="9569" xr:uid="{46D6183F-9AE1-4DF8-A598-B635D2516C11}"/>
    <cellStyle name="เครื่องหมายจุลภาค 2 2 3 5 2" xfId="37725" xr:uid="{FECA0654-9BD4-4257-8E71-648ADF2FB56E}"/>
    <cellStyle name="เครื่องหมายจุลภาค 2 2 3 6" xfId="16929" xr:uid="{5430DCF3-71D7-43EA-A15C-6EB2CED323C9}"/>
    <cellStyle name="เครื่องหมายจุลภาค 2 2 3 7" xfId="25086" xr:uid="{C58D6809-F7E0-44FF-B02C-067269A42927}"/>
    <cellStyle name="เครื่องหมายจุลภาค 2 2 4" xfId="3177" xr:uid="{9ABED4C0-D3B8-4B20-B990-CAC52F3B3FE6}"/>
    <cellStyle name="เครื่องหมายจุลภาค 2 2 4 2" xfId="6674" xr:uid="{F04005AB-06AF-4D83-8144-30E9E3E76DBB}"/>
    <cellStyle name="เครื่องหมายจุลภาค 2 2 4 2 2" xfId="14039" xr:uid="{A4554D7D-AB65-47B6-857C-92126A01DFAB}"/>
    <cellStyle name="เครื่องหมายจุลภาค 2 2 4 2 2 2" xfId="46655" xr:uid="{5C4321CD-D637-46B1-B61A-7A9CFA982E99}"/>
    <cellStyle name="เครื่องหมายจุลภาค 2 2 4 2 2 3" xfId="34028" xr:uid="{ACE75CAC-FA41-451A-958E-57FDA5EBFC23}"/>
    <cellStyle name="เครื่องหมายจุลภาค 2 2 4 2 3" xfId="21399" xr:uid="{61E446A5-32F2-46F3-87EA-EB02D2F5F3CA}"/>
    <cellStyle name="เครื่องหมายจุลภาค 2 2 4 2 3 2" xfId="40374" xr:uid="{1D56ED4E-4BD2-46ED-8F95-A4E339923DCC}"/>
    <cellStyle name="เครื่องหมายจุลภาค 2 2 4 2 4" xfId="27735" xr:uid="{DFD015AB-01C3-4122-B075-AF788142DD80}"/>
    <cellStyle name="เครื่องหมายจุลภาค 2 2 4 3" xfId="10543" xr:uid="{1C6DF068-9B11-40DB-8919-9C0D34A28872}"/>
    <cellStyle name="เครื่องหมายจุลภาค 2 2 4 3 2" xfId="43158" xr:uid="{833D5F2B-705C-4C6F-B0DA-874F14538454}"/>
    <cellStyle name="เครื่องหมายจุลภาค 2 2 4 3 3" xfId="30531" xr:uid="{23814213-E020-4917-9A18-7B353D30721C}"/>
    <cellStyle name="เครื่องหมายจุลภาค 2 2 4 4" xfId="17903" xr:uid="{9ACAB279-E234-4A4A-B526-EDBF79658E64}"/>
    <cellStyle name="เครื่องหมายจุลภาค 2 2 4 4 2" xfId="36877" xr:uid="{2AB608CD-AD3A-410A-ADB8-EF02A187AEA5}"/>
    <cellStyle name="เครื่องหมายจุลภาค 2 2 4 5" xfId="24238" xr:uid="{FA853116-F151-4D40-B73E-6247F28615EA}"/>
    <cellStyle name="เครื่องหมายจุลภาค 2 2 5" xfId="5785" xr:uid="{1C57425B-5E2A-40E2-B004-66F0BF977BC5}"/>
    <cellStyle name="เครื่องหมายจุลภาค 2 2 5 2" xfId="13150" xr:uid="{21A2D552-1153-4223-8DAB-512251EDA4B0}"/>
    <cellStyle name="เครื่องหมายจุลภาค 2 2 5 2 2" xfId="45766" xr:uid="{613F82C5-643D-4C87-B75F-E989E141B3E0}"/>
    <cellStyle name="เครื่องหมายจุลภาค 2 2 5 2 3" xfId="33139" xr:uid="{97D7E63D-4956-41B9-A9B4-DF2759AFF42B}"/>
    <cellStyle name="เครื่องหมายจุลภาค 2 2 5 3" xfId="20510" xr:uid="{534E9C20-F4BC-407B-BB17-DAED9B3A91E3}"/>
    <cellStyle name="เครื่องหมายจุลภาค 2 2 5 3 2" xfId="39485" xr:uid="{788E3930-3541-441B-BD9D-D22513D71E75}"/>
    <cellStyle name="เครื่องหมายจุลภาค 2 2 5 4" xfId="26846" xr:uid="{D27DBEE2-4CC8-4302-A919-30AFDE0DF328}"/>
    <cellStyle name="เครื่องหมายจุลภาค 2 2 6" xfId="2119" xr:uid="{37801C04-0352-4DBB-B842-E6B3115BD83C}"/>
    <cellStyle name="เครื่องหมายจุลภาค 2 2 6 2" xfId="9656" xr:uid="{38059B06-7B7B-4BCC-9DB0-0E7A07E9BFAD}"/>
    <cellStyle name="เครื่องหมายจุลภาค 2 2 6 2 2" xfId="42271" xr:uid="{CEC4BAA5-3154-49CD-BC09-467E4F0DF51D}"/>
    <cellStyle name="เครื่องหมายจุลภาค 2 2 6 3" xfId="17016" xr:uid="{AF043E89-EE33-4E88-B610-B1A1A549A193}"/>
    <cellStyle name="เครื่องหมายจุลภาค 2 2 6 4" xfId="29644" xr:uid="{5062B02B-FCD0-4B43-B969-39F0D193644F}"/>
    <cellStyle name="เครื่องหมายจุลภาค 2 2 7" xfId="8432" xr:uid="{79ED963C-0C07-48A9-8EB2-52804D986FA0}"/>
    <cellStyle name="เครื่องหมายจุลภาค 2 2 7 2" xfId="15797" xr:uid="{7CAB73FC-B697-4C7C-B25D-4C21C79DAF12}"/>
    <cellStyle name="เครื่องหมายจุลภาค 2 2 7 3" xfId="23157" xr:uid="{1BB5D92C-ABD8-47A7-B0D7-1E7BF4BD3143}"/>
    <cellStyle name="เครื่องหมายจุลภาค 2 2 7 4" xfId="35884" xr:uid="{F001B47B-7F8F-4649-A5E5-7B99440927EC}"/>
    <cellStyle name="เครื่องหมายจุลภาค 2 2 8" xfId="1802" xr:uid="{761A97FC-DE04-45AD-9642-D82204CADB37}"/>
    <cellStyle name="เครื่องหมายจุลภาค 2 2 8 2" xfId="9383" xr:uid="{9D52E996-203D-4F67-8D4E-B04368D4556D}"/>
    <cellStyle name="เครื่องหมายจุลภาค 2 2 8 3" xfId="16743" xr:uid="{13511D95-645B-4998-A9B4-27C950D68869}"/>
    <cellStyle name="เครื่องหมายจุลภาค 2 2 9" xfId="9239" xr:uid="{4E10F70D-242F-4AF3-BC52-613BEBF4C0D2}"/>
    <cellStyle name="เครื่องหมายจุลภาค 2 3" xfId="1911" xr:uid="{0604DDDA-2909-42E3-B862-1FF5CFC8382B}"/>
    <cellStyle name="เครื่องหมายจุลภาค 2 3 2" xfId="4408" xr:uid="{9C766E8E-407F-404A-8A07-F24E864A5950}"/>
    <cellStyle name="เครื่องหมายจุลภาค 2 3 2 2" xfId="7905" xr:uid="{9E5576C7-4275-413E-A151-1A91D5ADE650}"/>
    <cellStyle name="เครื่องหมายจุลภาค 2 3 2 2 2" xfId="15270" xr:uid="{7C404C8F-3961-43C8-A820-BD269DB32BEE}"/>
    <cellStyle name="เครื่องหมายจุลภาค 2 3 2 2 2 2" xfId="47886" xr:uid="{2AAB2292-1751-4F7E-9F35-288881C01B05}"/>
    <cellStyle name="เครื่องหมายจุลภาค 2 3 2 2 2 3" xfId="35259" xr:uid="{C146223E-FC99-4A58-B63F-92CA37973B64}"/>
    <cellStyle name="เครื่องหมายจุลภาค 2 3 2 2 3" xfId="22630" xr:uid="{73C2D17E-647C-4870-9827-6F6AC010CE92}"/>
    <cellStyle name="เครื่องหมายจุลภาค 2 3 2 2 3 2" xfId="41605" xr:uid="{8FF07CBA-5B76-4853-877C-2EF2211BBBBF}"/>
    <cellStyle name="เครื่องหมายจุลภาค 2 3 2 2 4" xfId="28966" xr:uid="{387E498A-AAB7-4746-8F75-05E05F4CD73F}"/>
    <cellStyle name="เครื่องหมายจุลภาค 2 3 2 3" xfId="5287" xr:uid="{E94B209C-CD01-4702-A080-9F5FBD6812E4}"/>
    <cellStyle name="เครื่องหมายจุลภาค 2 3 2 3 2" xfId="12652" xr:uid="{F8E4360E-CEA8-48FC-85EF-F0DF8BA442D9}"/>
    <cellStyle name="เครื่องหมายจุลภาค 2 3 2 3 2 2" xfId="45268" xr:uid="{97A4C1E2-A6B4-4D47-9540-0C41B29FE0C5}"/>
    <cellStyle name="เครื่องหมายจุลภาค 2 3 2 3 2 3" xfId="32641" xr:uid="{AB778213-2343-4D55-A7E6-BDC0B2A4BEBA}"/>
    <cellStyle name="เครื่องหมายจุลภาค 2 3 2 3 3" xfId="20012" xr:uid="{C3F428F7-AFF2-4CA6-BA9B-3A76C07BAC40}"/>
    <cellStyle name="เครื่องหมายจุลภาค 2 3 2 3 3 2" xfId="38987" xr:uid="{DEE6B1D3-0D4D-4429-8069-19C1CD2DA616}"/>
    <cellStyle name="เครื่องหมายจุลภาค 2 3 2 3 4" xfId="26348" xr:uid="{9A072FDE-9C17-434E-8A56-9CEC7F21171A}"/>
    <cellStyle name="เครื่องหมายจุลภาค 2 3 2 4" xfId="11774" xr:uid="{945CD832-3A3D-475B-AF99-4FBEA240FF81}"/>
    <cellStyle name="เครื่องหมายจุลภาค 2 3 2 4 2" xfId="44389" xr:uid="{DCED8F9C-74AE-4433-AFE4-F9C32CDC2709}"/>
    <cellStyle name="เครื่องหมายจุลภาค 2 3 2 4 3" xfId="31762" xr:uid="{733897E6-AD60-45FA-8A99-29BB462E615F}"/>
    <cellStyle name="เครื่องหมายจุลภาค 2 3 2 5" xfId="19134" xr:uid="{4CC1E08D-772A-497E-8DAC-CC5E7CE1ED32}"/>
    <cellStyle name="เครื่องหมายจุลภาค 2 3 2 5 2" xfId="38108" xr:uid="{87A7442A-4910-4CC7-920C-92FE837C7334}"/>
    <cellStyle name="เครื่องหมายจุลภาค 2 3 2 6" xfId="25469" xr:uid="{EA195FF6-7FBE-4C42-BFF5-BA2BE10550B0}"/>
    <cellStyle name="เครื่องหมายจุลภาค 2 3 3" xfId="3558" xr:uid="{C411A25A-9B2D-4E28-A16C-6C8F45BB9EAB}"/>
    <cellStyle name="เครื่องหมายจุลภาค 2 3 3 2" xfId="7055" xr:uid="{1E5BD005-CBCB-494A-AB32-82D54704D6C6}"/>
    <cellStyle name="เครื่องหมายจุลภาค 2 3 3 2 2" xfId="14420" xr:uid="{1AE918CF-C803-4C21-BFFD-BFE31815579B}"/>
    <cellStyle name="เครื่องหมายจุลภาค 2 3 3 2 2 2" xfId="47036" xr:uid="{8D0164FE-986A-4406-A8B9-42ABC3DAEE2B}"/>
    <cellStyle name="เครื่องหมายจุลภาค 2 3 3 2 2 3" xfId="34409" xr:uid="{EF5B8FAE-667E-4A9F-AA67-D11EFC347150}"/>
    <cellStyle name="เครื่องหมายจุลภาค 2 3 3 2 3" xfId="21780" xr:uid="{EAEEA47C-D019-4280-A4CF-E435EA5888B6}"/>
    <cellStyle name="เครื่องหมายจุลภาค 2 3 3 2 3 2" xfId="40755" xr:uid="{A7718BA4-5701-4F98-A08E-4F839DD064EC}"/>
    <cellStyle name="เครื่องหมายจุลภาค 2 3 3 2 4" xfId="28116" xr:uid="{75629171-5833-4018-9B31-4A2C419CBC1E}"/>
    <cellStyle name="เครื่องหมายจุลภาค 2 3 3 3" xfId="10924" xr:uid="{F1276564-FFCC-43C0-88AD-07A830D21121}"/>
    <cellStyle name="เครื่องหมายจุลภาค 2 3 3 3 2" xfId="43539" xr:uid="{5378B720-3CC3-4000-BE54-E9226929FDAC}"/>
    <cellStyle name="เครื่องหมายจุลภาค 2 3 3 3 3" xfId="30912" xr:uid="{8C41D7D9-3E1B-4D0B-BEAD-1443B8E8B40E}"/>
    <cellStyle name="เครื่องหมายจุลภาค 2 3 3 4" xfId="18284" xr:uid="{C1CB16E0-58BD-4467-94BB-5D186820D1BF}"/>
    <cellStyle name="เครื่องหมายจุลภาค 2 3 3 4 2" xfId="37258" xr:uid="{DC9F7152-AD93-4FD8-B595-7FEB4FE5ABA6}"/>
    <cellStyle name="เครื่องหมายจุลภาค 2 3 3 5" xfId="24619" xr:uid="{E7230FEB-A926-40CB-BB49-A279638600FD}"/>
    <cellStyle name="เครื่องหมายจุลภาค 2 3 4" xfId="6172" xr:uid="{78F882D7-15AB-4CB8-9B19-769125347C30}"/>
    <cellStyle name="เครื่องหมายจุลภาค 2 3 4 2" xfId="13537" xr:uid="{3225050A-C946-4861-BCCF-04A9D3D50E69}"/>
    <cellStyle name="เครื่องหมายจุลภาค 2 3 4 2 2" xfId="46153" xr:uid="{CBD1C95E-5E55-4107-A941-EA0BD803C99E}"/>
    <cellStyle name="เครื่องหมายจุลภาค 2 3 4 2 3" xfId="33526" xr:uid="{77171655-57B8-4E62-928C-9B0BE1D23A2E}"/>
    <cellStyle name="เครื่องหมายจุลภาค 2 3 4 3" xfId="20897" xr:uid="{DB239EFA-2C54-4CA2-8F1A-A491B646390E}"/>
    <cellStyle name="เครื่องหมายจุลภาค 2 3 4 3 2" xfId="39872" xr:uid="{86996BBA-CCBF-4A40-97A9-24A0C4B4416D}"/>
    <cellStyle name="เครื่องหมายจุลภาค 2 3 4 4" xfId="27233" xr:uid="{37DC5B28-423E-4476-ABEF-40B725058AE1}"/>
    <cellStyle name="เครื่องหมายจุลภาค 2 3 5" xfId="2648" xr:uid="{D1135803-05F4-4317-80F2-E0ECDB0FD978}"/>
    <cellStyle name="เครื่องหมายจุลภาค 2 3 5 2" xfId="10045" xr:uid="{A3972E48-50CD-409A-AC4F-FF15E2AFD12D}"/>
    <cellStyle name="เครื่องหมายจุลภาค 2 3 5 2 2" xfId="42659" xr:uid="{5407502F-1F07-4D22-98DC-911F311E3469}"/>
    <cellStyle name="เครื่องหมายจุลภาค 2 3 5 3" xfId="17405" xr:uid="{29064536-33C3-44E4-9158-B6E90903CC99}"/>
    <cellStyle name="เครื่องหมายจุลภาค 2 3 5 4" xfId="30032" xr:uid="{0A3CE75A-CFEA-4F52-AFE4-5DFB23DE16E9}"/>
    <cellStyle name="เครื่องหมายจุลภาค 2 3 6" xfId="9449" xr:uid="{42A2BB1B-AEAF-4FAA-8091-6B28E2E39B77}"/>
    <cellStyle name="เครื่องหมายจุลภาค 2 3 6 2" xfId="36354" xr:uid="{C7376BEB-8AB6-455B-8F2D-2C30EE9E711B}"/>
    <cellStyle name="เครื่องหมายจุลภาค 2 3 7" xfId="16809" xr:uid="{C370799B-B7EC-4834-9465-33EEFD532DDC}"/>
    <cellStyle name="เครื่องหมายจุลภาค 2 3 8" xfId="23736" xr:uid="{A93E5F30-51C5-4B7C-9066-CDEBD063981A}"/>
    <cellStyle name="เครื่องหมายจุลภาค 2 4" xfId="2008" xr:uid="{C580C7E8-260A-4620-8266-EB84048979F1}"/>
    <cellStyle name="เครื่องหมายจุลภาค 2 4 2" xfId="7499" xr:uid="{D7BADC9A-F7A0-4151-9684-EE54F3975295}"/>
    <cellStyle name="เครื่องหมายจุลภาค 2 4 2 2" xfId="14864" xr:uid="{1D2BF886-7B1B-42EA-9AAD-F46F350BE25B}"/>
    <cellStyle name="เครื่องหมายจุลภาค 2 4 2 2 2" xfId="47480" xr:uid="{62FECC4C-5318-4DC9-9580-619B96BE794A}"/>
    <cellStyle name="เครื่องหมายจุลภาค 2 4 2 2 3" xfId="34853" xr:uid="{1C4D59A8-C82D-453C-A132-9C9B6C64A9CC}"/>
    <cellStyle name="เครื่องหมายจุลภาค 2 4 2 3" xfId="22224" xr:uid="{AA46FA9D-C59B-414E-B58A-73BBA0D49BAD}"/>
    <cellStyle name="เครื่องหมายจุลภาค 2 4 2 3 2" xfId="41199" xr:uid="{E8960BA3-98E4-499A-982C-F922E64A9C14}"/>
    <cellStyle name="เครื่องหมายจุลภาค 2 4 2 4" xfId="28560" xr:uid="{8FA1EA82-D60D-4AA5-A31B-5B0994047F7A}"/>
    <cellStyle name="เครื่องหมายจุลภาค 2 4 3" xfId="4876" xr:uid="{D4364C47-84E7-4DE1-B76F-89F4E34375EC}"/>
    <cellStyle name="เครื่องหมายจุลภาค 2 4 3 2" xfId="12241" xr:uid="{9B2398A5-DE50-410B-907F-33C6C2A4A5ED}"/>
    <cellStyle name="เครื่องหมายจุลภาค 2 4 3 2 2" xfId="44857" xr:uid="{7D75E691-6928-4423-AE07-05E93C5D1498}"/>
    <cellStyle name="เครื่องหมายจุลภาค 2 4 3 2 3" xfId="32230" xr:uid="{031FE016-9377-48C8-B225-6A2D41A0DD83}"/>
    <cellStyle name="เครื่องหมายจุลภาค 2 4 3 3" xfId="19601" xr:uid="{B3CA6717-BAB7-44EF-B220-BC7691F46DCE}"/>
    <cellStyle name="เครื่องหมายจุลภาค 2 4 3 3 2" xfId="38576" xr:uid="{E60CF5CB-BF94-430E-9D8A-35344F198329}"/>
    <cellStyle name="เครื่องหมายจุลภาค 2 4 3 4" xfId="25937" xr:uid="{62EE5670-C5EB-4AA8-BDC0-3F1FCE71D520}"/>
    <cellStyle name="เครื่องหมายจุลภาค 2 4 4" xfId="4002" xr:uid="{46B71EC6-AB67-4E52-8F79-6994FBB7FD67}"/>
    <cellStyle name="เครื่องหมายจุลภาค 2 4 4 2" xfId="11368" xr:uid="{A5E7C27A-8D72-4683-8FCB-4DCA934FB389}"/>
    <cellStyle name="เครื่องหมายจุลภาค 2 4 4 2 2" xfId="43983" xr:uid="{1B04E297-E123-47F6-8CF9-CB4953C4C985}"/>
    <cellStyle name="เครื่องหมายจุลภาค 2 4 4 3" xfId="18728" xr:uid="{0902A385-1407-41BF-B7A5-C36FF51F3E41}"/>
    <cellStyle name="เครื่องหมายจุลภาค 2 4 4 4" xfId="31356" xr:uid="{C20B06A9-3456-4DAB-893F-667449AB5FC5}"/>
    <cellStyle name="เครื่องหมายจุลภาค 2 4 5" xfId="9545" xr:uid="{239F06B3-36CE-4B02-A988-5463BCF16920}"/>
    <cellStyle name="เครื่องหมายจุลภาค 2 4 5 2" xfId="37702" xr:uid="{6B35DBAA-209C-4BEC-8868-E8AFB96E5474}"/>
    <cellStyle name="เครื่องหมายจุลภาค 2 4 6" xfId="16905" xr:uid="{4D35EF99-1A5B-43B4-B87E-B98E61038D18}"/>
    <cellStyle name="เครื่องหมายจุลภาค 2 4 7" xfId="25063" xr:uid="{895933B3-34B4-45CD-AE66-BA8354FE518F}"/>
    <cellStyle name="เครื่องหมายจุลภาค 2 5" xfId="3154" xr:uid="{C1C096F6-29B7-4D87-ACF0-642F6623A4EA}"/>
    <cellStyle name="เครื่องหมายจุลภาค 2 5 2" xfId="6651" xr:uid="{29FCA68E-DAE6-40EB-B7C3-218526C4A446}"/>
    <cellStyle name="เครื่องหมายจุลภาค 2 5 2 2" xfId="14016" xr:uid="{1E46F34D-D15C-4B29-B4D2-DD622F389EB6}"/>
    <cellStyle name="เครื่องหมายจุลภาค 2 5 2 2 2" xfId="46632" xr:uid="{FDC1DCEA-2FF6-4C27-92D8-0161A0575627}"/>
    <cellStyle name="เครื่องหมายจุลภาค 2 5 2 2 3" xfId="34005" xr:uid="{69059647-20C5-4B8C-A228-BCE6789E74F9}"/>
    <cellStyle name="เครื่องหมายจุลภาค 2 5 2 3" xfId="21376" xr:uid="{F77245DB-C728-41D1-92E2-5765E90259E9}"/>
    <cellStyle name="เครื่องหมายจุลภาค 2 5 2 3 2" xfId="40351" xr:uid="{E83831DF-C913-4160-BF83-B4D279BE2DFD}"/>
    <cellStyle name="เครื่องหมายจุลภาค 2 5 2 4" xfId="27712" xr:uid="{F6D52119-8555-41AE-84F0-208502F91091}"/>
    <cellStyle name="เครื่องหมายจุลภาค 2 5 3" xfId="10520" xr:uid="{32C76B7B-40F9-4EFF-BE7F-C97EA34593B8}"/>
    <cellStyle name="เครื่องหมายจุลภาค 2 5 3 2" xfId="43135" xr:uid="{3811B7B0-DCFA-4C88-8F4B-0054344BA526}"/>
    <cellStyle name="เครื่องหมายจุลภาค 2 5 3 3" xfId="30508" xr:uid="{C7C9277C-F7FF-4B14-A809-786D2FA837BD}"/>
    <cellStyle name="เครื่องหมายจุลภาค 2 5 4" xfId="17880" xr:uid="{4B174127-D901-4F35-9496-78BA41F4A8F4}"/>
    <cellStyle name="เครื่องหมายจุลภาค 2 5 4 2" xfId="36854" xr:uid="{413EC45D-9CB1-4841-8705-339D0AC503CC}"/>
    <cellStyle name="เครื่องหมายจุลภาค 2 5 5" xfId="24215" xr:uid="{29D05375-CDB7-4B85-952F-2F851B3289C8}"/>
    <cellStyle name="เครื่องหมายจุลภาค 2 6" xfId="5761" xr:uid="{B06CE3FC-D8C2-4F46-B17E-827CCCE0C072}"/>
    <cellStyle name="เครื่องหมายจุลภาค 2 6 2" xfId="13126" xr:uid="{FBE1C3A3-3CBB-403B-84E2-FAC71CFEFDC7}"/>
    <cellStyle name="เครื่องหมายจุลภาค 2 6 2 2" xfId="45742" xr:uid="{B0ED8575-4850-4BC5-8739-F8A9917833FF}"/>
    <cellStyle name="เครื่องหมายจุลภาค 2 6 2 3" xfId="33115" xr:uid="{D0CA17C1-4B89-454C-BD79-88F125CF606F}"/>
    <cellStyle name="เครื่องหมายจุลภาค 2 6 3" xfId="20486" xr:uid="{3A621CD2-73B6-497D-A316-848A1EEECDBD}"/>
    <cellStyle name="เครื่องหมายจุลภาค 2 6 3 2" xfId="39461" xr:uid="{FE0539F7-B0E0-4C1E-8B7F-E1822F1B90AF}"/>
    <cellStyle name="เครื่องหมายจุลภาค 2 6 4" xfId="26822" xr:uid="{E541470C-AD73-45B1-A323-C55D39196CAA}"/>
    <cellStyle name="เครื่องหมายจุลภาค 2 7" xfId="2095" xr:uid="{D39430F6-04BA-4AAE-9971-C8B7E1DD80DE}"/>
    <cellStyle name="เครื่องหมายจุลภาค 2 7 2" xfId="9632" xr:uid="{A9B073A6-5F85-43EC-8986-0B4DAD95DCE4}"/>
    <cellStyle name="เครื่องหมายจุลภาค 2 7 2 2" xfId="42248" xr:uid="{B02667A8-7B6E-4FE0-B9B1-9AF3622FFAA5}"/>
    <cellStyle name="เครื่องหมายจุลภาค 2 7 3" xfId="16992" xr:uid="{50348350-481D-40EE-94F2-ED98C05BDE14}"/>
    <cellStyle name="เครื่องหมายจุลภาค 2 7 4" xfId="29621" xr:uid="{5D976D1B-68AC-43DE-9CFB-FCFA8E92A95C}"/>
    <cellStyle name="เครื่องหมายจุลภาค 2 8" xfId="8408" xr:uid="{865EB57A-241F-494B-BC84-594EA1D1D360}"/>
    <cellStyle name="เครื่องหมายจุลภาค 2 8 2" xfId="15773" xr:uid="{CA63E406-B5DD-4E51-BA83-55DBDDF82E3E}"/>
    <cellStyle name="เครื่องหมายจุลภาค 2 8 3" xfId="23133" xr:uid="{950247AC-A8C1-45DE-BCEC-508AA2391B17}"/>
    <cellStyle name="เครื่องหมายจุลภาค 2 8 4" xfId="35843" xr:uid="{68EE9BF5-468B-439F-9639-F9BC4B17421A}"/>
    <cellStyle name="เครื่องหมายจุลภาค 2 9" xfId="1761" xr:uid="{9C1F99A8-CA26-4D0C-9C0E-8A6E31FD7061}"/>
    <cellStyle name="เครื่องหมายจุลภาค 2 9 2" xfId="9360" xr:uid="{89CB2BE8-C31F-4632-8398-7EB1A3E6795A}"/>
    <cellStyle name="เครื่องหมายจุลภาค 2 9 3" xfId="16720" xr:uid="{1E0E0258-F0C5-4896-9F6A-67F6E3C076F6}"/>
    <cellStyle name="เครื่องหมายจุลภาค 3" xfId="130" xr:uid="{B95A60AD-49B8-4ACD-819B-90E617B0BCEF}"/>
    <cellStyle name="เครื่องหมายจุลภาค 3 10" xfId="5758" xr:uid="{2A51B0A5-0D96-479B-AD08-46C8B1CAB00A}"/>
    <cellStyle name="เครื่องหมายจุลภาค 3 10 2" xfId="13123" xr:uid="{97DAABB6-0C95-4EB5-8A95-658CE92300BC}"/>
    <cellStyle name="เครื่องหมายจุลภาค 3 10 2 2" xfId="45739" xr:uid="{A54D59AA-0E77-4B47-87B3-D8CD0ED1B126}"/>
    <cellStyle name="เครื่องหมายจุลภาค 3 10 2 3" xfId="33112" xr:uid="{C1F7BEC2-2B45-4EF2-8BE9-ACB7BD146C45}"/>
    <cellStyle name="เครื่องหมายจุลภาค 3 10 3" xfId="20483" xr:uid="{3CA935E7-CCAE-410D-9327-524C321B82D2}"/>
    <cellStyle name="เครื่องหมายจุลภาค 3 10 3 2" xfId="39458" xr:uid="{80289457-2E35-4587-828F-DD76029F2777}"/>
    <cellStyle name="เครื่องหมายจุลภาค 3 10 4" xfId="26819" xr:uid="{62E3242C-4A14-4001-BD0C-754E74B0D5AA}"/>
    <cellStyle name="เครื่องหมายจุลภาค 3 11" xfId="2092" xr:uid="{C32CFE36-4E93-4C5E-8B1E-0B32A9504560}"/>
    <cellStyle name="เครื่องหมายจุลภาค 3 11 2" xfId="9629" xr:uid="{F6ECA454-F6F0-47DD-9997-3C6252E9589C}"/>
    <cellStyle name="เครื่องหมายจุลภาค 3 11 2 2" xfId="42245" xr:uid="{A672568E-D54D-492B-9A09-E62ABE880648}"/>
    <cellStyle name="เครื่องหมายจุลภาค 3 11 3" xfId="16989" xr:uid="{9894697D-5674-49FF-AEF3-A13132035626}"/>
    <cellStyle name="เครื่องหมายจุลภาค 3 11 4" xfId="29618" xr:uid="{2AF37168-47D0-4608-90EB-1C388A0257B0}"/>
    <cellStyle name="เครื่องหมายจุลภาค 3 12" xfId="8405" xr:uid="{5134499F-0C2F-4AC9-AD19-1637265C138C}"/>
    <cellStyle name="เครื่องหมายจุลภาค 3 12 2" xfId="15770" xr:uid="{D85E7906-4708-462D-AE63-59229EA0F6A9}"/>
    <cellStyle name="เครื่องหมายจุลภาค 3 12 3" xfId="23130" xr:uid="{62ADFB19-7209-4113-86B3-B7657C9A5390}"/>
    <cellStyle name="เครื่องหมายจุลภาค 3 12 4" xfId="35840" xr:uid="{E8DFE701-D00E-4720-B1FA-BF4544659E61}"/>
    <cellStyle name="เครื่องหมายจุลภาค 3 13" xfId="1756" xr:uid="{3CFC549E-6381-4E7D-8E35-662C65157004}"/>
    <cellStyle name="เครื่องหมายจุลภาค 3 13 2" xfId="9357" xr:uid="{56EC7FAA-EBE9-4104-8ACE-C231172D035F}"/>
    <cellStyle name="เครื่องหมายจุลภาค 3 13 3" xfId="16717" xr:uid="{32E1480D-74CF-4EDF-9556-C32E146714D3}"/>
    <cellStyle name="เครื่องหมายจุลภาค 3 14" xfId="9212" xr:uid="{0BA95876-439F-4070-B5D1-4DEE59EA0E91}"/>
    <cellStyle name="เครื่องหมายจุลภาค 3 15" xfId="16572" xr:uid="{85E8BC12-ED15-4B45-B15C-8300269807FC}"/>
    <cellStyle name="เครื่องหมายจุลภาค 3 16" xfId="23310" xr:uid="{E2236ADF-80F0-4CF0-9660-94C7A2E20D1F}"/>
    <cellStyle name="เครื่องหมายจุลภาค 3 17" xfId="1524" xr:uid="{49F697ED-96C9-4E2A-AECA-CCD30B2B9877}"/>
    <cellStyle name="เครื่องหมายจุลภาค 3 2" xfId="129" xr:uid="{AA219EA6-9EAC-411D-985B-852D3445F179}"/>
    <cellStyle name="เครื่องหมายจุลภาค 3 2 2" xfId="236" xr:uid="{4DC2E1C2-CF14-4022-B58C-A243C97B6ED2}"/>
    <cellStyle name="เครื่องหมายจุลภาค 3 2 2 10" xfId="16600" xr:uid="{D1803D1A-38C9-4488-9697-8767255CDFA1}"/>
    <cellStyle name="เครื่องหมายจุลภาค 3 2 2 11" xfId="23340" xr:uid="{68EC49FF-07C4-4687-AC62-2C94A41A7A6B}"/>
    <cellStyle name="เครื่องหมายจุลภาค 3 2 2 12" xfId="1600" xr:uid="{D48860BD-BD47-429C-BCD5-E65CAB4E102D}"/>
    <cellStyle name="เครื่องหมายจุลภาค 3 2 2 2" xfId="1936" xr:uid="{F4B82C30-207D-4009-BF8F-DCECBCA130C4}"/>
    <cellStyle name="เครื่องหมายจุลภาค 3 2 2 2 2" xfId="4436" xr:uid="{E458756A-D46E-4417-B81A-67951FCEA112}"/>
    <cellStyle name="เครื่องหมายจุลภาค 3 2 2 2 2 2" xfId="7933" xr:uid="{BD4B30EC-2918-424C-A4CE-D227BEAE9A36}"/>
    <cellStyle name="เครื่องหมายจุลภาค 3 2 2 2 2 2 2" xfId="15298" xr:uid="{1E67627F-6DAD-44C0-8AF0-31E1F67EA311}"/>
    <cellStyle name="เครื่องหมายจุลภาค 3 2 2 2 2 2 2 2" xfId="47914" xr:uid="{487C5E2A-50A5-42C3-82F9-726476C33B6D}"/>
    <cellStyle name="เครื่องหมายจุลภาค 3 2 2 2 2 2 2 3" xfId="35287" xr:uid="{CFCFF441-D79A-4CDE-AC18-F1506097D6F5}"/>
    <cellStyle name="เครื่องหมายจุลภาค 3 2 2 2 2 2 3" xfId="22658" xr:uid="{19C7A38E-B401-4FF8-A96A-469A71E437A1}"/>
    <cellStyle name="เครื่องหมายจุลภาค 3 2 2 2 2 2 3 2" xfId="41633" xr:uid="{14FEF7AE-3BB0-4AA9-B55D-25CDF6F39A2E}"/>
    <cellStyle name="เครื่องหมายจุลภาค 3 2 2 2 2 2 4" xfId="28994" xr:uid="{334F8E5F-6ABA-4916-B721-7C71A15C5E2C}"/>
    <cellStyle name="เครื่องหมายจุลภาค 3 2 2 2 2 3" xfId="5315" xr:uid="{5EC79AB3-BDA9-4725-AAFE-ABAC353A8CD0}"/>
    <cellStyle name="เครื่องหมายจุลภาค 3 2 2 2 2 3 2" xfId="12680" xr:uid="{830FBC17-CD67-4EFB-9B1B-20F83C487A64}"/>
    <cellStyle name="เครื่องหมายจุลภาค 3 2 2 2 2 3 2 2" xfId="45296" xr:uid="{59C5DDC4-0E67-40B3-9F70-28EAF81EA59B}"/>
    <cellStyle name="เครื่องหมายจุลภาค 3 2 2 2 2 3 2 3" xfId="32669" xr:uid="{7C1CF680-8FAC-41FB-B30D-7E4567B0F7E5}"/>
    <cellStyle name="เครื่องหมายจุลภาค 3 2 2 2 2 3 3" xfId="20040" xr:uid="{D8995520-8A50-4D93-92A3-21A4D367D69D}"/>
    <cellStyle name="เครื่องหมายจุลภาค 3 2 2 2 2 3 3 2" xfId="39015" xr:uid="{F3949071-928C-4D6A-BF3D-4A0731C183B0}"/>
    <cellStyle name="เครื่องหมายจุลภาค 3 2 2 2 2 3 4" xfId="26376" xr:uid="{C2FE3EA1-5A3A-4682-90BD-D7FEDE514E7D}"/>
    <cellStyle name="เครื่องหมายจุลภาค 3 2 2 2 2 4" xfId="11802" xr:uid="{9C860566-6A55-43CE-B238-D171F6B70997}"/>
    <cellStyle name="เครื่องหมายจุลภาค 3 2 2 2 2 4 2" xfId="44417" xr:uid="{F8F874C1-CB52-4462-BDA4-66F27779B8FE}"/>
    <cellStyle name="เครื่องหมายจุลภาค 3 2 2 2 2 4 3" xfId="31790" xr:uid="{19B35223-C554-438E-8855-376F06B0360A}"/>
    <cellStyle name="เครื่องหมายจุลภาค 3 2 2 2 2 5" xfId="19162" xr:uid="{085D0C5C-B86B-4EA1-A37D-60EA6B6D460F}"/>
    <cellStyle name="เครื่องหมายจุลภาค 3 2 2 2 2 5 2" xfId="38136" xr:uid="{FC531D9F-5701-41D5-B084-B3F7BFE7B302}"/>
    <cellStyle name="เครื่องหมายจุลภาค 3 2 2 2 2 6" xfId="25497" xr:uid="{46A46FF7-F086-4ED2-9F07-0120F4759CFF}"/>
    <cellStyle name="เครื่องหมายจุลภาค 3 2 2 2 3" xfId="3586" xr:uid="{3BF24743-E32D-46B2-8772-4F6B74CB3E8D}"/>
    <cellStyle name="เครื่องหมายจุลภาค 3 2 2 2 3 2" xfId="7083" xr:uid="{BF4442C3-80AE-4FD8-92A7-EF5B11D4030B}"/>
    <cellStyle name="เครื่องหมายจุลภาค 3 2 2 2 3 2 2" xfId="14448" xr:uid="{F0B60388-AAC2-467E-AE62-E17E4E619B4A}"/>
    <cellStyle name="เครื่องหมายจุลภาค 3 2 2 2 3 2 2 2" xfId="47064" xr:uid="{AD6EB3DA-0D22-4F0D-96AC-92EE51060E13}"/>
    <cellStyle name="เครื่องหมายจุลภาค 3 2 2 2 3 2 2 3" xfId="34437" xr:uid="{B092A47C-88D9-4186-BB14-92280F42BC8D}"/>
    <cellStyle name="เครื่องหมายจุลภาค 3 2 2 2 3 2 3" xfId="21808" xr:uid="{341D0456-C792-4F38-80F9-F6662DD9B98B}"/>
    <cellStyle name="เครื่องหมายจุลภาค 3 2 2 2 3 2 3 2" xfId="40783" xr:uid="{A9C05620-E935-45C9-AC7B-A9648CB9CF1C}"/>
    <cellStyle name="เครื่องหมายจุลภาค 3 2 2 2 3 2 4" xfId="28144" xr:uid="{8933C352-CF30-4445-A212-4ED121605992}"/>
    <cellStyle name="เครื่องหมายจุลภาค 3 2 2 2 3 3" xfId="10952" xr:uid="{3B55B57B-9196-44B5-9924-99540252CCE5}"/>
    <cellStyle name="เครื่องหมายจุลภาค 3 2 2 2 3 3 2" xfId="43567" xr:uid="{079F3032-D98F-4A79-9B67-DF2F6560C346}"/>
    <cellStyle name="เครื่องหมายจุลภาค 3 2 2 2 3 3 3" xfId="30940" xr:uid="{AF4A58A7-A9D4-4DB9-824A-2D8636B3C823}"/>
    <cellStyle name="เครื่องหมายจุลภาค 3 2 2 2 3 4" xfId="18312" xr:uid="{C9C6BB62-91DD-4429-A79F-407C39270B92}"/>
    <cellStyle name="เครื่องหมายจุลภาค 3 2 2 2 3 4 2" xfId="37286" xr:uid="{CAA2F97D-01C8-4D56-B3AE-78FEB6E0FD1B}"/>
    <cellStyle name="เครื่องหมายจุลภาค 3 2 2 2 3 5" xfId="24647" xr:uid="{4E0F0833-BD91-40D0-A338-0778192A13B9}"/>
    <cellStyle name="เครื่องหมายจุลภาค 3 2 2 2 4" xfId="6200" xr:uid="{5DA7ABF4-AB08-4F4C-9150-893BCF1A80F1}"/>
    <cellStyle name="เครื่องหมายจุลภาค 3 2 2 2 4 2" xfId="13565" xr:uid="{BC63A67D-426B-4C43-A0DD-1F28A277ADC3}"/>
    <cellStyle name="เครื่องหมายจุลภาค 3 2 2 2 4 2 2" xfId="46181" xr:uid="{5B9E8628-7A39-4510-A66F-493E98D992D0}"/>
    <cellStyle name="เครื่องหมายจุลภาค 3 2 2 2 4 2 3" xfId="33554" xr:uid="{153FE5E5-94DB-45BB-9F05-573A290E12CB}"/>
    <cellStyle name="เครื่องหมายจุลภาค 3 2 2 2 4 3" xfId="20925" xr:uid="{02E9C4D3-51DE-4E78-8D79-9AAA62141BAA}"/>
    <cellStyle name="เครื่องหมายจุลภาค 3 2 2 2 4 3 2" xfId="39900" xr:uid="{4F1E0CA8-EF2D-4A3B-9D71-D9370E8121E3}"/>
    <cellStyle name="เครื่องหมายจุลภาค 3 2 2 2 4 4" xfId="27261" xr:uid="{8299E217-86F4-4787-9A23-67C10ACD825F}"/>
    <cellStyle name="เครื่องหมายจุลภาค 3 2 2 2 5" xfId="2679" xr:uid="{79C5EDED-F86E-4D9E-A18F-E1A69EE07CFC}"/>
    <cellStyle name="เครื่องหมายจุลภาค 3 2 2 2 5 2" xfId="10073" xr:uid="{01AC6119-7E1E-4153-9809-F8B296752590}"/>
    <cellStyle name="เครื่องหมายจุลภาค 3 2 2 2 5 2 2" xfId="42686" xr:uid="{B4F33A5D-A1C1-4CC4-8D0E-06E79BCFA784}"/>
    <cellStyle name="เครื่องหมายจุลภาค 3 2 2 2 5 3" xfId="17433" xr:uid="{29AEFDED-4A6F-4F7C-A8CC-64A6283F5652}"/>
    <cellStyle name="เครื่องหมายจุลภาค 3 2 2 2 5 4" xfId="30059" xr:uid="{A6A64BFE-2581-4D43-B904-AE56943E666C}"/>
    <cellStyle name="เครื่องหมายจุลภาค 3 2 2 2 6" xfId="9474" xr:uid="{3483BB23-6E87-46D8-AEE6-1DF82E780CBF}"/>
    <cellStyle name="เครื่องหมายจุลภาค 3 2 2 2 6 2" xfId="36383" xr:uid="{AAE2FA86-7886-4DB1-B468-166D2CC3759D}"/>
    <cellStyle name="เครื่องหมายจุลภาค 3 2 2 2 7" xfId="16834" xr:uid="{A53CF4C8-1C89-4ACF-BC43-D603E0E7FF98}"/>
    <cellStyle name="เครื่องหมายจุลภาค 3 2 2 2 8" xfId="23764" xr:uid="{F9C8C4DD-4AD5-4E52-BE35-316FD274D792}"/>
    <cellStyle name="เครื่องหมายจุลภาค 3 2 2 3" xfId="2033" xr:uid="{5354046B-96CA-4BFD-9EA8-55B084373984}"/>
    <cellStyle name="เครื่องหมายจุลภาค 3 2 2 3 2" xfId="7523" xr:uid="{1A4517D9-4648-4E42-9EFF-B1957DA0CE51}"/>
    <cellStyle name="เครื่องหมายจุลภาค 3 2 2 3 2 2" xfId="14888" xr:uid="{664DEFD1-B16D-45B2-B369-4FC90C07E329}"/>
    <cellStyle name="เครื่องหมายจุลภาค 3 2 2 3 2 2 2" xfId="47504" xr:uid="{CACFD5ED-D30A-4373-AE7D-8D25875F1979}"/>
    <cellStyle name="เครื่องหมายจุลภาค 3 2 2 3 2 2 3" xfId="34877" xr:uid="{0A39D9A2-0E70-413B-9710-74CE999C08F9}"/>
    <cellStyle name="เครื่องหมายจุลภาค 3 2 2 3 2 3" xfId="22248" xr:uid="{2871729C-3978-41B4-BF5F-557F4309AA3C}"/>
    <cellStyle name="เครื่องหมายจุลภาค 3 2 2 3 2 3 2" xfId="41223" xr:uid="{778C5C3E-2674-4E3F-8D71-A28A19B7BBC1}"/>
    <cellStyle name="เครื่องหมายจุลภาค 3 2 2 3 2 4" xfId="28584" xr:uid="{B9DB8187-6BC4-4487-B0FE-BA5FD0B7C5FD}"/>
    <cellStyle name="เครื่องหมายจุลภาค 3 2 2 3 3" xfId="4901" xr:uid="{4E90E150-E247-4EF8-B05D-0EAA43F61D53}"/>
    <cellStyle name="เครื่องหมายจุลภาค 3 2 2 3 3 2" xfId="12266" xr:uid="{266D731D-3B73-4373-84C6-AF955BCAB843}"/>
    <cellStyle name="เครื่องหมายจุลภาค 3 2 2 3 3 2 2" xfId="44882" xr:uid="{39E0ABD8-AAB1-416A-B43E-186A8A384DE9}"/>
    <cellStyle name="เครื่องหมายจุลภาค 3 2 2 3 3 2 3" xfId="32255" xr:uid="{2F7AF533-8891-4A62-AD4E-DD06D314C8A1}"/>
    <cellStyle name="เครื่องหมายจุลภาค 3 2 2 3 3 3" xfId="19626" xr:uid="{63DCC9BD-1497-4A34-A568-04CF862122B1}"/>
    <cellStyle name="เครื่องหมายจุลภาค 3 2 2 3 3 3 2" xfId="38601" xr:uid="{87968660-4EAD-425D-9A50-325E709CE003}"/>
    <cellStyle name="เครื่องหมายจุลภาค 3 2 2 3 3 4" xfId="25962" xr:uid="{5533E160-8D98-46E1-9FA8-073D37AA42C3}"/>
    <cellStyle name="เครื่องหมายจุลภาค 3 2 2 3 4" xfId="4026" xr:uid="{9B95A565-C62D-4BCE-8E27-B768DE3F68A0}"/>
    <cellStyle name="เครื่องหมายจุลภาค 3 2 2 3 4 2" xfId="11392" xr:uid="{1A8A12CD-99D9-4866-82A5-E5AD75DFD4F5}"/>
    <cellStyle name="เครื่องหมายจุลภาค 3 2 2 3 4 2 2" xfId="44007" xr:uid="{DD08C9C3-2897-4121-9D95-9F6F18259B6D}"/>
    <cellStyle name="เครื่องหมายจุลภาค 3 2 2 3 4 3" xfId="18752" xr:uid="{BCB3F504-8B53-41EB-A55B-4403C126EF36}"/>
    <cellStyle name="เครื่องหมายจุลภาค 3 2 2 3 4 4" xfId="31380" xr:uid="{8E91B4F1-30CF-4B86-AFFF-8242AE6CC843}"/>
    <cellStyle name="เครื่องหมายจุลภาค 3 2 2 3 5" xfId="9570" xr:uid="{17155224-3ECB-4151-8076-7ACEEC27078F}"/>
    <cellStyle name="เครื่องหมายจุลภาค 3 2 2 3 5 2" xfId="37726" xr:uid="{181ADA6F-7209-4B8A-A32B-CCE2AD1350FE}"/>
    <cellStyle name="เครื่องหมายจุลภาค 3 2 2 3 6" xfId="16930" xr:uid="{FBB5795B-72D9-42AD-9EEA-1C90063E974A}"/>
    <cellStyle name="เครื่องหมายจุลภาค 3 2 2 3 7" xfId="25087" xr:uid="{D44739F9-645D-4CC5-9BF3-0BF6ABA6A0E1}"/>
    <cellStyle name="เครื่องหมายจุลภาค 3 2 2 4" xfId="3178" xr:uid="{676BCB70-C9D3-48CC-A59C-C84393661367}"/>
    <cellStyle name="เครื่องหมายจุลภาค 3 2 2 4 2" xfId="6675" xr:uid="{96156056-A296-48C5-AA46-2F0907D16799}"/>
    <cellStyle name="เครื่องหมายจุลภาค 3 2 2 4 2 2" xfId="14040" xr:uid="{85615BD8-A46F-4309-BD7F-004C6456DC68}"/>
    <cellStyle name="เครื่องหมายจุลภาค 3 2 2 4 2 2 2" xfId="46656" xr:uid="{3EC54400-5552-4DB8-B6D9-D5507AE45B6E}"/>
    <cellStyle name="เครื่องหมายจุลภาค 3 2 2 4 2 2 3" xfId="34029" xr:uid="{E047AF79-9BB2-4B62-8995-FEC7E957B6AF}"/>
    <cellStyle name="เครื่องหมายจุลภาค 3 2 2 4 2 3" xfId="21400" xr:uid="{C1210A5D-186F-456C-B32C-49C352394314}"/>
    <cellStyle name="เครื่องหมายจุลภาค 3 2 2 4 2 3 2" xfId="40375" xr:uid="{BCE247C8-8BE1-4796-8BD3-C3DAA87E4194}"/>
    <cellStyle name="เครื่องหมายจุลภาค 3 2 2 4 2 4" xfId="27736" xr:uid="{2268CA09-75D8-4AA3-BABB-C8C9BF03A8D0}"/>
    <cellStyle name="เครื่องหมายจุลภาค 3 2 2 4 3" xfId="10544" xr:uid="{66405904-47F8-47E7-85BF-24CEAFCA4CEF}"/>
    <cellStyle name="เครื่องหมายจุลภาค 3 2 2 4 3 2" xfId="43159" xr:uid="{6B7BF87E-7A8E-4300-B433-36B477673B85}"/>
    <cellStyle name="เครื่องหมายจุลภาค 3 2 2 4 3 3" xfId="30532" xr:uid="{52BDA295-D974-42E1-9B5D-213FA9A8DC5E}"/>
    <cellStyle name="เครื่องหมายจุลภาค 3 2 2 4 4" xfId="17904" xr:uid="{CD429EC9-7148-440B-9F88-D3C2E2649EDF}"/>
    <cellStyle name="เครื่องหมายจุลภาค 3 2 2 4 4 2" xfId="36878" xr:uid="{933B38D6-F402-4BB7-A3A7-40271D7EF030}"/>
    <cellStyle name="เครื่องหมายจุลภาค 3 2 2 4 5" xfId="24239" xr:uid="{D8C470BA-FDDB-4BEE-A550-ED93CAD2C632}"/>
    <cellStyle name="เครื่องหมายจุลภาค 3 2 2 5" xfId="5786" xr:uid="{09C575A4-F82D-41BD-BB1C-82BB37B9DBFE}"/>
    <cellStyle name="เครื่องหมายจุลภาค 3 2 2 5 2" xfId="13151" xr:uid="{FD672038-063D-47AC-8C4A-631831881B4C}"/>
    <cellStyle name="เครื่องหมายจุลภาค 3 2 2 5 2 2" xfId="45767" xr:uid="{CC9587BC-F795-42C1-B643-F4FB9F4E86E0}"/>
    <cellStyle name="เครื่องหมายจุลภาค 3 2 2 5 2 3" xfId="33140" xr:uid="{60120314-2B44-49E4-B2FC-8EE5A51A0325}"/>
    <cellStyle name="เครื่องหมายจุลภาค 3 2 2 5 3" xfId="20511" xr:uid="{31CEEA75-58E5-469A-9580-B9A0E5EB1611}"/>
    <cellStyle name="เครื่องหมายจุลภาค 3 2 2 5 3 2" xfId="39486" xr:uid="{756D2B2A-DBBA-4AC6-921E-F723DE0D77CB}"/>
    <cellStyle name="เครื่องหมายจุลภาค 3 2 2 5 4" xfId="26847" xr:uid="{D828702D-AECB-42E8-B081-01E4502C2BFA}"/>
    <cellStyle name="เครื่องหมายจุลภาค 3 2 2 6" xfId="2120" xr:uid="{33650A9E-C31B-4FFD-9240-C2FEC14F724C}"/>
    <cellStyle name="เครื่องหมายจุลภาค 3 2 2 6 2" xfId="9657" xr:uid="{76430726-2137-4C4C-A4E0-8FA50D8F885C}"/>
    <cellStyle name="เครื่องหมายจุลภาค 3 2 2 6 2 2" xfId="42272" xr:uid="{7E509074-1168-45D3-9465-E99A4AE4D546}"/>
    <cellStyle name="เครื่องหมายจุลภาค 3 2 2 6 3" xfId="17017" xr:uid="{545220CE-79CB-46AB-B313-3D416A481228}"/>
    <cellStyle name="เครื่องหมายจุลภาค 3 2 2 6 4" xfId="29645" xr:uid="{EBFDDFF7-4718-4C00-9CCE-FFF84BCD0A4E}"/>
    <cellStyle name="เครื่องหมายจุลภาค 3 2 2 7" xfId="8433" xr:uid="{DF9785C2-31DC-4344-B842-B8FB825E74B9}"/>
    <cellStyle name="เครื่องหมายจุลภาค 3 2 2 7 2" xfId="15798" xr:uid="{406DC1EA-C68E-491C-8952-FE0054D5FB2D}"/>
    <cellStyle name="เครื่องหมายจุลภาค 3 2 2 7 3" xfId="23158" xr:uid="{4EEF693A-4D71-4699-AC63-BC7FBF001C77}"/>
    <cellStyle name="เครื่องหมายจุลภาค 3 2 2 7 4" xfId="35885" xr:uid="{C4D8E0BC-53FA-46F8-8C99-4D94D39816DC}"/>
    <cellStyle name="เครื่องหมายจุลภาค 3 2 2 8" xfId="1803" xr:uid="{D00C326C-1CFF-4BE3-8D6E-59F4F1B6B2EB}"/>
    <cellStyle name="เครื่องหมายจุลภาค 3 2 2 8 2" xfId="9384" xr:uid="{3F867358-89F2-416C-823A-3C77080C2782}"/>
    <cellStyle name="เครื่องหมายจุลภาค 3 2 2 8 3" xfId="16744" xr:uid="{22084E86-E9A8-422B-82F3-7B6E646C2ED9}"/>
    <cellStyle name="เครื่องหมายจุลภาค 3 2 2 9" xfId="9240" xr:uid="{5104C937-ECB5-408A-9F31-F08C9C27D5B2}"/>
    <cellStyle name="เครื่องหมายจุลภาค 3 3" xfId="137" xr:uid="{9066FA0C-8B92-4F25-9F11-AB4E71E66C24}"/>
    <cellStyle name="เครื่องหมายจุลภาค 3 4" xfId="237" xr:uid="{E3E5C8DB-986D-4411-8FC1-315AF6B577BC}"/>
    <cellStyle name="เครื่องหมายจุลภาค 3 5" xfId="238" xr:uid="{A9FB50B4-1AFE-4535-B37F-66412828F79B}"/>
    <cellStyle name="เครื่องหมายจุลภาค 3 6" xfId="239" xr:uid="{84D14E47-B426-41D8-B6B5-866AA5736EC5}"/>
    <cellStyle name="เครื่องหมายจุลภาค 3 7" xfId="1908" xr:uid="{1B2F971F-3E8B-4DDE-897F-2932DBEB6E1C}"/>
    <cellStyle name="เครื่องหมายจุลภาค 3 7 2" xfId="4405" xr:uid="{1F59C74C-CD59-4A75-9338-CC4513FDB108}"/>
    <cellStyle name="เครื่องหมายจุลภาค 3 7 2 2" xfId="7902" xr:uid="{0598336E-14C3-4268-BCB6-83BC847D827E}"/>
    <cellStyle name="เครื่องหมายจุลภาค 3 7 2 2 2" xfId="15267" xr:uid="{4090A515-7059-4503-B7C0-C7528CDE96D7}"/>
    <cellStyle name="เครื่องหมายจุลภาค 3 7 2 2 2 2" xfId="47883" xr:uid="{93218352-ABC9-4FFF-BE32-9B1C1FC5D586}"/>
    <cellStyle name="เครื่องหมายจุลภาค 3 7 2 2 2 3" xfId="35256" xr:uid="{CD15E22D-9F24-419B-B197-B0E3DC0967DD}"/>
    <cellStyle name="เครื่องหมายจุลภาค 3 7 2 2 3" xfId="22627" xr:uid="{E4A46637-F909-468C-AAC4-AF00E80A4F19}"/>
    <cellStyle name="เครื่องหมายจุลภาค 3 7 2 2 3 2" xfId="41602" xr:uid="{DB5E3E0D-D4B4-4568-B570-7B6E6C57226B}"/>
    <cellStyle name="เครื่องหมายจุลภาค 3 7 2 2 4" xfId="28963" xr:uid="{5ACB5EB1-0047-4E80-9624-5CFD14E47514}"/>
    <cellStyle name="เครื่องหมายจุลภาค 3 7 2 3" xfId="5284" xr:uid="{DCC1A4C4-A6E1-46BF-AB28-6A813BC715FE}"/>
    <cellStyle name="เครื่องหมายจุลภาค 3 7 2 3 2" xfId="12649" xr:uid="{3EA8E6DC-255D-4F5E-B3C0-CCC363E1FC94}"/>
    <cellStyle name="เครื่องหมายจุลภาค 3 7 2 3 2 2" xfId="45265" xr:uid="{4DE88986-E1A8-48F1-87CE-7FB1C58501B4}"/>
    <cellStyle name="เครื่องหมายจุลภาค 3 7 2 3 2 3" xfId="32638" xr:uid="{3BC7C5D4-DA86-4E19-8F68-A2CCF666A857}"/>
    <cellStyle name="เครื่องหมายจุลภาค 3 7 2 3 3" xfId="20009" xr:uid="{E2B2BEB6-FF03-4FD9-ABDE-3877AF46CAE8}"/>
    <cellStyle name="เครื่องหมายจุลภาค 3 7 2 3 3 2" xfId="38984" xr:uid="{BF1FD435-BD38-49E4-A2C8-6DBFEDDC578F}"/>
    <cellStyle name="เครื่องหมายจุลภาค 3 7 2 3 4" xfId="26345" xr:uid="{40466AE4-1051-4258-9F78-2290EFA08160}"/>
    <cellStyle name="เครื่องหมายจุลภาค 3 7 2 4" xfId="11771" xr:uid="{0E78DDE9-E034-4C63-B503-039E5D223E41}"/>
    <cellStyle name="เครื่องหมายจุลภาค 3 7 2 4 2" xfId="44386" xr:uid="{335F7803-39C3-4A27-8374-C9D4CE742D1D}"/>
    <cellStyle name="เครื่องหมายจุลภาค 3 7 2 4 3" xfId="31759" xr:uid="{CF07E497-3858-4560-90C7-779E086A2014}"/>
    <cellStyle name="เครื่องหมายจุลภาค 3 7 2 5" xfId="19131" xr:uid="{B0C10A25-A216-42F2-9A3D-1DDB169A8A80}"/>
    <cellStyle name="เครื่องหมายจุลภาค 3 7 2 5 2" xfId="38105" xr:uid="{6E9658C3-0DEC-43FF-9B50-311F33598C6F}"/>
    <cellStyle name="เครื่องหมายจุลภาค 3 7 2 6" xfId="25466" xr:uid="{60768E7B-66E9-4020-B34E-AB7B2981B40A}"/>
    <cellStyle name="เครื่องหมายจุลภาค 3 7 3" xfId="3555" xr:uid="{52C294A9-0721-4957-8F86-FF1B44065635}"/>
    <cellStyle name="เครื่องหมายจุลภาค 3 7 3 2" xfId="7052" xr:uid="{598882B3-E341-47EC-A6F4-A0DB84F54F35}"/>
    <cellStyle name="เครื่องหมายจุลภาค 3 7 3 2 2" xfId="14417" xr:uid="{73E0D4E5-F01B-4BA2-BFC1-7B31FA2712B8}"/>
    <cellStyle name="เครื่องหมายจุลภาค 3 7 3 2 2 2" xfId="47033" xr:uid="{5D21F2B3-7A24-466A-8931-7CAED1E657DF}"/>
    <cellStyle name="เครื่องหมายจุลภาค 3 7 3 2 2 3" xfId="34406" xr:uid="{C35D4009-BAA9-453B-AD91-6845303D3C2F}"/>
    <cellStyle name="เครื่องหมายจุลภาค 3 7 3 2 3" xfId="21777" xr:uid="{B8544BDC-3771-46FC-A1B9-6945ACA08AA8}"/>
    <cellStyle name="เครื่องหมายจุลภาค 3 7 3 2 3 2" xfId="40752" xr:uid="{1A79EC5E-DAF0-435F-A1CE-3A99F2D4209B}"/>
    <cellStyle name="เครื่องหมายจุลภาค 3 7 3 2 4" xfId="28113" xr:uid="{0F95A69A-13E6-43E2-92BC-C2F31AFE1F37}"/>
    <cellStyle name="เครื่องหมายจุลภาค 3 7 3 3" xfId="10921" xr:uid="{D1698A90-6932-4229-A4D2-B6CB6F0B67BF}"/>
    <cellStyle name="เครื่องหมายจุลภาค 3 7 3 3 2" xfId="43536" xr:uid="{006E7BE3-6AD2-438C-91DA-836E31A0B66D}"/>
    <cellStyle name="เครื่องหมายจุลภาค 3 7 3 3 3" xfId="30909" xr:uid="{44195973-18E2-43EA-98D1-5A569C7742E0}"/>
    <cellStyle name="เครื่องหมายจุลภาค 3 7 3 4" xfId="18281" xr:uid="{2F84106F-3993-4DB1-A916-B01253BA8C80}"/>
    <cellStyle name="เครื่องหมายจุลภาค 3 7 3 4 2" xfId="37255" xr:uid="{43677275-28F8-4DE9-9E12-EF7422CDA7AF}"/>
    <cellStyle name="เครื่องหมายจุลภาค 3 7 3 5" xfId="24616" xr:uid="{6D14A2E9-5940-43FE-B907-8F7A1E0B75CF}"/>
    <cellStyle name="เครื่องหมายจุลภาค 3 7 4" xfId="6169" xr:uid="{5BC6411E-3E24-4F95-B701-7AEA89BAAE0D}"/>
    <cellStyle name="เครื่องหมายจุลภาค 3 7 4 2" xfId="13534" xr:uid="{0CA786EE-5C55-4578-B531-C4B9181E793C}"/>
    <cellStyle name="เครื่องหมายจุลภาค 3 7 4 2 2" xfId="46150" xr:uid="{9B43470A-42D8-4EE9-B41C-5FB4B55BE214}"/>
    <cellStyle name="เครื่องหมายจุลภาค 3 7 4 2 3" xfId="33523" xr:uid="{21DE3066-B409-412E-9FCB-FA0B321CAA3A}"/>
    <cellStyle name="เครื่องหมายจุลภาค 3 7 4 3" xfId="20894" xr:uid="{6BE23601-887B-4F12-8B63-1330A18F39EE}"/>
    <cellStyle name="เครื่องหมายจุลภาค 3 7 4 3 2" xfId="39869" xr:uid="{30AF3191-F267-4C17-B97F-12A33A4EE92D}"/>
    <cellStyle name="เครื่องหมายจุลภาค 3 7 4 4" xfId="27230" xr:uid="{4EA34049-3DAB-4C80-9434-AD49DC0D2F0C}"/>
    <cellStyle name="เครื่องหมายจุลภาค 3 7 5" xfId="2645" xr:uid="{08D6C187-AEFC-4958-9B17-816A912627D3}"/>
    <cellStyle name="เครื่องหมายจุลภาค 3 7 5 2" xfId="10042" xr:uid="{681CD330-05FE-4ABA-BAFE-C9C56DC7846D}"/>
    <cellStyle name="เครื่องหมายจุลภาค 3 7 5 2 2" xfId="42656" xr:uid="{F0E1B0E9-AFB3-41AB-B96B-735B1472D01B}"/>
    <cellStyle name="เครื่องหมายจุลภาค 3 7 5 3" xfId="17402" xr:uid="{21922978-5E23-4DBC-B6FA-6DBAA1A50626}"/>
    <cellStyle name="เครื่องหมายจุลภาค 3 7 5 4" xfId="30029" xr:uid="{16ECF4CA-DCA6-4FE7-BE3D-110FB3ADA0E6}"/>
    <cellStyle name="เครื่องหมายจุลภาค 3 7 6" xfId="9446" xr:uid="{18E954BE-529D-4E56-9D5E-1B5BC9FC3300}"/>
    <cellStyle name="เครื่องหมายจุลภาค 3 7 6 2" xfId="36351" xr:uid="{2F75D903-81C2-4B7B-9BEA-9268A6B0FEA9}"/>
    <cellStyle name="เครื่องหมายจุลภาค 3 7 7" xfId="16806" xr:uid="{79441C90-4E91-4080-BE56-7C28D7D59CE4}"/>
    <cellStyle name="เครื่องหมายจุลภาค 3 7 8" xfId="23733" xr:uid="{5E34CEAC-94A1-40A9-9F2A-854EBB6330B5}"/>
    <cellStyle name="เครื่องหมายจุลภาค 3 8" xfId="2005" xr:uid="{2E102C3A-463D-41C3-B49C-AB7EDB8B0071}"/>
    <cellStyle name="เครื่องหมายจุลภาค 3 8 2" xfId="7496" xr:uid="{A593E9ED-3FC9-4A6C-9755-EBA50BD86660}"/>
    <cellStyle name="เครื่องหมายจุลภาค 3 8 2 2" xfId="14861" xr:uid="{A655C499-CCDE-43AD-ABA8-51F3F1F42CE5}"/>
    <cellStyle name="เครื่องหมายจุลภาค 3 8 2 2 2" xfId="47477" xr:uid="{0D4E21A8-FE68-46CA-9581-1C63F642F32B}"/>
    <cellStyle name="เครื่องหมายจุลภาค 3 8 2 2 3" xfId="34850" xr:uid="{B36BF32D-242D-484F-A220-453D4DA4E593}"/>
    <cellStyle name="เครื่องหมายจุลภาค 3 8 2 3" xfId="22221" xr:uid="{4E0B6490-6156-491F-8C4F-FD7F944D6729}"/>
    <cellStyle name="เครื่องหมายจุลภาค 3 8 2 3 2" xfId="41196" xr:uid="{34919BD9-5C30-4A28-A39A-AE3899CA8C59}"/>
    <cellStyle name="เครื่องหมายจุลภาค 3 8 2 4" xfId="28557" xr:uid="{6E04C3F9-DFB0-4D92-803C-5323F9584AFF}"/>
    <cellStyle name="เครื่องหมายจุลภาค 3 8 3" xfId="4873" xr:uid="{8C1DB1D9-D9A4-4108-9B7D-C1E036A99F32}"/>
    <cellStyle name="เครื่องหมายจุลภาค 3 8 3 2" xfId="12238" xr:uid="{D156BA55-2440-4C7F-80B1-7FF03D995A0B}"/>
    <cellStyle name="เครื่องหมายจุลภาค 3 8 3 2 2" xfId="44854" xr:uid="{4BE96BF3-B63C-45DC-8A47-94266D825429}"/>
    <cellStyle name="เครื่องหมายจุลภาค 3 8 3 2 3" xfId="32227" xr:uid="{53A060CC-4D64-4EE1-ABDD-9B9F24DDBE5B}"/>
    <cellStyle name="เครื่องหมายจุลภาค 3 8 3 3" xfId="19598" xr:uid="{35C82392-EA4F-4B1E-BA68-75ADE02B4BC4}"/>
    <cellStyle name="เครื่องหมายจุลภาค 3 8 3 3 2" xfId="38573" xr:uid="{F37E713C-0C42-4AD9-AA04-87E3B72020D8}"/>
    <cellStyle name="เครื่องหมายจุลภาค 3 8 3 4" xfId="25934" xr:uid="{E8979E89-02AC-4B3C-B385-489CD6E740D0}"/>
    <cellStyle name="เครื่องหมายจุลภาค 3 8 4" xfId="3999" xr:uid="{2457C8B7-6F69-4307-BBE9-CB241A02BC82}"/>
    <cellStyle name="เครื่องหมายจุลภาค 3 8 4 2" xfId="11365" xr:uid="{D2741386-21AA-4590-A493-32067837C988}"/>
    <cellStyle name="เครื่องหมายจุลภาค 3 8 4 2 2" xfId="43980" xr:uid="{57C0035E-B68D-43AE-B405-F121DDE8ABC8}"/>
    <cellStyle name="เครื่องหมายจุลภาค 3 8 4 3" xfId="18725" xr:uid="{BB87B73C-4D9A-420C-A7E1-5E23EB3B3930}"/>
    <cellStyle name="เครื่องหมายจุลภาค 3 8 4 4" xfId="31353" xr:uid="{D92A01B6-09A6-4CD1-8676-F8F89E126A30}"/>
    <cellStyle name="เครื่องหมายจุลภาค 3 8 5" xfId="9542" xr:uid="{2A00A91D-94AF-4528-8B48-69F64B6998B0}"/>
    <cellStyle name="เครื่องหมายจุลภาค 3 8 5 2" xfId="37699" xr:uid="{0E5DAC43-AEE9-4DFD-9F43-F7CC1711DAD9}"/>
    <cellStyle name="เครื่องหมายจุลภาค 3 8 6" xfId="16902" xr:uid="{4CDC9784-F6B8-4F90-9D61-48A7BD2C2A7A}"/>
    <cellStyle name="เครื่องหมายจุลภาค 3 8 7" xfId="25060" xr:uid="{976DDE0D-D4D8-4ED5-B2D6-F90E95958E0A}"/>
    <cellStyle name="เครื่องหมายจุลภาค 3 9" xfId="3151" xr:uid="{C742E958-5C02-4CD7-B7E1-59A2CBC7CF8E}"/>
    <cellStyle name="เครื่องหมายจุลภาค 3 9 2" xfId="6648" xr:uid="{D31B7038-8BD9-4A9C-BF38-CB31F94F7246}"/>
    <cellStyle name="เครื่องหมายจุลภาค 3 9 2 2" xfId="14013" xr:uid="{07D58B57-CA70-4364-B8A1-B76F986EBD28}"/>
    <cellStyle name="เครื่องหมายจุลภาค 3 9 2 2 2" xfId="46629" xr:uid="{66DCDAA2-2096-443A-8730-A23D3AF6140C}"/>
    <cellStyle name="เครื่องหมายจุลภาค 3 9 2 2 3" xfId="34002" xr:uid="{63193C9A-217A-4279-BBDD-31E37D8A2DF9}"/>
    <cellStyle name="เครื่องหมายจุลภาค 3 9 2 3" xfId="21373" xr:uid="{5420F90E-F78C-4870-9925-656B388AA322}"/>
    <cellStyle name="เครื่องหมายจุลภาค 3 9 2 3 2" xfId="40348" xr:uid="{03E09346-30C7-4A1C-A4D1-462D3D54C3D7}"/>
    <cellStyle name="เครื่องหมายจุลภาค 3 9 2 4" xfId="27709" xr:uid="{F3CD00D4-14F4-4102-8F59-B735E188E081}"/>
    <cellStyle name="เครื่องหมายจุลภาค 3 9 3" xfId="10517" xr:uid="{044A9F43-9293-493A-A8CD-0BA1A6FF90C9}"/>
    <cellStyle name="เครื่องหมายจุลภาค 3 9 3 2" xfId="43132" xr:uid="{1F98273B-C3A8-4EE6-B4E3-58AA295B6A31}"/>
    <cellStyle name="เครื่องหมายจุลภาค 3 9 3 3" xfId="30505" xr:uid="{9F138ADD-5CD6-4849-86C5-B7ECEA5DC4A0}"/>
    <cellStyle name="เครื่องหมายจุลภาค 3 9 4" xfId="17877" xr:uid="{C776C4D8-9DEF-4801-A2B1-0521F63A6317}"/>
    <cellStyle name="เครื่องหมายจุลภาค 3 9 4 2" xfId="36851" xr:uid="{4B0DBAE3-6F8B-4334-B38B-60DDA2084FA5}"/>
    <cellStyle name="เครื่องหมายจุลภาค 3 9 5" xfId="24212" xr:uid="{1FB0D3CC-3054-4829-B480-02BF8FC71E90}"/>
    <cellStyle name="เครื่องหมายจุลภาค 4" xfId="138" xr:uid="{75E8E6A7-B868-4E2A-8B6A-4E088B6A075C}"/>
    <cellStyle name="เครื่องหมายจุลภาค 4 10" xfId="9216" xr:uid="{D904093C-E62C-4F68-9513-6B8D0B261DF8}"/>
    <cellStyle name="เครื่องหมายจุลภาค 4 11" xfId="16576" xr:uid="{DF8C2CB1-BC60-4AC4-BA4A-15F0C3EEB96E}"/>
    <cellStyle name="เครื่องหมายจุลภาค 4 12" xfId="23314" xr:uid="{71DB7E59-71C1-4735-99E0-4B3D30F453BE}"/>
    <cellStyle name="เครื่องหมายจุลภาค 4 13" xfId="1529" xr:uid="{7394B4E4-0190-4A30-8B89-7A898F60CD85}"/>
    <cellStyle name="เครื่องหมายจุลภาค 4 2" xfId="240" xr:uid="{936B5A1C-E2D7-4438-9119-7915B87963D5}"/>
    <cellStyle name="เครื่องหมายจุลภาค 4 2 10" xfId="16601" xr:uid="{33C7D0F0-3A0E-4579-8B34-25596C81DDF7}"/>
    <cellStyle name="เครื่องหมายจุลภาค 4 2 11" xfId="23341" xr:uid="{3A949710-5000-4F54-96FC-30D0D12C2AD5}"/>
    <cellStyle name="เครื่องหมายจุลภาค 4 2 12" xfId="1601" xr:uid="{FD056679-BEAE-4078-B868-1A6F4B52B320}"/>
    <cellStyle name="เครื่องหมายจุลภาค 4 2 2" xfId="1937" xr:uid="{89C1C5EA-7B88-4F6F-9784-209556EA8981}"/>
    <cellStyle name="เครื่องหมายจุลภาค 4 2 2 2" xfId="4437" xr:uid="{F39C79A3-1226-4508-A02D-4243559F10DA}"/>
    <cellStyle name="เครื่องหมายจุลภาค 4 2 2 2 2" xfId="7934" xr:uid="{C5AF3F88-91BD-42BE-A1CF-310A430DBC6C}"/>
    <cellStyle name="เครื่องหมายจุลภาค 4 2 2 2 2 2" xfId="15299" xr:uid="{93052390-0703-4920-8C35-BC79CC01EBA1}"/>
    <cellStyle name="เครื่องหมายจุลภาค 4 2 2 2 2 2 2" xfId="47915" xr:uid="{B500158D-A2A8-4BC1-B95A-C06E8DBDA200}"/>
    <cellStyle name="เครื่องหมายจุลภาค 4 2 2 2 2 2 3" xfId="35288" xr:uid="{502510A4-36D8-4E76-A5B2-60F336A5682F}"/>
    <cellStyle name="เครื่องหมายจุลภาค 4 2 2 2 2 3" xfId="22659" xr:uid="{E0252EEA-6DA7-439E-B36F-024FCB65AB20}"/>
    <cellStyle name="เครื่องหมายจุลภาค 4 2 2 2 2 3 2" xfId="41634" xr:uid="{770C7631-D51F-4306-AC6C-387B498FB0FD}"/>
    <cellStyle name="เครื่องหมายจุลภาค 4 2 2 2 2 4" xfId="28995" xr:uid="{9C050E6B-63AD-45CC-AC69-6C1853D5CF77}"/>
    <cellStyle name="เครื่องหมายจุลภาค 4 2 2 2 3" xfId="5316" xr:uid="{411D301D-EF12-4FE0-870F-BA23AD406242}"/>
    <cellStyle name="เครื่องหมายจุลภาค 4 2 2 2 3 2" xfId="12681" xr:uid="{CA30C526-8AA9-4F6B-A54B-60663B9B9707}"/>
    <cellStyle name="เครื่องหมายจุลภาค 4 2 2 2 3 2 2" xfId="45297" xr:uid="{14295E54-79FF-4F6F-AE96-FFE1899E9909}"/>
    <cellStyle name="เครื่องหมายจุลภาค 4 2 2 2 3 2 3" xfId="32670" xr:uid="{5F6B3B80-B56C-41B6-B90E-A51E15740FA9}"/>
    <cellStyle name="เครื่องหมายจุลภาค 4 2 2 2 3 3" xfId="20041" xr:uid="{D802F1BD-4183-4500-AEEC-97ED9E797467}"/>
    <cellStyle name="เครื่องหมายจุลภาค 4 2 2 2 3 3 2" xfId="39016" xr:uid="{A3C33A29-426E-4454-8585-DF1E5A384B45}"/>
    <cellStyle name="เครื่องหมายจุลภาค 4 2 2 2 3 4" xfId="26377" xr:uid="{E8A1B873-6410-4A87-A838-FF020F1C1C77}"/>
    <cellStyle name="เครื่องหมายจุลภาค 4 2 2 2 4" xfId="11803" xr:uid="{6D16C3A4-7BCC-416E-87EC-2519AD09BD14}"/>
    <cellStyle name="เครื่องหมายจุลภาค 4 2 2 2 4 2" xfId="44418" xr:uid="{C4DE8C20-0EFF-45DE-85C7-EF89158D5DF7}"/>
    <cellStyle name="เครื่องหมายจุลภาค 4 2 2 2 4 3" xfId="31791" xr:uid="{50F00BF1-D94E-4C72-8BFF-C439BAE5CE0C}"/>
    <cellStyle name="เครื่องหมายจุลภาค 4 2 2 2 5" xfId="19163" xr:uid="{865B7E16-ADC2-4A19-98D1-2440F5368572}"/>
    <cellStyle name="เครื่องหมายจุลภาค 4 2 2 2 5 2" xfId="38137" xr:uid="{91BE5223-8057-493B-8193-84982F75EBB6}"/>
    <cellStyle name="เครื่องหมายจุลภาค 4 2 2 2 6" xfId="25498" xr:uid="{E238AC2F-94C9-49F7-B5EA-728DD43EC379}"/>
    <cellStyle name="เครื่องหมายจุลภาค 4 2 2 3" xfId="3587" xr:uid="{D96FC215-7464-49F2-BF74-72F7AD905793}"/>
    <cellStyle name="เครื่องหมายจุลภาค 4 2 2 3 2" xfId="7084" xr:uid="{45F4E1E1-4CB2-462B-8615-72F61212A31A}"/>
    <cellStyle name="เครื่องหมายจุลภาค 4 2 2 3 2 2" xfId="14449" xr:uid="{2995E5BA-8691-48B7-9A8A-9F0A752D0896}"/>
    <cellStyle name="เครื่องหมายจุลภาค 4 2 2 3 2 2 2" xfId="47065" xr:uid="{9E87A95F-4818-4C6B-865B-49152DA948E4}"/>
    <cellStyle name="เครื่องหมายจุลภาค 4 2 2 3 2 2 3" xfId="34438" xr:uid="{873A7AD7-9A44-4821-9840-DACA18F69CBF}"/>
    <cellStyle name="เครื่องหมายจุลภาค 4 2 2 3 2 3" xfId="21809" xr:uid="{0F177234-B85D-4451-AB5F-BD3D665A521C}"/>
    <cellStyle name="เครื่องหมายจุลภาค 4 2 2 3 2 3 2" xfId="40784" xr:uid="{71A6CAD6-2D02-49DA-A751-A06734A1DEEB}"/>
    <cellStyle name="เครื่องหมายจุลภาค 4 2 2 3 2 4" xfId="28145" xr:uid="{F7732AFB-01AD-43A1-93B3-4683A55117B2}"/>
    <cellStyle name="เครื่องหมายจุลภาค 4 2 2 3 3" xfId="10953" xr:uid="{B09D4BFD-F369-4BCA-9C90-AE30677179AF}"/>
    <cellStyle name="เครื่องหมายจุลภาค 4 2 2 3 3 2" xfId="43568" xr:uid="{9ADAA767-5336-4B22-AB2A-177B98F10260}"/>
    <cellStyle name="เครื่องหมายจุลภาค 4 2 2 3 3 3" xfId="30941" xr:uid="{1AB91754-A52B-465C-8470-8625C4B0AA43}"/>
    <cellStyle name="เครื่องหมายจุลภาค 4 2 2 3 4" xfId="18313" xr:uid="{5B1C0E40-8371-4655-A5D2-271206C938C8}"/>
    <cellStyle name="เครื่องหมายจุลภาค 4 2 2 3 4 2" xfId="37287" xr:uid="{EB00C428-8D24-4A3B-9FF9-589813BA3B5D}"/>
    <cellStyle name="เครื่องหมายจุลภาค 4 2 2 3 5" xfId="24648" xr:uid="{272E347E-110D-4BB1-8E41-1CB601B8FE82}"/>
    <cellStyle name="เครื่องหมายจุลภาค 4 2 2 4" xfId="6201" xr:uid="{2E827526-3908-4128-AC5B-328BD979ADEB}"/>
    <cellStyle name="เครื่องหมายจุลภาค 4 2 2 4 2" xfId="13566" xr:uid="{FE7AC37B-71A7-4313-BF16-AF2388EB4F52}"/>
    <cellStyle name="เครื่องหมายจุลภาค 4 2 2 4 2 2" xfId="46182" xr:uid="{1D9F5C23-0A58-4222-9725-EA6CBF71902D}"/>
    <cellStyle name="เครื่องหมายจุลภาค 4 2 2 4 2 3" xfId="33555" xr:uid="{5F725FC2-C3E6-468B-891B-49A10A4D4F5F}"/>
    <cellStyle name="เครื่องหมายจุลภาค 4 2 2 4 3" xfId="20926" xr:uid="{C1CDE511-E570-4081-BE2D-EF88BB5FDC64}"/>
    <cellStyle name="เครื่องหมายจุลภาค 4 2 2 4 3 2" xfId="39901" xr:uid="{20F74503-E5ED-42A8-8269-2EC8314C9375}"/>
    <cellStyle name="เครื่องหมายจุลภาค 4 2 2 4 4" xfId="27262" xr:uid="{87863BB0-C8B4-4A2D-AE9B-30675B8999AE}"/>
    <cellStyle name="เครื่องหมายจุลภาค 4 2 2 5" xfId="2680" xr:uid="{0B49F12B-2797-433E-8172-CAE6C70E239E}"/>
    <cellStyle name="เครื่องหมายจุลภาค 4 2 2 5 2" xfId="10074" xr:uid="{469F26B5-6BAB-438A-807E-DD898261A3E7}"/>
    <cellStyle name="เครื่องหมายจุลภาค 4 2 2 5 2 2" xfId="42687" xr:uid="{CF84F715-174B-4616-A9CF-9594563307E9}"/>
    <cellStyle name="เครื่องหมายจุลภาค 4 2 2 5 3" xfId="17434" xr:uid="{111AF9A0-0A76-4E01-9C39-358B29ECC67B}"/>
    <cellStyle name="เครื่องหมายจุลภาค 4 2 2 5 4" xfId="30060" xr:uid="{8A6B6F92-8C27-418A-841C-7C0ED3446CF6}"/>
    <cellStyle name="เครื่องหมายจุลภาค 4 2 2 6" xfId="9475" xr:uid="{CEBDED73-FCD5-4733-AC1D-F3DAE1B66E5C}"/>
    <cellStyle name="เครื่องหมายจุลภาค 4 2 2 6 2" xfId="36384" xr:uid="{069E573D-B182-4953-A7CB-7C09131F6969}"/>
    <cellStyle name="เครื่องหมายจุลภาค 4 2 2 7" xfId="16835" xr:uid="{B9401B2A-49D9-4EE6-A5D9-100FDD714E7E}"/>
    <cellStyle name="เครื่องหมายจุลภาค 4 2 2 8" xfId="23765" xr:uid="{E5DF5CAE-2DAB-4742-A209-905E47D26E8D}"/>
    <cellStyle name="เครื่องหมายจุลภาค 4 2 3" xfId="2034" xr:uid="{414A5F47-7FFA-4A88-B0B4-65D1F3C0105E}"/>
    <cellStyle name="เครื่องหมายจุลภาค 4 2 3 2" xfId="7524" xr:uid="{0C61D2DA-6656-4B08-9134-9435A80264B0}"/>
    <cellStyle name="เครื่องหมายจุลภาค 4 2 3 2 2" xfId="14889" xr:uid="{D148A2E4-F5B5-4EAF-8C8E-84428F5B564B}"/>
    <cellStyle name="เครื่องหมายจุลภาค 4 2 3 2 2 2" xfId="47505" xr:uid="{7455B80F-0DA8-420B-9DAD-5AC0AE508005}"/>
    <cellStyle name="เครื่องหมายจุลภาค 4 2 3 2 2 3" xfId="34878" xr:uid="{F51D1826-B8F7-4E13-8546-3BD474BEE89D}"/>
    <cellStyle name="เครื่องหมายจุลภาค 4 2 3 2 3" xfId="22249" xr:uid="{B9D0C4BF-5EAD-47F8-BEFE-110D13503FF3}"/>
    <cellStyle name="เครื่องหมายจุลภาค 4 2 3 2 3 2" xfId="41224" xr:uid="{F61F927B-5A73-4C68-9912-4FBC8AAD1A9E}"/>
    <cellStyle name="เครื่องหมายจุลภาค 4 2 3 2 4" xfId="28585" xr:uid="{03EFF381-D3FD-49AC-A246-CEFB208306EE}"/>
    <cellStyle name="เครื่องหมายจุลภาค 4 2 3 3" xfId="4902" xr:uid="{D2E40AE8-A6E7-4A01-B65F-A3809FDEE320}"/>
    <cellStyle name="เครื่องหมายจุลภาค 4 2 3 3 2" xfId="12267" xr:uid="{2A8CBF6B-7B4E-4A13-9B00-52A1A4C036BD}"/>
    <cellStyle name="เครื่องหมายจุลภาค 4 2 3 3 2 2" xfId="44883" xr:uid="{73425989-F0BA-430B-ADD3-EFF68CAC2450}"/>
    <cellStyle name="เครื่องหมายจุลภาค 4 2 3 3 2 3" xfId="32256" xr:uid="{1F912CBA-C5F4-4527-B784-67FC478E7B9D}"/>
    <cellStyle name="เครื่องหมายจุลภาค 4 2 3 3 3" xfId="19627" xr:uid="{266085C0-7D51-4512-B348-D4EE64B30139}"/>
    <cellStyle name="เครื่องหมายจุลภาค 4 2 3 3 3 2" xfId="38602" xr:uid="{58F22C16-9F69-485C-9572-4E28E09C588F}"/>
    <cellStyle name="เครื่องหมายจุลภาค 4 2 3 3 4" xfId="25963" xr:uid="{E10BC0FA-409B-49FB-8900-CD961992F7BB}"/>
    <cellStyle name="เครื่องหมายจุลภาค 4 2 3 4" xfId="4027" xr:uid="{E25F4D6B-7DF9-4EF5-8315-38C4B4C60329}"/>
    <cellStyle name="เครื่องหมายจุลภาค 4 2 3 4 2" xfId="11393" xr:uid="{D520CD83-DEE2-437A-B4FD-A19EA321818D}"/>
    <cellStyle name="เครื่องหมายจุลภาค 4 2 3 4 2 2" xfId="44008" xr:uid="{12BBDFF8-AF25-4D79-8BF1-AB21F7C891C5}"/>
    <cellStyle name="เครื่องหมายจุลภาค 4 2 3 4 3" xfId="18753" xr:uid="{78F04C34-6CE7-483A-B7BD-F51A748B0D6C}"/>
    <cellStyle name="เครื่องหมายจุลภาค 4 2 3 4 4" xfId="31381" xr:uid="{CC5B4D1B-5124-4980-B465-E63BF11E1CAC}"/>
    <cellStyle name="เครื่องหมายจุลภาค 4 2 3 5" xfId="9571" xr:uid="{BF5F0BA0-1969-4221-B216-836EC544A665}"/>
    <cellStyle name="เครื่องหมายจุลภาค 4 2 3 5 2" xfId="37727" xr:uid="{2FE50BC0-C653-4D6F-958C-DF5DA51458B2}"/>
    <cellStyle name="เครื่องหมายจุลภาค 4 2 3 6" xfId="16931" xr:uid="{F4DCE2D1-4359-467F-A441-BE5030F44AF9}"/>
    <cellStyle name="เครื่องหมายจุลภาค 4 2 3 7" xfId="25088" xr:uid="{1FF53968-313B-4789-84C3-BA161AFC785C}"/>
    <cellStyle name="เครื่องหมายจุลภาค 4 2 4" xfId="3179" xr:uid="{3834AF5B-7176-4A40-8574-6066574194B3}"/>
    <cellStyle name="เครื่องหมายจุลภาค 4 2 4 2" xfId="6676" xr:uid="{1DA9886C-357E-427B-A175-751E55F4A310}"/>
    <cellStyle name="เครื่องหมายจุลภาค 4 2 4 2 2" xfId="14041" xr:uid="{48D5C86C-0029-4A4B-AAA1-2C3213E1683F}"/>
    <cellStyle name="เครื่องหมายจุลภาค 4 2 4 2 2 2" xfId="46657" xr:uid="{6EB70B0D-1EF0-49C6-9B66-5E9D8DADFFBB}"/>
    <cellStyle name="เครื่องหมายจุลภาค 4 2 4 2 2 3" xfId="34030" xr:uid="{274C8E14-E309-41FC-AD1C-6BC4E3066793}"/>
    <cellStyle name="เครื่องหมายจุลภาค 4 2 4 2 3" xfId="21401" xr:uid="{16E599EF-E637-41FB-B24B-2E014357AA41}"/>
    <cellStyle name="เครื่องหมายจุลภาค 4 2 4 2 3 2" xfId="40376" xr:uid="{58378559-5662-4786-A019-F7E07B366752}"/>
    <cellStyle name="เครื่องหมายจุลภาค 4 2 4 2 4" xfId="27737" xr:uid="{A1A4BBA0-0B2C-4169-9C41-78E75D8E3837}"/>
    <cellStyle name="เครื่องหมายจุลภาค 4 2 4 3" xfId="10545" xr:uid="{3280FB2C-1396-4F11-B9AD-9641D9E883DF}"/>
    <cellStyle name="เครื่องหมายจุลภาค 4 2 4 3 2" xfId="43160" xr:uid="{45892C32-43B3-4AAF-BC96-D5DDA1CF67FE}"/>
    <cellStyle name="เครื่องหมายจุลภาค 4 2 4 3 3" xfId="30533" xr:uid="{A94FB14B-D4D9-4F4B-A740-00CE99400AAF}"/>
    <cellStyle name="เครื่องหมายจุลภาค 4 2 4 4" xfId="17905" xr:uid="{FE3CAC0D-6FC9-4E79-9B5C-3EC75FBE3C44}"/>
    <cellStyle name="เครื่องหมายจุลภาค 4 2 4 4 2" xfId="36879" xr:uid="{428EE663-5D33-405E-82C5-65474F095A10}"/>
    <cellStyle name="เครื่องหมายจุลภาค 4 2 4 5" xfId="24240" xr:uid="{66A49EC8-ED6D-4838-B31C-EB7970E92FEE}"/>
    <cellStyle name="เครื่องหมายจุลภาค 4 2 5" xfId="5787" xr:uid="{E89B4F19-5E32-48C4-AF9E-363B4A5A8909}"/>
    <cellStyle name="เครื่องหมายจุลภาค 4 2 5 2" xfId="13152" xr:uid="{DAE317C8-428B-4A81-BAB7-F53C2591D3E3}"/>
    <cellStyle name="เครื่องหมายจุลภาค 4 2 5 2 2" xfId="45768" xr:uid="{7ECBDA2D-0DAF-4081-927D-5663DD99B561}"/>
    <cellStyle name="เครื่องหมายจุลภาค 4 2 5 2 3" xfId="33141" xr:uid="{0B5F22F7-C307-45CB-9216-E5735517987F}"/>
    <cellStyle name="เครื่องหมายจุลภาค 4 2 5 3" xfId="20512" xr:uid="{57589FFF-C75E-4301-8BAA-52196DF0934A}"/>
    <cellStyle name="เครื่องหมายจุลภาค 4 2 5 3 2" xfId="39487" xr:uid="{6DD33A15-FD27-444A-AFD3-A664AC6292BC}"/>
    <cellStyle name="เครื่องหมายจุลภาค 4 2 5 4" xfId="26848" xr:uid="{45032476-3EA1-4A8B-A458-0268B5B652FD}"/>
    <cellStyle name="เครื่องหมายจุลภาค 4 2 6" xfId="2121" xr:uid="{41F0EFBE-87ED-4F12-B185-41D0B0D777F6}"/>
    <cellStyle name="เครื่องหมายจุลภาค 4 2 6 2" xfId="9658" xr:uid="{5B429366-B23C-4B67-B420-122FA1BA8C12}"/>
    <cellStyle name="เครื่องหมายจุลภาค 4 2 6 2 2" xfId="42273" xr:uid="{69FE00A8-21DB-4C36-9427-7BEB792405BF}"/>
    <cellStyle name="เครื่องหมายจุลภาค 4 2 6 3" xfId="17018" xr:uid="{DE194D1D-B9FD-49A5-91ED-CD97655EF758}"/>
    <cellStyle name="เครื่องหมายจุลภาค 4 2 6 4" xfId="29646" xr:uid="{C66577EA-FF07-4DCF-9A5F-AC938D7755B8}"/>
    <cellStyle name="เครื่องหมายจุลภาค 4 2 7" xfId="8434" xr:uid="{C7F81881-3466-4402-9621-FC87CB54DF84}"/>
    <cellStyle name="เครื่องหมายจุลภาค 4 2 7 2" xfId="15799" xr:uid="{C28016C0-153D-4574-AE1B-CCA44E0F6C47}"/>
    <cellStyle name="เครื่องหมายจุลภาค 4 2 7 3" xfId="23159" xr:uid="{1865E148-D09F-4647-ABB9-F823ED50A018}"/>
    <cellStyle name="เครื่องหมายจุลภาค 4 2 7 4" xfId="35886" xr:uid="{24C3C8FC-3067-4054-8F84-E3AC3057289A}"/>
    <cellStyle name="เครื่องหมายจุลภาค 4 2 8" xfId="1804" xr:uid="{17BDA933-81B9-4356-91D9-108D295A97FD}"/>
    <cellStyle name="เครื่องหมายจุลภาค 4 2 8 2" xfId="9385" xr:uid="{0EF4EDAD-67C6-4936-9F77-BE029E6301F0}"/>
    <cellStyle name="เครื่องหมายจุลภาค 4 2 8 3" xfId="16745" xr:uid="{B352945A-CBCD-48CC-991B-C7FFEEB8B9F9}"/>
    <cellStyle name="เครื่องหมายจุลภาค 4 2 9" xfId="9241" xr:uid="{290AEE15-CEA5-4DBB-AD50-6BD15688D981}"/>
    <cellStyle name="เครื่องหมายจุลภาค 4 3" xfId="1912" xr:uid="{102F4380-5D4A-471B-9FDE-81C6BD59D123}"/>
    <cellStyle name="เครื่องหมายจุลภาค 4 3 2" xfId="4409" xr:uid="{AA220243-0B3E-4472-9A08-29BC15D6DD05}"/>
    <cellStyle name="เครื่องหมายจุลภาค 4 3 2 2" xfId="7906" xr:uid="{E827C730-2C42-4595-A89D-953B468DDEB1}"/>
    <cellStyle name="เครื่องหมายจุลภาค 4 3 2 2 2" xfId="15271" xr:uid="{44EB1439-DC23-4FF0-AC54-B91EAED2CB38}"/>
    <cellStyle name="เครื่องหมายจุลภาค 4 3 2 2 2 2" xfId="47887" xr:uid="{0CFC0376-F1B3-4BCC-AF83-DB2343EC1E12}"/>
    <cellStyle name="เครื่องหมายจุลภาค 4 3 2 2 2 3" xfId="35260" xr:uid="{AF9A9FF3-D308-4E03-8F2B-792EDC2D6FB7}"/>
    <cellStyle name="เครื่องหมายจุลภาค 4 3 2 2 3" xfId="22631" xr:uid="{21BDECD1-7505-49EF-9AE8-13E2D974CE29}"/>
    <cellStyle name="เครื่องหมายจุลภาค 4 3 2 2 3 2" xfId="41606" xr:uid="{C375F45A-1FB9-4143-94B2-3AA11EB40FE7}"/>
    <cellStyle name="เครื่องหมายจุลภาค 4 3 2 2 4" xfId="28967" xr:uid="{18C439B1-CB5B-47C1-B22D-7BC2450623CB}"/>
    <cellStyle name="เครื่องหมายจุลภาค 4 3 2 3" xfId="5288" xr:uid="{C266C98C-C91A-4DCA-8598-0F80309F55C4}"/>
    <cellStyle name="เครื่องหมายจุลภาค 4 3 2 3 2" xfId="12653" xr:uid="{5E7E2669-366D-4A95-8F85-EC476EE34266}"/>
    <cellStyle name="เครื่องหมายจุลภาค 4 3 2 3 2 2" xfId="45269" xr:uid="{DED246EA-A696-4369-8E7E-FB0D9B6E0A21}"/>
    <cellStyle name="เครื่องหมายจุลภาค 4 3 2 3 2 3" xfId="32642" xr:uid="{A8D34A32-009B-4E6A-8458-71B825A93A28}"/>
    <cellStyle name="เครื่องหมายจุลภาค 4 3 2 3 3" xfId="20013" xr:uid="{084A19A6-361D-4361-9905-A02BABB0A6A4}"/>
    <cellStyle name="เครื่องหมายจุลภาค 4 3 2 3 3 2" xfId="38988" xr:uid="{7E82C378-F5F7-4169-8425-0F8AE425124A}"/>
    <cellStyle name="เครื่องหมายจุลภาค 4 3 2 3 4" xfId="26349" xr:uid="{89C015DB-AB0B-4092-981D-EE4ED0B18B97}"/>
    <cellStyle name="เครื่องหมายจุลภาค 4 3 2 4" xfId="11775" xr:uid="{7A983206-A2CE-4247-B0B4-3C4D676F6F57}"/>
    <cellStyle name="เครื่องหมายจุลภาค 4 3 2 4 2" xfId="44390" xr:uid="{CD4CB0AF-C565-4843-888A-DCA4A4680F2F}"/>
    <cellStyle name="เครื่องหมายจุลภาค 4 3 2 4 3" xfId="31763" xr:uid="{0A14E819-7977-4F91-93DF-13991BF5D5DF}"/>
    <cellStyle name="เครื่องหมายจุลภาค 4 3 2 5" xfId="19135" xr:uid="{E824C98E-6938-4F26-8B63-56D12B315EB8}"/>
    <cellStyle name="เครื่องหมายจุลภาค 4 3 2 5 2" xfId="38109" xr:uid="{47A22FFF-F459-4400-BA1B-470DA05DF73A}"/>
    <cellStyle name="เครื่องหมายจุลภาค 4 3 2 6" xfId="25470" xr:uid="{6C88EE6F-CC05-4E7C-BE00-A7C3383D46F0}"/>
    <cellStyle name="เครื่องหมายจุลภาค 4 3 3" xfId="3559" xr:uid="{8549EB95-0B9B-4129-9C59-E676D8764584}"/>
    <cellStyle name="เครื่องหมายจุลภาค 4 3 3 2" xfId="7056" xr:uid="{2A91B637-D758-43C4-A74A-F86A9D3DCDFA}"/>
    <cellStyle name="เครื่องหมายจุลภาค 4 3 3 2 2" xfId="14421" xr:uid="{5A9B3F5F-7CC8-44CE-A898-E8D7B5E7272B}"/>
    <cellStyle name="เครื่องหมายจุลภาค 4 3 3 2 2 2" xfId="47037" xr:uid="{E4ECF864-B1CA-4C5C-BFE7-6F482E915D03}"/>
    <cellStyle name="เครื่องหมายจุลภาค 4 3 3 2 2 3" xfId="34410" xr:uid="{19BD0CFE-F608-408B-9928-4688E91A57DE}"/>
    <cellStyle name="เครื่องหมายจุลภาค 4 3 3 2 3" xfId="21781" xr:uid="{8D5A6754-1661-44C5-80B7-F538D7FE3152}"/>
    <cellStyle name="เครื่องหมายจุลภาค 4 3 3 2 3 2" xfId="40756" xr:uid="{3F6F4FF9-040C-4507-B341-6FE1FC9D9D80}"/>
    <cellStyle name="เครื่องหมายจุลภาค 4 3 3 2 4" xfId="28117" xr:uid="{5B4276CE-1493-44F1-B8F9-8828C5402E93}"/>
    <cellStyle name="เครื่องหมายจุลภาค 4 3 3 3" xfId="10925" xr:uid="{6E1A0303-516B-4F0C-82ED-7D4ECF31CA1C}"/>
    <cellStyle name="เครื่องหมายจุลภาค 4 3 3 3 2" xfId="43540" xr:uid="{CBC98517-93CD-47B9-8EB1-B0AC8E18DA5A}"/>
    <cellStyle name="เครื่องหมายจุลภาค 4 3 3 3 3" xfId="30913" xr:uid="{9A553177-658F-4DA6-9CF2-35EAB5A2D02E}"/>
    <cellStyle name="เครื่องหมายจุลภาค 4 3 3 4" xfId="18285" xr:uid="{C7558567-A39D-42B3-B11F-DE825B696EDF}"/>
    <cellStyle name="เครื่องหมายจุลภาค 4 3 3 4 2" xfId="37259" xr:uid="{22CBD575-BD3A-48FF-8B3C-95B3CA04E7A8}"/>
    <cellStyle name="เครื่องหมายจุลภาค 4 3 3 5" xfId="24620" xr:uid="{CA73D1D6-A5E9-4084-AA26-A01078DA43A6}"/>
    <cellStyle name="เครื่องหมายจุลภาค 4 3 4" xfId="6173" xr:uid="{AC0A72D2-CC37-481D-BF22-7CB3A275E890}"/>
    <cellStyle name="เครื่องหมายจุลภาค 4 3 4 2" xfId="13538" xr:uid="{CBCDE0A8-6A3B-47F2-B957-F262EB3CB298}"/>
    <cellStyle name="เครื่องหมายจุลภาค 4 3 4 2 2" xfId="46154" xr:uid="{AD17A62E-B848-4BB6-B97C-42ECB974DA04}"/>
    <cellStyle name="เครื่องหมายจุลภาค 4 3 4 2 3" xfId="33527" xr:uid="{6E9E6E07-D79C-4E20-8DB0-D659C06B5980}"/>
    <cellStyle name="เครื่องหมายจุลภาค 4 3 4 3" xfId="20898" xr:uid="{361491B2-C77A-4197-8C00-44C9A12C7AED}"/>
    <cellStyle name="เครื่องหมายจุลภาค 4 3 4 3 2" xfId="39873" xr:uid="{EE933A9B-AF06-4CB9-9F9F-AE8EC2406248}"/>
    <cellStyle name="เครื่องหมายจุลภาค 4 3 4 4" xfId="27234" xr:uid="{59E2E77D-4F34-464D-99FC-38DACA36032D}"/>
    <cellStyle name="เครื่องหมายจุลภาค 4 3 5" xfId="2649" xr:uid="{7544C2AC-86B8-4FDF-9E5B-A4BF07C4F626}"/>
    <cellStyle name="เครื่องหมายจุลภาค 4 3 5 2" xfId="10046" xr:uid="{4B95A178-00B7-4CCC-82B8-A94080A7A0E4}"/>
    <cellStyle name="เครื่องหมายจุลภาค 4 3 5 2 2" xfId="42660" xr:uid="{F24CCFE1-3651-48A3-8606-44041DD49A3E}"/>
    <cellStyle name="เครื่องหมายจุลภาค 4 3 5 3" xfId="17406" xr:uid="{C1755E32-5537-4470-B9D6-56AD44C58A8F}"/>
    <cellStyle name="เครื่องหมายจุลภาค 4 3 5 4" xfId="30033" xr:uid="{73CB450F-05CF-43F3-8DCB-F24C22B031D6}"/>
    <cellStyle name="เครื่องหมายจุลภาค 4 3 6" xfId="9450" xr:uid="{2D6394FA-48F5-4E00-AA99-63911D08C83F}"/>
    <cellStyle name="เครื่องหมายจุลภาค 4 3 6 2" xfId="36355" xr:uid="{1EC981FC-D18C-49FC-B062-5BD2F8812788}"/>
    <cellStyle name="เครื่องหมายจุลภาค 4 3 7" xfId="16810" xr:uid="{27CF7CA5-230C-4DB8-9554-8C29B7A5767B}"/>
    <cellStyle name="เครื่องหมายจุลภาค 4 3 8" xfId="23737" xr:uid="{919C6134-40A8-4B56-832E-78287E19DF22}"/>
    <cellStyle name="เครื่องหมายจุลภาค 4 4" xfId="2009" xr:uid="{333D3016-20A3-4733-A0E9-9FF59922077A}"/>
    <cellStyle name="เครื่องหมายจุลภาค 4 4 2" xfId="7500" xr:uid="{B0E88870-37CE-4C01-8A88-68E15DE8A44C}"/>
    <cellStyle name="เครื่องหมายจุลภาค 4 4 2 2" xfId="14865" xr:uid="{E5D6CDE3-0A2D-4A2B-A385-548D17A89F88}"/>
    <cellStyle name="เครื่องหมายจุลภาค 4 4 2 2 2" xfId="47481" xr:uid="{1AFADDF8-EC58-41D0-8985-ACFB19F4F774}"/>
    <cellStyle name="เครื่องหมายจุลภาค 4 4 2 2 3" xfId="34854" xr:uid="{58CF7FFE-BC61-4BA1-94ED-CF7D87E0CEF3}"/>
    <cellStyle name="เครื่องหมายจุลภาค 4 4 2 3" xfId="22225" xr:uid="{8985F8E4-9649-43A5-B896-33E8A3A13B6F}"/>
    <cellStyle name="เครื่องหมายจุลภาค 4 4 2 3 2" xfId="41200" xr:uid="{5B831A54-86C9-43F9-A5CE-858B879E68F3}"/>
    <cellStyle name="เครื่องหมายจุลภาค 4 4 2 4" xfId="28561" xr:uid="{1A3D5A84-36D5-447B-9BF2-77456BED1202}"/>
    <cellStyle name="เครื่องหมายจุลภาค 4 4 3" xfId="4877" xr:uid="{EE0DE19E-5E5A-4376-9EB1-028C33A6EC3E}"/>
    <cellStyle name="เครื่องหมายจุลภาค 4 4 3 2" xfId="12242" xr:uid="{7E3600CC-6CF9-4BEF-9062-0D5FEB44CBCD}"/>
    <cellStyle name="เครื่องหมายจุลภาค 4 4 3 2 2" xfId="44858" xr:uid="{55E261AB-C0FC-43EA-9C2C-B437F13C47BE}"/>
    <cellStyle name="เครื่องหมายจุลภาค 4 4 3 2 3" xfId="32231" xr:uid="{E9248835-128D-4F8D-B698-81438279FE21}"/>
    <cellStyle name="เครื่องหมายจุลภาค 4 4 3 3" xfId="19602" xr:uid="{8EC96042-ECB7-4781-9D84-1BE42234A9E1}"/>
    <cellStyle name="เครื่องหมายจุลภาค 4 4 3 3 2" xfId="38577" xr:uid="{2F3ED039-A2D3-457D-A82F-AC8C6BB7F118}"/>
    <cellStyle name="เครื่องหมายจุลภาค 4 4 3 4" xfId="25938" xr:uid="{F37C7051-025A-42C2-9DC7-FEAC0A9F141E}"/>
    <cellStyle name="เครื่องหมายจุลภาค 4 4 4" xfId="4003" xr:uid="{FCE1E75E-1A63-4B83-9EC9-8D3E13E9F7BF}"/>
    <cellStyle name="เครื่องหมายจุลภาค 4 4 4 2" xfId="11369" xr:uid="{78C4776B-C6B5-4747-A038-D6DF626C201C}"/>
    <cellStyle name="เครื่องหมายจุลภาค 4 4 4 2 2" xfId="43984" xr:uid="{B9A453FE-F334-49B8-8418-5E4245D974C7}"/>
    <cellStyle name="เครื่องหมายจุลภาค 4 4 4 3" xfId="18729" xr:uid="{803B392D-BED1-49BD-86D7-B04CE06A1BFE}"/>
    <cellStyle name="เครื่องหมายจุลภาค 4 4 4 4" xfId="31357" xr:uid="{384865C2-ECC8-4B57-9EC8-31609FCC3BDA}"/>
    <cellStyle name="เครื่องหมายจุลภาค 4 4 5" xfId="9546" xr:uid="{1423CB18-2A07-446C-83F0-9E8E5BD315A7}"/>
    <cellStyle name="เครื่องหมายจุลภาค 4 4 5 2" xfId="37703" xr:uid="{FC798462-2A78-430C-91D9-D69294BB1E3F}"/>
    <cellStyle name="เครื่องหมายจุลภาค 4 4 6" xfId="16906" xr:uid="{6176E5D1-622B-4D0A-A6A2-509DE3DEE432}"/>
    <cellStyle name="เครื่องหมายจุลภาค 4 4 7" xfId="25064" xr:uid="{A354A071-CE83-4D2A-AD7C-B6601958F6EF}"/>
    <cellStyle name="เครื่องหมายจุลภาค 4 5" xfId="3155" xr:uid="{65F1C0AD-4A8B-48B3-A59D-643E093080F4}"/>
    <cellStyle name="เครื่องหมายจุลภาค 4 5 2" xfId="6652" xr:uid="{EDBF214E-3FED-4B2E-8B29-9029F289D1FB}"/>
    <cellStyle name="เครื่องหมายจุลภาค 4 5 2 2" xfId="14017" xr:uid="{3B060F09-A019-4535-AAF7-C31B47274705}"/>
    <cellStyle name="เครื่องหมายจุลภาค 4 5 2 2 2" xfId="46633" xr:uid="{7B1241D1-0D4D-4510-ACC6-5B579C1E252D}"/>
    <cellStyle name="เครื่องหมายจุลภาค 4 5 2 2 3" xfId="34006" xr:uid="{42AAD17E-3318-4B8E-A3B0-4B5C14CBD560}"/>
    <cellStyle name="เครื่องหมายจุลภาค 4 5 2 3" xfId="21377" xr:uid="{B752A525-1C57-4E2D-81BF-3C134148BF4F}"/>
    <cellStyle name="เครื่องหมายจุลภาค 4 5 2 3 2" xfId="40352" xr:uid="{79534CBF-BA1F-4D51-B81E-43A1C552032A}"/>
    <cellStyle name="เครื่องหมายจุลภาค 4 5 2 4" xfId="27713" xr:uid="{AF4764FF-0A84-4DBB-8E06-57DE84767D58}"/>
    <cellStyle name="เครื่องหมายจุลภาค 4 5 3" xfId="10521" xr:uid="{2F8609B4-F25E-40C7-BA85-58EDB193A4BB}"/>
    <cellStyle name="เครื่องหมายจุลภาค 4 5 3 2" xfId="43136" xr:uid="{9BDFFADD-F386-4317-B31C-4949E2156791}"/>
    <cellStyle name="เครื่องหมายจุลภาค 4 5 3 3" xfId="30509" xr:uid="{7BB2B75C-3667-455F-8B43-AA6CE048F062}"/>
    <cellStyle name="เครื่องหมายจุลภาค 4 5 4" xfId="17881" xr:uid="{DA734F23-5482-407B-86EA-1C2883C6DD4B}"/>
    <cellStyle name="เครื่องหมายจุลภาค 4 5 4 2" xfId="36855" xr:uid="{8F680D3A-CD25-4F4A-865F-86A239D7CFB4}"/>
    <cellStyle name="เครื่องหมายจุลภาค 4 5 5" xfId="24216" xr:uid="{B7A3D8A6-656B-44F7-9C3C-B6AC259C9943}"/>
    <cellStyle name="เครื่องหมายจุลภาค 4 6" xfId="5762" xr:uid="{33EE8980-A0DD-48C5-9397-9B21D6893366}"/>
    <cellStyle name="เครื่องหมายจุลภาค 4 6 2" xfId="13127" xr:uid="{75811CA3-4981-4445-B5EF-B4A2CDE2AC48}"/>
    <cellStyle name="เครื่องหมายจุลภาค 4 6 2 2" xfId="45743" xr:uid="{5E32CFE7-6C1F-4A1A-B3E9-C64AC6E47BD9}"/>
    <cellStyle name="เครื่องหมายจุลภาค 4 6 2 3" xfId="33116" xr:uid="{704A1998-7F0D-4023-932B-2927A5B9DC3E}"/>
    <cellStyle name="เครื่องหมายจุลภาค 4 6 3" xfId="20487" xr:uid="{5B61B655-C5B8-4FDE-8D2B-98AAAD45CA02}"/>
    <cellStyle name="เครื่องหมายจุลภาค 4 6 3 2" xfId="39462" xr:uid="{56C82805-B2E0-4A05-B4D7-23CFFADFACC6}"/>
    <cellStyle name="เครื่องหมายจุลภาค 4 6 4" xfId="26823" xr:uid="{94DAF7DC-15B4-454C-82E2-C4E618BEA6A5}"/>
    <cellStyle name="เครื่องหมายจุลภาค 4 7" xfId="2096" xr:uid="{2721A108-E3CA-403A-B3C8-6CF78F3737AA}"/>
    <cellStyle name="เครื่องหมายจุลภาค 4 7 2" xfId="9633" xr:uid="{CEFEA1FC-60C8-4E2B-8FE1-AD01FB660340}"/>
    <cellStyle name="เครื่องหมายจุลภาค 4 7 2 2" xfId="42249" xr:uid="{0D2D5E6D-7F40-4564-9325-F3B676429F26}"/>
    <cellStyle name="เครื่องหมายจุลภาค 4 7 3" xfId="16993" xr:uid="{96E308DB-2425-47F7-8538-0227EC606E8A}"/>
    <cellStyle name="เครื่องหมายจุลภาค 4 7 4" xfId="29622" xr:uid="{168DFDCD-442C-436A-918E-1AA84F536F79}"/>
    <cellStyle name="เครื่องหมายจุลภาค 4 8" xfId="8409" xr:uid="{B2576CA6-92D1-47F9-AA0C-E4897CA112F3}"/>
    <cellStyle name="เครื่องหมายจุลภาค 4 8 2" xfId="15774" xr:uid="{425148D1-6955-4D2D-8879-2B1F5F20B26E}"/>
    <cellStyle name="เครื่องหมายจุลภาค 4 8 3" xfId="23134" xr:uid="{15A954BC-00F8-4F0C-A8FD-DAA42359E8FA}"/>
    <cellStyle name="เครื่องหมายจุลภาค 4 8 4" xfId="35844" xr:uid="{4C712AE1-2291-49AB-9CE4-27675B828B34}"/>
    <cellStyle name="เครื่องหมายจุลภาค 4 9" xfId="1762" xr:uid="{72F51A7A-1777-4039-BED9-46EC3BB14337}"/>
    <cellStyle name="เครื่องหมายจุลภาค 4 9 2" xfId="9361" xr:uid="{92335444-370A-4398-A32C-8A01E0D9CEBF}"/>
    <cellStyle name="เครื่องหมายจุลภาค 4 9 3" xfId="16721" xr:uid="{DB66F94F-FD7F-45F6-95E7-E8ADD6CEB5B0}"/>
    <cellStyle name="เครื่องหมายจุลภาค 5" xfId="241" xr:uid="{554DAB2D-9FC2-4C72-8582-6F7519D791B3}"/>
    <cellStyle name="เครื่องหมายจุลภาค 5 10" xfId="16602" xr:uid="{1B01B11B-9009-4568-B00B-326332ACE94C}"/>
    <cellStyle name="เครื่องหมายจุลภาค 5 11" xfId="23342" xr:uid="{73CD3C0E-8C9C-458C-9C5C-5EA66A111B51}"/>
    <cellStyle name="เครื่องหมายจุลภาค 5 12" xfId="1602" xr:uid="{E92B1B8E-7632-430D-BB24-D1CC1B334359}"/>
    <cellStyle name="เครื่องหมายจุลภาค 5 2" xfId="1938" xr:uid="{4B7C0E5B-2D0C-4CA3-A4A7-D998A1FD54EE}"/>
    <cellStyle name="เครื่องหมายจุลภาค 5 2 2" xfId="4438" xr:uid="{99FF1586-C09A-4EF0-906A-2D8C07B51BAE}"/>
    <cellStyle name="เครื่องหมายจุลภาค 5 2 2 2" xfId="7935" xr:uid="{E51ED4BC-C242-416C-8735-86BBDBD9FE6C}"/>
    <cellStyle name="เครื่องหมายจุลภาค 5 2 2 2 2" xfId="15300" xr:uid="{EA3C5059-6803-4A57-BBA6-9866A8898DDB}"/>
    <cellStyle name="เครื่องหมายจุลภาค 5 2 2 2 2 2" xfId="47916" xr:uid="{91B50AB9-69A6-4FD1-8A14-9DBAFEC08AC8}"/>
    <cellStyle name="เครื่องหมายจุลภาค 5 2 2 2 2 3" xfId="35289" xr:uid="{32AF6DB7-D74E-459A-8469-646D16112EFD}"/>
    <cellStyle name="เครื่องหมายจุลภาค 5 2 2 2 3" xfId="22660" xr:uid="{F917D256-95C7-46AD-88D5-030DB155765C}"/>
    <cellStyle name="เครื่องหมายจุลภาค 5 2 2 2 3 2" xfId="41635" xr:uid="{AEDF28FC-0826-478D-94EC-826FD859C72B}"/>
    <cellStyle name="เครื่องหมายจุลภาค 5 2 2 2 4" xfId="28996" xr:uid="{97CE7CDB-A2E3-464A-A2BE-08A64FA19936}"/>
    <cellStyle name="เครื่องหมายจุลภาค 5 2 2 3" xfId="5317" xr:uid="{C4550810-ADA1-4915-8EEE-29CC132DA49D}"/>
    <cellStyle name="เครื่องหมายจุลภาค 5 2 2 3 2" xfId="12682" xr:uid="{B1D598E8-9428-420A-A692-659983B882E0}"/>
    <cellStyle name="เครื่องหมายจุลภาค 5 2 2 3 2 2" xfId="45298" xr:uid="{28188683-3826-41C5-B708-9A607F4D6CE8}"/>
    <cellStyle name="เครื่องหมายจุลภาค 5 2 2 3 2 3" xfId="32671" xr:uid="{5A8E5DDB-3924-483D-A706-8903433247E9}"/>
    <cellStyle name="เครื่องหมายจุลภาค 5 2 2 3 3" xfId="20042" xr:uid="{0F1C9B61-D005-4C53-A0FD-6506551CDEAE}"/>
    <cellStyle name="เครื่องหมายจุลภาค 5 2 2 3 3 2" xfId="39017" xr:uid="{1CAE2D2A-A190-45C7-90A8-227ACB077D20}"/>
    <cellStyle name="เครื่องหมายจุลภาค 5 2 2 3 4" xfId="26378" xr:uid="{72616907-4CB7-4A8C-8CEF-672D93356707}"/>
    <cellStyle name="เครื่องหมายจุลภาค 5 2 2 4" xfId="11804" xr:uid="{CC508C6B-D884-4B53-B369-A8D137A37518}"/>
    <cellStyle name="เครื่องหมายจุลภาค 5 2 2 4 2" xfId="44419" xr:uid="{F6D00C11-4A07-42B4-9916-1D4E7CAC55CE}"/>
    <cellStyle name="เครื่องหมายจุลภาค 5 2 2 4 3" xfId="31792" xr:uid="{1DA9F879-6AC0-4912-9D4E-DE91DC6D4B23}"/>
    <cellStyle name="เครื่องหมายจุลภาค 5 2 2 5" xfId="19164" xr:uid="{2CCD6C20-F460-48E5-8C78-F7E40DDA4DCB}"/>
    <cellStyle name="เครื่องหมายจุลภาค 5 2 2 5 2" xfId="38138" xr:uid="{D2956522-6D03-461D-A9CA-333B60362F5C}"/>
    <cellStyle name="เครื่องหมายจุลภาค 5 2 2 6" xfId="25499" xr:uid="{BB685DAB-D589-4CD8-B9B2-078EDAC73B32}"/>
    <cellStyle name="เครื่องหมายจุลภาค 5 2 3" xfId="3588" xr:uid="{8FD518C8-3EF3-4022-AF9D-75A2E439DBA0}"/>
    <cellStyle name="เครื่องหมายจุลภาค 5 2 3 2" xfId="7085" xr:uid="{8552CCB9-CE8E-4ACF-9E04-6B3F04B2D674}"/>
    <cellStyle name="เครื่องหมายจุลภาค 5 2 3 2 2" xfId="14450" xr:uid="{2ABE2ACD-0933-4E1E-B9C4-378ADF2D3FD7}"/>
    <cellStyle name="เครื่องหมายจุลภาค 5 2 3 2 2 2" xfId="47066" xr:uid="{A5A1C179-A233-4824-9BEC-30D4553E3FBD}"/>
    <cellStyle name="เครื่องหมายจุลภาค 5 2 3 2 2 3" xfId="34439" xr:uid="{B8C60687-7925-45A4-AB4E-C1037B7BBF74}"/>
    <cellStyle name="เครื่องหมายจุลภาค 5 2 3 2 3" xfId="21810" xr:uid="{BFECE267-E019-4FAC-A525-7DE962F5A6C2}"/>
    <cellStyle name="เครื่องหมายจุลภาค 5 2 3 2 3 2" xfId="40785" xr:uid="{9145A14C-A414-412E-8C6C-A62F8C3E5ACB}"/>
    <cellStyle name="เครื่องหมายจุลภาค 5 2 3 2 4" xfId="28146" xr:uid="{AF5914BB-3898-494B-8D97-2C46D0E374DD}"/>
    <cellStyle name="เครื่องหมายจุลภาค 5 2 3 3" xfId="10954" xr:uid="{2EA01254-1C4A-4971-BAA3-E0F858509F9E}"/>
    <cellStyle name="เครื่องหมายจุลภาค 5 2 3 3 2" xfId="43569" xr:uid="{35923D43-64F6-4DD7-A105-1C028480548C}"/>
    <cellStyle name="เครื่องหมายจุลภาค 5 2 3 3 3" xfId="30942" xr:uid="{F6F3CFC9-5161-462D-97B3-351D6571CD93}"/>
    <cellStyle name="เครื่องหมายจุลภาค 5 2 3 4" xfId="18314" xr:uid="{26F31D76-872B-4F90-874E-A591FE7F538A}"/>
    <cellStyle name="เครื่องหมายจุลภาค 5 2 3 4 2" xfId="37288" xr:uid="{ECC0A049-A99F-4E93-A1D3-8BF5C1AACF52}"/>
    <cellStyle name="เครื่องหมายจุลภาค 5 2 3 5" xfId="24649" xr:uid="{887DDD89-7C42-4176-9BE1-1413F3C24001}"/>
    <cellStyle name="เครื่องหมายจุลภาค 5 2 4" xfId="6202" xr:uid="{3C564C3C-2620-4BCC-9B05-7BB663927023}"/>
    <cellStyle name="เครื่องหมายจุลภาค 5 2 4 2" xfId="13567" xr:uid="{48585203-EE1C-454E-B365-89D238596E7C}"/>
    <cellStyle name="เครื่องหมายจุลภาค 5 2 4 2 2" xfId="46183" xr:uid="{76834691-7A88-4153-9C3D-842B53EF2EF2}"/>
    <cellStyle name="เครื่องหมายจุลภาค 5 2 4 2 3" xfId="33556" xr:uid="{81E9CEA5-E4BE-4C09-93CB-1D5D39D788F9}"/>
    <cellStyle name="เครื่องหมายจุลภาค 5 2 4 3" xfId="20927" xr:uid="{F8C35A45-433E-4423-9F3D-44EAA50F1A0C}"/>
    <cellStyle name="เครื่องหมายจุลภาค 5 2 4 3 2" xfId="39902" xr:uid="{33B08554-7E1A-484D-9D01-4B118BA57403}"/>
    <cellStyle name="เครื่องหมายจุลภาค 5 2 4 4" xfId="27263" xr:uid="{99B2FBE4-6D50-4CBA-941C-461BD0D2A54A}"/>
    <cellStyle name="เครื่องหมายจุลภาค 5 2 5" xfId="2681" xr:uid="{310B8CEE-304E-4337-A03F-E08A0A4580BF}"/>
    <cellStyle name="เครื่องหมายจุลภาค 5 2 5 2" xfId="10075" xr:uid="{6281BDE6-486D-4F20-98D5-1205C6712B0E}"/>
    <cellStyle name="เครื่องหมายจุลภาค 5 2 5 2 2" xfId="42688" xr:uid="{9CFE33E2-D828-4E16-98E5-AB8095E260E3}"/>
    <cellStyle name="เครื่องหมายจุลภาค 5 2 5 3" xfId="17435" xr:uid="{4F7DA866-1905-4EDB-9665-E74E742E4FA2}"/>
    <cellStyle name="เครื่องหมายจุลภาค 5 2 5 4" xfId="30061" xr:uid="{4CF5A577-FE06-42E3-ADCC-1D29EFFB49F5}"/>
    <cellStyle name="เครื่องหมายจุลภาค 5 2 6" xfId="9476" xr:uid="{D02D46FD-5A58-44AD-A29C-0CD2531CD9D2}"/>
    <cellStyle name="เครื่องหมายจุลภาค 5 2 6 2" xfId="36385" xr:uid="{18F0590D-7886-4AF2-9DF6-A383D86B1C2D}"/>
    <cellStyle name="เครื่องหมายจุลภาค 5 2 7" xfId="16836" xr:uid="{FB550B4C-CEC2-481E-874E-05DD1B5975F8}"/>
    <cellStyle name="เครื่องหมายจุลภาค 5 2 8" xfId="23766" xr:uid="{DE5CDBEB-9836-4C2B-ACA8-E02669C4327A}"/>
    <cellStyle name="เครื่องหมายจุลภาค 5 3" xfId="2035" xr:uid="{F4F74B05-B2CE-4FB4-87CC-2D165EA0A6C1}"/>
    <cellStyle name="เครื่องหมายจุลภาค 5 3 2" xfId="7525" xr:uid="{5BE9E0CB-9D3B-43AD-807B-AC72B4C18C3F}"/>
    <cellStyle name="เครื่องหมายจุลภาค 5 3 2 2" xfId="14890" xr:uid="{7D083EB4-F65B-4B53-BB73-498C6A1FDED7}"/>
    <cellStyle name="เครื่องหมายจุลภาค 5 3 2 2 2" xfId="47506" xr:uid="{A9FD1633-A83F-437B-86F5-A352557DA9DD}"/>
    <cellStyle name="เครื่องหมายจุลภาค 5 3 2 2 3" xfId="34879" xr:uid="{1EDE9C5B-66A7-4EBD-A219-F0052A649B17}"/>
    <cellStyle name="เครื่องหมายจุลภาค 5 3 2 3" xfId="22250" xr:uid="{BFB2E3CF-332C-4AFF-B4E6-0590C739BA9F}"/>
    <cellStyle name="เครื่องหมายจุลภาค 5 3 2 3 2" xfId="41225" xr:uid="{54B2529D-20F1-433E-9033-C50C5E8C01D4}"/>
    <cellStyle name="เครื่องหมายจุลภาค 5 3 2 4" xfId="28586" xr:uid="{8674FD95-843E-410F-83CC-4B315B16659D}"/>
    <cellStyle name="เครื่องหมายจุลภาค 5 3 3" xfId="4903" xr:uid="{E584AE02-27C4-4327-BCA8-BDFB9BCE64B2}"/>
    <cellStyle name="เครื่องหมายจุลภาค 5 3 3 2" xfId="12268" xr:uid="{D394154F-801F-40EC-97D3-75F78D891487}"/>
    <cellStyle name="เครื่องหมายจุลภาค 5 3 3 2 2" xfId="44884" xr:uid="{BB54F88B-78CC-43F8-BBAC-8150BFD6F166}"/>
    <cellStyle name="เครื่องหมายจุลภาค 5 3 3 2 3" xfId="32257" xr:uid="{FBDA626B-A776-4AC7-904D-CD5656F1C6EB}"/>
    <cellStyle name="เครื่องหมายจุลภาค 5 3 3 3" xfId="19628" xr:uid="{57B1AF4C-209F-42A1-8C98-39781254591C}"/>
    <cellStyle name="เครื่องหมายจุลภาค 5 3 3 3 2" xfId="38603" xr:uid="{540A7853-1FD5-452D-A384-DC4DFD1FCED7}"/>
    <cellStyle name="เครื่องหมายจุลภาค 5 3 3 4" xfId="25964" xr:uid="{2F5A8357-BDB8-442B-861B-8B2E9C32732E}"/>
    <cellStyle name="เครื่องหมายจุลภาค 5 3 4" xfId="4028" xr:uid="{DAF8079C-9B8C-4C06-A18E-DA3B24FC0FFA}"/>
    <cellStyle name="เครื่องหมายจุลภาค 5 3 4 2" xfId="11394" xr:uid="{927DD12E-21B3-43B2-8F82-75E88A4E6FB5}"/>
    <cellStyle name="เครื่องหมายจุลภาค 5 3 4 2 2" xfId="44009" xr:uid="{B6EA2DD0-75C7-4409-BFD3-79C39E708BE5}"/>
    <cellStyle name="เครื่องหมายจุลภาค 5 3 4 3" xfId="18754" xr:uid="{FDB029C2-7108-48A4-84CA-596A9C46DF70}"/>
    <cellStyle name="เครื่องหมายจุลภาค 5 3 4 4" xfId="31382" xr:uid="{A7021E33-8877-4365-B40A-4C81D9363032}"/>
    <cellStyle name="เครื่องหมายจุลภาค 5 3 5" xfId="9572" xr:uid="{63EA1A3B-C832-4AA5-B0CD-8A9F4AC188D6}"/>
    <cellStyle name="เครื่องหมายจุลภาค 5 3 5 2" xfId="37728" xr:uid="{5ACFD04E-DD44-4536-8967-EA8985D29904}"/>
    <cellStyle name="เครื่องหมายจุลภาค 5 3 6" xfId="16932" xr:uid="{4A22C053-563B-45D2-A48D-948C83C64874}"/>
    <cellStyle name="เครื่องหมายจุลภาค 5 3 7" xfId="25089" xr:uid="{D975D3FC-D6A1-4940-90B8-7C6A59175DA0}"/>
    <cellStyle name="เครื่องหมายจุลภาค 5 4" xfId="3180" xr:uid="{B768AF91-1729-4A76-B672-7DF499065AB9}"/>
    <cellStyle name="เครื่องหมายจุลภาค 5 4 2" xfId="6677" xr:uid="{536EE2A3-5355-4C32-AC14-FF327020938B}"/>
    <cellStyle name="เครื่องหมายจุลภาค 5 4 2 2" xfId="14042" xr:uid="{8ED953F1-7146-4174-8333-81C482FA56C0}"/>
    <cellStyle name="เครื่องหมายจุลภาค 5 4 2 2 2" xfId="46658" xr:uid="{DBB8ACF2-8A5D-459B-A492-060FF626C4D9}"/>
    <cellStyle name="เครื่องหมายจุลภาค 5 4 2 2 3" xfId="34031" xr:uid="{CE92501A-AEB0-4BEA-89AF-7F7E9CA33A64}"/>
    <cellStyle name="เครื่องหมายจุลภาค 5 4 2 3" xfId="21402" xr:uid="{4280F588-5228-47EC-A311-10A58F3AE59E}"/>
    <cellStyle name="เครื่องหมายจุลภาค 5 4 2 3 2" xfId="40377" xr:uid="{EAE1D6E6-E770-468F-ADBA-345C7BDDD5AD}"/>
    <cellStyle name="เครื่องหมายจุลภาค 5 4 2 4" xfId="27738" xr:uid="{046B33F5-B9A8-4D8D-9120-05311D71A784}"/>
    <cellStyle name="เครื่องหมายจุลภาค 5 4 3" xfId="10546" xr:uid="{35C0E8BB-3158-4A89-91D5-68804DA648A6}"/>
    <cellStyle name="เครื่องหมายจุลภาค 5 4 3 2" xfId="43161" xr:uid="{5B4434B4-BFDF-4BD7-84E6-AA0BCF52218A}"/>
    <cellStyle name="เครื่องหมายจุลภาค 5 4 3 3" xfId="30534" xr:uid="{3974DBA7-1C36-400C-97DF-4F9B391955AC}"/>
    <cellStyle name="เครื่องหมายจุลภาค 5 4 4" xfId="17906" xr:uid="{DB0DD703-190A-470D-AF29-61BEB1F367B7}"/>
    <cellStyle name="เครื่องหมายจุลภาค 5 4 4 2" xfId="36880" xr:uid="{0C409DCD-EFFF-4C30-9191-BAD98B182F92}"/>
    <cellStyle name="เครื่องหมายจุลภาค 5 4 5" xfId="24241" xr:uid="{9D7755ED-CE91-4624-89B0-09995609EF78}"/>
    <cellStyle name="เครื่องหมายจุลภาค 5 5" xfId="5788" xr:uid="{906CE782-C936-488E-B1E3-249A84B7D5FA}"/>
    <cellStyle name="เครื่องหมายจุลภาค 5 5 2" xfId="13153" xr:uid="{BEF332A0-AF9F-4410-BFF9-2A5F6B3C72E7}"/>
    <cellStyle name="เครื่องหมายจุลภาค 5 5 2 2" xfId="45769" xr:uid="{30BF3201-7FCF-4634-84BD-E0C4FA194C82}"/>
    <cellStyle name="เครื่องหมายจุลภาค 5 5 2 3" xfId="33142" xr:uid="{5924121A-5D0B-44D3-9833-2255C2944694}"/>
    <cellStyle name="เครื่องหมายจุลภาค 5 5 3" xfId="20513" xr:uid="{B54D796B-9BCE-45ED-9DBA-8CEDFB55AF91}"/>
    <cellStyle name="เครื่องหมายจุลภาค 5 5 3 2" xfId="39488" xr:uid="{790702B8-D18C-4FA8-A6DE-05523D9CA424}"/>
    <cellStyle name="เครื่องหมายจุลภาค 5 5 4" xfId="26849" xr:uid="{446976B5-E58D-472B-9200-85F01FEFCA02}"/>
    <cellStyle name="เครื่องหมายจุลภาค 5 6" xfId="2122" xr:uid="{17C934CE-687A-4E64-9848-94F7D3851464}"/>
    <cellStyle name="เครื่องหมายจุลภาค 5 6 2" xfId="9659" xr:uid="{90DF2657-4C5B-4C9F-A017-46590167E7F6}"/>
    <cellStyle name="เครื่องหมายจุลภาค 5 6 2 2" xfId="42274" xr:uid="{1516BDB6-67C2-46DC-809B-6824AB5E3DF2}"/>
    <cellStyle name="เครื่องหมายจุลภาค 5 6 3" xfId="17019" xr:uid="{374453DA-48DF-45B6-9567-F0B68B73AD0C}"/>
    <cellStyle name="เครื่องหมายจุลภาค 5 6 4" xfId="29647" xr:uid="{3F883D4C-BF4E-41AF-8C8A-B5DA52EAE95D}"/>
    <cellStyle name="เครื่องหมายจุลภาค 5 7" xfId="8435" xr:uid="{2B8A3EC5-F9A6-44F3-81B9-24DC549503AD}"/>
    <cellStyle name="เครื่องหมายจุลภาค 5 7 2" xfId="15800" xr:uid="{787174B9-117A-44C0-8449-EA6547D5817C}"/>
    <cellStyle name="เครื่องหมายจุลภาค 5 7 3" xfId="23160" xr:uid="{6ED288D0-E8F7-41D0-8957-92DE7F0B85E9}"/>
    <cellStyle name="เครื่องหมายจุลภาค 5 7 4" xfId="35887" xr:uid="{5958D5BF-D79D-4330-9702-948369B53F11}"/>
    <cellStyle name="เครื่องหมายจุลภาค 5 8" xfId="1805" xr:uid="{4FC5E4F4-E389-4041-8A23-4A45E9379BF9}"/>
    <cellStyle name="เครื่องหมายจุลภาค 5 8 2" xfId="9386" xr:uid="{33555F6C-3EEB-4F60-9648-C50EA4B2CA4F}"/>
    <cellStyle name="เครื่องหมายจุลภาค 5 8 3" xfId="16746" xr:uid="{72A1811E-F9AF-4CC2-83A2-826DC2DC51BD}"/>
    <cellStyle name="เครื่องหมายจุลภาค 5 9" xfId="9242" xr:uid="{0B140813-FF4F-47FB-B8B8-167B1EBE529B}"/>
    <cellStyle name="เครื่องหมายจุลภาค_1" xfId="24" xr:uid="{C785B7D7-769A-4F89-B77C-F1B5E682B76F}"/>
    <cellStyle name="เครื่องหมายสกุลเงิน [0]_1" xfId="25" xr:uid="{F0AB8159-70F9-40EA-BC17-CF031B266467}"/>
    <cellStyle name="เครื่องหมายสกุลเงิน_1" xfId="26" xr:uid="{23A89879-84D0-4DE6-B72F-D19E302E4A4D}"/>
    <cellStyle name="เปอร์เซ็นต์ 2" xfId="242" xr:uid="{C64C0CCC-E754-41AF-A8A1-DF0AC8D3622D}"/>
    <cellStyle name="เปอร์เซ็นต์ 2 2" xfId="243" xr:uid="{CF56A9E4-2042-4C33-ABBA-2ADC0614BFAB}"/>
    <cellStyle name="เปอร์เซ็นต์ 2 2 2" xfId="35889" xr:uid="{009C1BF3-5825-4F5D-A70B-3971A498A748}"/>
    <cellStyle name="เปอร์เซ็นต์ 2 3" xfId="244" xr:uid="{D2DA0248-7774-4C9B-A6F4-55A21540360C}"/>
    <cellStyle name="เปอร์เซ็นต์ 2 3 2" xfId="35890" xr:uid="{EA513085-11CF-4F7B-ABF5-4008E1577E18}"/>
    <cellStyle name="เปอร์เซ็นต์ 2 4" xfId="35888" xr:uid="{81ECDB2E-2179-461F-A6F0-9936C6CED476}"/>
    <cellStyle name="เปอร์เซ็นต์ 3" xfId="245" xr:uid="{BEAF4EA5-D524-4B47-A27B-2F57CCEFEC55}"/>
    <cellStyle name="เปอร์เซ็นต์ 3 2" xfId="35891" xr:uid="{DB06E9BB-98A6-49BC-AF03-DA918BDD031A}"/>
    <cellStyle name="ปกติ 2" xfId="139" xr:uid="{193FABBC-D2B9-4D6A-BEEA-D10298471FE8}"/>
    <cellStyle name="ปกติ 2 2" xfId="128" xr:uid="{89B1F32C-9328-4020-AF04-EE779DDA6306}"/>
    <cellStyle name="ปกติ 3" xfId="246" xr:uid="{26E9F6D8-1E53-4B8F-9697-1E3278C7964E}"/>
    <cellStyle name="ปกติ 3 2" xfId="247" xr:uid="{5109E6E2-9948-4066-965C-3FD6854599D1}"/>
    <cellStyle name="ปกติ 3 2 2" xfId="248" xr:uid="{EF44B0F0-34E4-4E9B-B8ED-B3D7D3C64CFE}"/>
    <cellStyle name="ปกติ 3 2 2 2" xfId="35894" xr:uid="{8192C1AD-4B5A-4EE2-A4CA-46550CE82CFE}"/>
    <cellStyle name="ปกติ 3 2 3" xfId="35893" xr:uid="{0E826AF3-250E-4EB9-9C7A-BFF4264432BB}"/>
    <cellStyle name="ปกติ 3 3" xfId="249" xr:uid="{657B33DC-583A-40B6-B2C0-C837E416FC73}"/>
    <cellStyle name="ปกติ 3 3 2" xfId="35895" xr:uid="{A67E4FA7-10DC-487F-AF72-1CE8DFC66011}"/>
    <cellStyle name="ปกติ 3 4" xfId="35892" xr:uid="{A6A2FFB2-022F-4DD8-907E-9F1C6F924C39}"/>
    <cellStyle name="ปกติ 4" xfId="250" xr:uid="{708FB216-8078-45D1-8202-3AA80F2F37E3}"/>
    <cellStyle name="ปกติ 4 2" xfId="251" xr:uid="{7418A86C-ADB7-4A06-A83E-5FC4448D91D5}"/>
    <cellStyle name="ปกติ 4 2 2" xfId="35896" xr:uid="{3625EF11-C5F1-453B-9246-195AB413E5B0}"/>
    <cellStyle name="ปกติ 5" xfId="252" xr:uid="{B366145D-C045-4AD2-B237-07C24C870226}"/>
    <cellStyle name="ปกติ 6" xfId="253" xr:uid="{46F4FBEB-87B7-435A-998D-75A6D1F2E829}"/>
    <cellStyle name="ปกติ 6 2" xfId="35897" xr:uid="{4CD39188-C7D7-473B-A3B7-2626D6000776}"/>
    <cellStyle name="ปกติ_1" xfId="27" xr:uid="{679FDA2C-12F1-4C5D-90E2-2B279AB3BB10}"/>
  </cellStyles>
  <dxfs count="19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  <dxf>
      <font>
        <color rgb="FF000000"/>
      </font>
      <fill>
        <patternFill patternType="solid">
          <fgColor rgb="FFF3F3F3"/>
          <bgColor rgb="FFF3F3F3"/>
        </patternFill>
      </fill>
      <border>
        <right style="thin">
          <color rgb="FFFFFFFF"/>
        </right>
      </border>
    </dxf>
    <dxf>
      <font>
        <color rgb="FF000000"/>
      </font>
      <fill>
        <patternFill patternType="solid">
          <fgColor rgb="FFF3F3F3"/>
          <bgColor rgb="FFF3F3F3"/>
        </patternFill>
      </fill>
      <border>
        <right style="thin">
          <color rgb="FFFFFFFF"/>
        </right>
      </border>
    </dxf>
    <dxf>
      <font>
        <color rgb="FF000000"/>
      </font>
      <fill>
        <patternFill patternType="solid">
          <fgColor rgb="FFF3F3F3"/>
          <bgColor rgb="FFF3F3F3"/>
        </patternFill>
      </fill>
      <border>
        <right style="thin">
          <color rgb="FFFFFFFF"/>
        </right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000000"/>
      </font>
      <fill>
        <patternFill patternType="solid">
          <fgColor rgb="FFD9D9D9"/>
          <bgColor rgb="FFD9D9D9"/>
        </patternFill>
      </fill>
      <border>
        <top style="thin">
          <color rgb="FFFFFFFF"/>
        </top>
      </border>
    </dxf>
    <dxf>
      <font>
        <color rgb="FF000000"/>
      </font>
      <fill>
        <patternFill patternType="solid">
          <fgColor rgb="FFD9D9D9"/>
          <bgColor rgb="FFD9D9D9"/>
        </patternFill>
      </fill>
      <border>
        <top style="thin">
          <color rgb="FFFFFFFF"/>
        </top>
      </border>
    </dxf>
    <dxf>
      <font>
        <color rgb="FF000000"/>
      </font>
      <fill>
        <patternFill patternType="solid">
          <fgColor rgb="FFD9D9D9"/>
          <bgColor rgb="FFD9D9D9"/>
        </patternFill>
      </fill>
      <border>
        <top style="thin">
          <color rgb="FFFFFFFF"/>
        </top>
      </border>
    </dxf>
    <dxf>
      <font>
        <b/>
        <color rgb="FF000000"/>
      </font>
      <fill>
        <patternFill patternType="solid">
          <fgColor rgb="FFD9D9D9"/>
          <bgColor rgb="FFD9D9D9"/>
        </patternFill>
      </fill>
      <border>
        <top style="double">
          <color rgb="FF000000"/>
        </top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000000"/>
      </font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BDBDBD"/>
          <bgColor rgb="FFBDBDBD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</dxfs>
  <tableStyles count="6" defaultTableStyle="TableStyleMedium9" defaultPivotStyle="PivotStyleLight16">
    <tableStyle name="Tax-style" pivot="0" count="2" xr9:uid="{A7B82F80-C5B9-4239-9D98-F083F2A00CD4}">
      <tableStyleElement type="firstRowStripe" dxfId="18"/>
      <tableStyleElement type="secondRowStripe" dxfId="17"/>
    </tableStyle>
    <tableStyle name="AP,CL,Tax,Commitment-style" pivot="0" count="3" xr9:uid="{ADED4708-9EAF-4D98-B69E-040220AE7A4A}">
      <tableStyleElement type="headerRow" dxfId="16"/>
      <tableStyleElement type="firstRowStripe" dxfId="15"/>
      <tableStyleElement type="secondRowStripe" dxfId="14"/>
    </tableStyle>
    <tableStyle name="Google Sheets Pivot Table Style" table="0" count="12" xr9:uid="{C0583586-047B-4AB4-BD84-BC211C7D119F}">
      <tableStyleElement type="wholeTable" dxfId="13"/>
      <tableStyleElement type="headerRow" dxfId="12"/>
      <tableStyleElement type="totalRow" dxfId="11"/>
      <tableStyleElement type="firstSubtotalRow" dxfId="10"/>
      <tableStyleElement type="secondSubtotalRow" dxfId="9"/>
      <tableStyleElement type="thirdSubtotalRow" dxfId="8"/>
      <tableStyleElement type="firstColumnSubheading" dxfId="7"/>
      <tableStyleElement type="secondColumnSubheading" dxfId="6"/>
      <tableStyleElement type="thirdColumnSubheading" dxfId="5"/>
      <tableStyleElement type="firstRowSubheading" dxfId="4"/>
      <tableStyleElement type="secondRowSubheading" dxfId="3"/>
      <tableStyleElement type="thirdRowSubheading" dxfId="2"/>
    </tableStyle>
    <tableStyle name="Table Style 1" pivot="0" count="0" xr9:uid="{B272B0C5-AB64-48B0-A982-B08AD204BE01}"/>
    <tableStyle name="MySqlDefault" pivot="0" table="0" count="2" xr9:uid="{CB6492AD-AA6C-4718-B1B1-B23ECCE8F885}">
      <tableStyleElement type="wholeTable" dxfId="1"/>
      <tableStyleElement type="headerRow" dxfId="0"/>
    </tableStyle>
    <tableStyle name="Invisible" pivot="0" table="0" count="0" xr9:uid="{1F25A983-5F11-4F36-ACB1-30A81A36EAC1}"/>
  </tableStyles>
  <colors>
    <mruColors>
      <color rgb="FFFAFAF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616D9C-E99C-4B72-BE2B-78B056466F59}">
  <dimension ref="A1:M145"/>
  <sheetViews>
    <sheetView topLeftCell="A17" zoomScaleNormal="100" zoomScaleSheetLayoutView="110" workbookViewId="0">
      <selection activeCell="K73" sqref="K73"/>
    </sheetView>
  </sheetViews>
  <sheetFormatPr defaultColWidth="9.140625" defaultRowHeight="21.75" customHeight="1"/>
  <cols>
    <col min="1" max="3" width="1.7109375" style="7" customWidth="1"/>
    <col min="4" max="4" width="35.140625" style="7" customWidth="1"/>
    <col min="5" max="5" width="8.42578125" style="6" customWidth="1"/>
    <col min="6" max="6" width="1" style="7" customWidth="1"/>
    <col min="7" max="7" width="14.5703125" style="35" bestFit="1" customWidth="1"/>
    <col min="8" max="8" width="0.85546875" style="35" customWidth="1"/>
    <col min="9" max="9" width="11.85546875" style="35" bestFit="1" customWidth="1"/>
    <col min="10" max="10" width="1" style="7" customWidth="1"/>
    <col min="11" max="11" width="14.5703125" style="35" bestFit="1" customWidth="1"/>
    <col min="12" max="12" width="1" style="41" customWidth="1"/>
    <col min="13" max="13" width="11.85546875" style="35" bestFit="1" customWidth="1"/>
    <col min="14" max="16384" width="9.140625" style="7"/>
  </cols>
  <sheetData>
    <row r="1" spans="1:13" s="15" customFormat="1" ht="21.75" customHeight="1">
      <c r="A1" s="15" t="s">
        <v>92</v>
      </c>
      <c r="C1" s="1"/>
      <c r="E1" s="5"/>
      <c r="G1" s="22"/>
      <c r="H1" s="22"/>
      <c r="I1" s="22"/>
      <c r="K1" s="22"/>
      <c r="L1" s="40"/>
      <c r="M1" s="22"/>
    </row>
    <row r="2" spans="1:13" s="15" customFormat="1" ht="21.75" customHeight="1">
      <c r="A2" s="15" t="s">
        <v>131</v>
      </c>
      <c r="C2" s="1"/>
      <c r="D2" s="1"/>
      <c r="E2" s="5"/>
      <c r="G2" s="22"/>
      <c r="H2" s="22"/>
      <c r="I2" s="22"/>
      <c r="K2" s="22"/>
      <c r="L2" s="40"/>
      <c r="M2" s="22"/>
    </row>
    <row r="3" spans="1:13" s="15" customFormat="1" ht="21.75" customHeight="1">
      <c r="A3" s="2" t="s">
        <v>127</v>
      </c>
      <c r="B3" s="2"/>
      <c r="C3" s="3"/>
      <c r="D3" s="3"/>
      <c r="E3" s="16"/>
      <c r="F3" s="2"/>
      <c r="G3" s="32"/>
      <c r="H3" s="32"/>
      <c r="I3" s="32"/>
      <c r="J3" s="2"/>
      <c r="K3" s="32"/>
      <c r="L3" s="39"/>
      <c r="M3" s="32"/>
    </row>
    <row r="4" spans="1:13" ht="21" customHeight="1">
      <c r="A4" s="17"/>
      <c r="C4" s="26"/>
      <c r="D4" s="26"/>
    </row>
    <row r="5" spans="1:13" ht="21" customHeight="1">
      <c r="A5" s="17"/>
      <c r="C5" s="26"/>
      <c r="D5" s="26"/>
      <c r="G5" s="101" t="s">
        <v>101</v>
      </c>
      <c r="H5" s="101"/>
      <c r="I5" s="101"/>
      <c r="K5" s="101" t="s">
        <v>102</v>
      </c>
      <c r="L5" s="101"/>
      <c r="M5" s="101"/>
    </row>
    <row r="6" spans="1:13" ht="21" customHeight="1">
      <c r="A6" s="17"/>
      <c r="C6" s="26"/>
      <c r="D6" s="26"/>
      <c r="G6" s="22" t="s">
        <v>74</v>
      </c>
      <c r="H6" s="22"/>
      <c r="I6" s="22" t="s">
        <v>75</v>
      </c>
      <c r="K6" s="22" t="s">
        <v>74</v>
      </c>
      <c r="L6" s="22"/>
      <c r="M6" s="22" t="s">
        <v>75</v>
      </c>
    </row>
    <row r="7" spans="1:13" ht="21" customHeight="1">
      <c r="A7" s="17"/>
      <c r="C7" s="26"/>
      <c r="D7" s="26"/>
      <c r="G7" s="47" t="s">
        <v>125</v>
      </c>
      <c r="H7" s="73"/>
      <c r="I7" s="22" t="s">
        <v>59</v>
      </c>
      <c r="K7" s="47" t="s">
        <v>125</v>
      </c>
      <c r="M7" s="22" t="s">
        <v>59</v>
      </c>
    </row>
    <row r="8" spans="1:13" ht="21" customHeight="1">
      <c r="A8" s="17"/>
      <c r="C8" s="26"/>
      <c r="D8" s="26"/>
      <c r="G8" s="22" t="s">
        <v>128</v>
      </c>
      <c r="H8" s="22"/>
      <c r="I8" s="22" t="s">
        <v>96</v>
      </c>
      <c r="K8" s="22" t="s">
        <v>128</v>
      </c>
      <c r="M8" s="22" t="s">
        <v>96</v>
      </c>
    </row>
    <row r="9" spans="1:13" ht="21" customHeight="1">
      <c r="A9" s="17"/>
      <c r="C9" s="26"/>
      <c r="D9" s="26"/>
      <c r="E9" s="16" t="s">
        <v>0</v>
      </c>
      <c r="F9" s="4"/>
      <c r="G9" s="32" t="s">
        <v>1</v>
      </c>
      <c r="H9" s="22"/>
      <c r="I9" s="32" t="s">
        <v>1</v>
      </c>
      <c r="J9" s="4"/>
      <c r="K9" s="32" t="s">
        <v>1</v>
      </c>
      <c r="L9" s="8"/>
      <c r="M9" s="32" t="s">
        <v>1</v>
      </c>
    </row>
    <row r="10" spans="1:13" ht="21" customHeight="1">
      <c r="A10" s="17"/>
      <c r="C10" s="26"/>
      <c r="D10" s="26"/>
      <c r="E10" s="5"/>
      <c r="F10" s="4"/>
      <c r="G10" s="23"/>
      <c r="H10" s="22"/>
      <c r="I10" s="22"/>
      <c r="J10" s="4"/>
      <c r="K10" s="23"/>
      <c r="L10" s="8"/>
      <c r="M10" s="22"/>
    </row>
    <row r="11" spans="1:13" ht="21" customHeight="1">
      <c r="A11" s="66" t="s">
        <v>2</v>
      </c>
      <c r="B11" s="52"/>
      <c r="C11" s="67"/>
      <c r="D11" s="67"/>
      <c r="E11" s="84"/>
      <c r="F11" s="68"/>
      <c r="G11" s="69"/>
      <c r="H11" s="56"/>
      <c r="I11" s="70"/>
      <c r="J11" s="68"/>
      <c r="K11" s="69"/>
      <c r="L11" s="68"/>
      <c r="M11" s="70"/>
    </row>
    <row r="12" spans="1:13" s="44" customFormat="1" ht="6" customHeight="1">
      <c r="A12" s="68"/>
      <c r="B12" s="52"/>
      <c r="C12" s="67"/>
      <c r="D12" s="67"/>
      <c r="E12" s="85"/>
      <c r="F12" s="71"/>
      <c r="G12" s="72"/>
      <c r="H12" s="73"/>
      <c r="I12" s="73"/>
      <c r="J12" s="71"/>
      <c r="K12" s="72"/>
      <c r="L12" s="71"/>
      <c r="M12" s="73"/>
    </row>
    <row r="13" spans="1:13" ht="21" customHeight="1">
      <c r="A13" s="66" t="s">
        <v>3</v>
      </c>
      <c r="B13" s="52"/>
      <c r="C13" s="67"/>
      <c r="D13" s="67"/>
      <c r="E13" s="86"/>
      <c r="F13" s="52"/>
      <c r="G13" s="74"/>
      <c r="H13" s="58"/>
      <c r="I13" s="75"/>
      <c r="J13" s="52"/>
      <c r="K13" s="74"/>
      <c r="L13" s="52"/>
      <c r="M13" s="75"/>
    </row>
    <row r="14" spans="1:13" s="44" customFormat="1" ht="6" customHeight="1">
      <c r="A14" s="66"/>
      <c r="B14" s="52"/>
      <c r="C14" s="67"/>
      <c r="D14" s="67"/>
      <c r="E14" s="86"/>
      <c r="F14" s="52"/>
      <c r="G14" s="74"/>
      <c r="H14" s="58"/>
      <c r="I14" s="75"/>
      <c r="J14" s="52"/>
      <c r="K14" s="74"/>
      <c r="L14" s="52"/>
      <c r="M14" s="75"/>
    </row>
    <row r="15" spans="1:13" ht="21" customHeight="1">
      <c r="A15" s="52" t="s">
        <v>4</v>
      </c>
      <c r="B15" s="52"/>
      <c r="C15" s="67"/>
      <c r="D15" s="67"/>
      <c r="E15" s="86"/>
      <c r="F15" s="52"/>
      <c r="G15" s="63">
        <v>6609954</v>
      </c>
      <c r="H15" s="58"/>
      <c r="I15" s="58">
        <v>23755615</v>
      </c>
      <c r="J15" s="52"/>
      <c r="K15" s="63">
        <v>4646949</v>
      </c>
      <c r="L15" s="52"/>
      <c r="M15" s="58">
        <v>23532639</v>
      </c>
    </row>
    <row r="16" spans="1:13" ht="21" customHeight="1">
      <c r="A16" s="52" t="s">
        <v>137</v>
      </c>
      <c r="B16" s="52"/>
      <c r="C16" s="67"/>
      <c r="D16" s="76"/>
      <c r="E16" s="86">
        <v>6</v>
      </c>
      <c r="F16" s="52"/>
      <c r="G16" s="63">
        <v>70119035</v>
      </c>
      <c r="H16" s="58"/>
      <c r="I16" s="58">
        <v>68577472.510000005</v>
      </c>
      <c r="J16" s="52"/>
      <c r="K16" s="63">
        <v>69717727</v>
      </c>
      <c r="L16" s="52"/>
      <c r="M16" s="58">
        <v>67482854</v>
      </c>
    </row>
    <row r="17" spans="1:13" ht="21" customHeight="1">
      <c r="A17" s="52" t="s">
        <v>138</v>
      </c>
      <c r="B17" s="52"/>
      <c r="C17" s="67"/>
      <c r="D17" s="76"/>
      <c r="E17" s="86">
        <v>7</v>
      </c>
      <c r="F17" s="52"/>
      <c r="G17" s="63">
        <v>388343610</v>
      </c>
      <c r="H17" s="58"/>
      <c r="I17" s="58">
        <v>422754029</v>
      </c>
      <c r="J17" s="52"/>
      <c r="K17" s="63">
        <v>388343610</v>
      </c>
      <c r="L17" s="52"/>
      <c r="M17" s="58">
        <v>422754029</v>
      </c>
    </row>
    <row r="18" spans="1:13" ht="21" customHeight="1">
      <c r="A18" s="52" t="s">
        <v>39</v>
      </c>
      <c r="B18" s="52"/>
      <c r="C18" s="67"/>
      <c r="D18" s="76"/>
      <c r="E18" s="86">
        <v>8</v>
      </c>
      <c r="F18" s="52"/>
      <c r="G18" s="63">
        <v>29532286</v>
      </c>
      <c r="H18" s="58"/>
      <c r="I18" s="58">
        <v>38755298</v>
      </c>
      <c r="J18" s="52"/>
      <c r="K18" s="63">
        <v>29470018</v>
      </c>
      <c r="L18" s="52"/>
      <c r="M18" s="58">
        <v>38699129</v>
      </c>
    </row>
    <row r="19" spans="1:13" ht="21" customHeight="1">
      <c r="A19" s="52" t="s">
        <v>145</v>
      </c>
      <c r="B19" s="52"/>
      <c r="C19" s="67"/>
      <c r="D19" s="76"/>
      <c r="E19" s="86"/>
      <c r="F19" s="52"/>
      <c r="G19" s="63">
        <v>227472</v>
      </c>
      <c r="H19" s="58"/>
      <c r="I19" s="58">
        <v>0</v>
      </c>
      <c r="J19" s="52"/>
      <c r="K19" s="63">
        <v>227472</v>
      </c>
      <c r="L19" s="52"/>
      <c r="M19" s="58">
        <v>0</v>
      </c>
    </row>
    <row r="20" spans="1:13" ht="21" customHeight="1">
      <c r="A20" s="52" t="s">
        <v>37</v>
      </c>
      <c r="B20" s="52"/>
      <c r="C20" s="67"/>
      <c r="D20" s="76"/>
      <c r="E20" s="86">
        <v>9</v>
      </c>
      <c r="F20" s="52"/>
      <c r="G20" s="65">
        <v>38185861</v>
      </c>
      <c r="H20" s="58"/>
      <c r="I20" s="57">
        <v>41553732</v>
      </c>
      <c r="J20" s="52"/>
      <c r="K20" s="65">
        <v>38148036</v>
      </c>
      <c r="L20" s="52"/>
      <c r="M20" s="57">
        <v>41514978</v>
      </c>
    </row>
    <row r="21" spans="1:13" s="44" customFormat="1" ht="6" customHeight="1">
      <c r="A21" s="66"/>
      <c r="B21" s="52"/>
      <c r="C21" s="67"/>
      <c r="D21" s="67"/>
      <c r="E21" s="86"/>
      <c r="F21" s="52"/>
      <c r="G21" s="74"/>
      <c r="H21" s="58"/>
      <c r="I21" s="75"/>
      <c r="J21" s="52"/>
      <c r="K21" s="74"/>
      <c r="L21" s="52"/>
      <c r="M21" s="75"/>
    </row>
    <row r="22" spans="1:13" s="44" customFormat="1" ht="18.75">
      <c r="A22" s="77" t="s">
        <v>5</v>
      </c>
      <c r="B22" s="52"/>
      <c r="C22" s="77"/>
      <c r="D22" s="67"/>
      <c r="E22" s="86"/>
      <c r="F22" s="52"/>
      <c r="G22" s="65">
        <f>+SUM(G15:G20)</f>
        <v>533018218</v>
      </c>
      <c r="H22" s="58"/>
      <c r="I22" s="57">
        <f>+SUM(I15:I20)</f>
        <v>595396146.50999999</v>
      </c>
      <c r="J22" s="52"/>
      <c r="K22" s="65">
        <f>+SUM(K15:K20)</f>
        <v>530553812</v>
      </c>
      <c r="L22" s="52"/>
      <c r="M22" s="57">
        <f>+SUM(M15:M20)</f>
        <v>593983629</v>
      </c>
    </row>
    <row r="23" spans="1:13" ht="21" customHeight="1">
      <c r="A23" s="68"/>
      <c r="B23" s="52"/>
      <c r="C23" s="67"/>
      <c r="D23" s="67"/>
      <c r="E23" s="85"/>
      <c r="F23" s="71"/>
      <c r="G23" s="72"/>
      <c r="H23" s="73"/>
      <c r="I23" s="73"/>
      <c r="J23" s="71"/>
      <c r="K23" s="72"/>
      <c r="L23" s="71"/>
      <c r="M23" s="73"/>
    </row>
    <row r="24" spans="1:13" s="44" customFormat="1" ht="21" customHeight="1">
      <c r="A24" s="66" t="s">
        <v>32</v>
      </c>
      <c r="B24" s="52"/>
      <c r="C24" s="52"/>
      <c r="D24" s="52"/>
      <c r="E24" s="86"/>
      <c r="F24" s="52"/>
      <c r="G24" s="74"/>
      <c r="H24" s="58"/>
      <c r="I24" s="75"/>
      <c r="J24" s="52"/>
      <c r="K24" s="74"/>
      <c r="L24" s="52"/>
      <c r="M24" s="75"/>
    </row>
    <row r="25" spans="1:13" s="44" customFormat="1" ht="6" customHeight="1">
      <c r="A25" s="66"/>
      <c r="B25" s="52"/>
      <c r="C25" s="67"/>
      <c r="D25" s="67"/>
      <c r="E25" s="86"/>
      <c r="F25" s="52"/>
      <c r="G25" s="74"/>
      <c r="H25" s="58"/>
      <c r="I25" s="75"/>
      <c r="J25" s="52"/>
      <c r="K25" s="74"/>
      <c r="L25" s="52"/>
      <c r="M25" s="75"/>
    </row>
    <row r="26" spans="1:13" s="44" customFormat="1" ht="18.75">
      <c r="A26" s="68" t="s">
        <v>40</v>
      </c>
      <c r="B26" s="52"/>
      <c r="C26" s="67"/>
      <c r="D26" s="67"/>
      <c r="E26" s="86"/>
      <c r="F26" s="71"/>
      <c r="G26" s="63">
        <v>25487861</v>
      </c>
      <c r="H26" s="58"/>
      <c r="I26" s="58">
        <v>23828151</v>
      </c>
      <c r="J26" s="71"/>
      <c r="K26" s="63">
        <v>25487861</v>
      </c>
      <c r="L26" s="71"/>
      <c r="M26" s="58">
        <v>23828151</v>
      </c>
    </row>
    <row r="27" spans="1:13" ht="21.75" customHeight="1">
      <c r="A27" s="68" t="s">
        <v>157</v>
      </c>
      <c r="B27" s="17"/>
      <c r="C27" s="26"/>
      <c r="D27" s="26"/>
      <c r="E27" s="6">
        <v>7</v>
      </c>
      <c r="G27" s="63">
        <v>20084319</v>
      </c>
      <c r="H27" s="58"/>
      <c r="I27" s="58">
        <v>0</v>
      </c>
      <c r="J27" s="71"/>
      <c r="K27" s="63">
        <v>20084319</v>
      </c>
      <c r="M27" s="35">
        <v>0</v>
      </c>
    </row>
    <row r="28" spans="1:13" ht="21" customHeight="1">
      <c r="A28" s="68" t="s">
        <v>107</v>
      </c>
      <c r="B28" s="52"/>
      <c r="C28" s="67"/>
      <c r="D28" s="67"/>
      <c r="E28" s="86">
        <v>10</v>
      </c>
      <c r="F28" s="71"/>
      <c r="G28" s="63">
        <v>0</v>
      </c>
      <c r="H28" s="58"/>
      <c r="I28" s="58">
        <v>0</v>
      </c>
      <c r="J28" s="71"/>
      <c r="K28" s="63">
        <v>4999700</v>
      </c>
      <c r="L28" s="71"/>
      <c r="M28" s="58">
        <v>4999700</v>
      </c>
    </row>
    <row r="29" spans="1:13" ht="21" customHeight="1">
      <c r="A29" s="78" t="s">
        <v>41</v>
      </c>
      <c r="B29" s="52"/>
      <c r="C29" s="67"/>
      <c r="D29" s="67"/>
      <c r="E29" s="86">
        <v>11</v>
      </c>
      <c r="F29" s="52"/>
      <c r="G29" s="63">
        <v>11849399</v>
      </c>
      <c r="H29" s="58"/>
      <c r="I29" s="58">
        <v>9262429.7200000007</v>
      </c>
      <c r="J29" s="52"/>
      <c r="K29" s="63">
        <v>11724941</v>
      </c>
      <c r="L29" s="52"/>
      <c r="M29" s="58">
        <v>9130003</v>
      </c>
    </row>
    <row r="30" spans="1:13" ht="21" customHeight="1">
      <c r="A30" s="78" t="s">
        <v>79</v>
      </c>
      <c r="B30" s="52"/>
      <c r="C30" s="67"/>
      <c r="D30" s="67"/>
      <c r="E30" s="86"/>
      <c r="F30" s="52"/>
      <c r="G30" s="63">
        <v>116723</v>
      </c>
      <c r="H30" s="58"/>
      <c r="I30" s="58">
        <v>146328.24</v>
      </c>
      <c r="J30" s="52"/>
      <c r="K30" s="63">
        <v>112001</v>
      </c>
      <c r="L30" s="52"/>
      <c r="M30" s="58">
        <v>141606</v>
      </c>
    </row>
    <row r="31" spans="1:13" ht="21" customHeight="1">
      <c r="A31" s="78" t="s">
        <v>67</v>
      </c>
      <c r="B31" s="52"/>
      <c r="C31" s="67"/>
      <c r="D31" s="67"/>
      <c r="E31" s="86">
        <v>11</v>
      </c>
      <c r="F31" s="52"/>
      <c r="G31" s="63">
        <v>22010559</v>
      </c>
      <c r="H31" s="58"/>
      <c r="I31" s="58">
        <v>23648532</v>
      </c>
      <c r="J31" s="52"/>
      <c r="K31" s="63">
        <v>22010559</v>
      </c>
      <c r="L31" s="52"/>
      <c r="M31" s="58">
        <v>23648532</v>
      </c>
    </row>
    <row r="32" spans="1:13" ht="21" customHeight="1">
      <c r="A32" s="78" t="s">
        <v>80</v>
      </c>
      <c r="B32" s="52"/>
      <c r="C32" s="67"/>
      <c r="D32" s="67"/>
      <c r="E32" s="86"/>
      <c r="F32" s="52"/>
      <c r="G32" s="63">
        <v>20848799</v>
      </c>
      <c r="H32" s="58"/>
      <c r="I32" s="58">
        <v>12784435.208000001</v>
      </c>
      <c r="J32" s="52"/>
      <c r="K32" s="63">
        <v>20636195</v>
      </c>
      <c r="L32" s="52"/>
      <c r="M32" s="58">
        <v>12537815</v>
      </c>
    </row>
    <row r="33" spans="1:13" ht="21" customHeight="1">
      <c r="A33" s="78" t="s">
        <v>35</v>
      </c>
      <c r="B33" s="52"/>
      <c r="C33" s="67"/>
      <c r="D33" s="67"/>
      <c r="E33" s="86">
        <v>12</v>
      </c>
      <c r="F33" s="52"/>
      <c r="G33" s="65">
        <v>94629629</v>
      </c>
      <c r="H33" s="58"/>
      <c r="I33" s="57">
        <v>92940366</v>
      </c>
      <c r="J33" s="52"/>
      <c r="K33" s="65">
        <v>94629929</v>
      </c>
      <c r="L33" s="52"/>
      <c r="M33" s="57">
        <v>92940666</v>
      </c>
    </row>
    <row r="34" spans="1:13" s="44" customFormat="1" ht="6" customHeight="1">
      <c r="A34" s="66"/>
      <c r="B34" s="52"/>
      <c r="C34" s="67"/>
      <c r="D34" s="67"/>
      <c r="E34" s="86"/>
      <c r="F34" s="52"/>
      <c r="G34" s="74"/>
      <c r="H34" s="58"/>
      <c r="I34" s="75"/>
      <c r="J34" s="52"/>
      <c r="K34" s="74"/>
      <c r="L34" s="52"/>
      <c r="M34" s="75"/>
    </row>
    <row r="35" spans="1:13" s="44" customFormat="1" ht="18.75">
      <c r="A35" s="66" t="s">
        <v>33</v>
      </c>
      <c r="B35" s="68"/>
      <c r="C35" s="67"/>
      <c r="D35" s="67"/>
      <c r="E35" s="86"/>
      <c r="F35" s="52"/>
      <c r="G35" s="65">
        <f>SUM(G26:G33)</f>
        <v>195027289</v>
      </c>
      <c r="H35" s="58"/>
      <c r="I35" s="57">
        <f>SUM(I26:I33)</f>
        <v>162610242.16799998</v>
      </c>
      <c r="J35" s="52"/>
      <c r="K35" s="65">
        <f>SUM(K26:K33)</f>
        <v>199685505</v>
      </c>
      <c r="L35" s="52"/>
      <c r="M35" s="57">
        <f>SUM(M26:M33)</f>
        <v>167226473</v>
      </c>
    </row>
    <row r="36" spans="1:13" s="44" customFormat="1" ht="6" customHeight="1">
      <c r="A36" s="66"/>
      <c r="B36" s="52"/>
      <c r="C36" s="67"/>
      <c r="D36" s="67"/>
      <c r="E36" s="86"/>
      <c r="F36" s="52"/>
      <c r="G36" s="74"/>
      <c r="H36" s="58"/>
      <c r="I36" s="75"/>
      <c r="J36" s="52"/>
      <c r="K36" s="74"/>
      <c r="L36" s="52"/>
      <c r="M36" s="75"/>
    </row>
    <row r="37" spans="1:13" s="44" customFormat="1" ht="19.5" thickBot="1">
      <c r="A37" s="66" t="s">
        <v>6</v>
      </c>
      <c r="B37" s="68"/>
      <c r="C37" s="67"/>
      <c r="D37" s="67"/>
      <c r="E37" s="86"/>
      <c r="F37" s="52"/>
      <c r="G37" s="79">
        <f>SUM(G22+G35)</f>
        <v>728045507</v>
      </c>
      <c r="H37" s="58"/>
      <c r="I37" s="51">
        <f>SUM(I22+I35)</f>
        <v>758006388.67799997</v>
      </c>
      <c r="J37" s="52"/>
      <c r="K37" s="79">
        <f>SUM(K22+K35)</f>
        <v>730239317</v>
      </c>
      <c r="L37" s="52"/>
      <c r="M37" s="51">
        <f>SUM(M22+M35)</f>
        <v>761210102</v>
      </c>
    </row>
    <row r="38" spans="1:13" ht="21.75" customHeight="1" thickTop="1">
      <c r="A38" s="15"/>
      <c r="B38" s="17"/>
      <c r="C38" s="26"/>
      <c r="D38" s="26"/>
    </row>
    <row r="39" spans="1:13" ht="21.75" customHeight="1">
      <c r="A39" s="15"/>
      <c r="B39" s="17"/>
      <c r="C39" s="26"/>
      <c r="D39" s="26"/>
      <c r="E39" s="98"/>
    </row>
    <row r="40" spans="1:13" ht="21.75" customHeight="1">
      <c r="A40" s="15"/>
      <c r="B40" s="17"/>
      <c r="C40" s="26"/>
      <c r="D40" s="26"/>
    </row>
    <row r="41" spans="1:13" ht="21.75" customHeight="1">
      <c r="A41" s="15"/>
      <c r="B41" s="17"/>
      <c r="C41" s="26"/>
      <c r="D41" s="26"/>
      <c r="E41" s="98"/>
    </row>
    <row r="42" spans="1:13" ht="21.75" customHeight="1">
      <c r="A42" s="15"/>
      <c r="B42" s="17"/>
      <c r="C42" s="26"/>
      <c r="D42" s="26"/>
      <c r="G42" s="95"/>
    </row>
    <row r="43" spans="1:13" ht="18.75">
      <c r="A43" s="15"/>
      <c r="B43" s="17"/>
      <c r="C43" s="26"/>
      <c r="D43" s="26"/>
    </row>
    <row r="44" spans="1:13" ht="21.75" customHeight="1">
      <c r="A44" s="102" t="s">
        <v>109</v>
      </c>
      <c r="B44" s="102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</row>
    <row r="45" spans="1:13" ht="21.75" customHeight="1">
      <c r="A45" s="6"/>
      <c r="B45" s="6"/>
      <c r="C45" s="6"/>
      <c r="D45" s="6"/>
      <c r="E45" s="6" t="s">
        <v>122</v>
      </c>
      <c r="F45" s="6"/>
      <c r="G45" s="6"/>
      <c r="H45" s="6"/>
      <c r="I45" s="6"/>
      <c r="J45" s="6"/>
      <c r="K45" s="6"/>
      <c r="L45" s="6"/>
      <c r="M45" s="6"/>
    </row>
    <row r="46" spans="1:13" ht="21.75" customHeight="1">
      <c r="A46" s="87"/>
      <c r="B46" s="87"/>
      <c r="C46" s="87"/>
      <c r="D46" s="87"/>
      <c r="E46" s="87"/>
      <c r="F46" s="87"/>
      <c r="G46" s="87"/>
      <c r="H46" s="87"/>
      <c r="I46" s="87"/>
      <c r="J46" s="87"/>
      <c r="K46" s="87"/>
      <c r="L46" s="87"/>
      <c r="M46" s="87"/>
    </row>
    <row r="47" spans="1:13" ht="21.75" customHeight="1">
      <c r="A47" s="87"/>
      <c r="B47" s="87"/>
      <c r="C47" s="87"/>
      <c r="D47" s="87"/>
      <c r="E47" s="87"/>
      <c r="F47" s="87"/>
      <c r="G47" s="87"/>
      <c r="H47" s="87"/>
      <c r="I47" s="87"/>
      <c r="J47" s="87"/>
      <c r="K47" s="87"/>
      <c r="L47" s="87"/>
      <c r="M47" s="87"/>
    </row>
    <row r="48" spans="1:13" ht="16.5" customHeight="1">
      <c r="A48" s="15" t="s">
        <v>108</v>
      </c>
      <c r="B48" s="15"/>
      <c r="C48" s="15"/>
      <c r="D48" s="15"/>
      <c r="E48" s="15"/>
      <c r="F48" s="15"/>
      <c r="G48" s="15"/>
      <c r="H48" s="15"/>
      <c r="I48" s="15"/>
      <c r="J48" s="15"/>
      <c r="K48" s="15"/>
      <c r="L48" s="15"/>
      <c r="M48" s="15"/>
    </row>
    <row r="49" spans="1:13" ht="21.95" customHeight="1">
      <c r="A49" s="100" t="s">
        <v>77</v>
      </c>
      <c r="B49" s="100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</row>
    <row r="50" spans="1:13" s="15" customFormat="1" ht="21.75" customHeight="1">
      <c r="A50" s="15" t="s">
        <v>92</v>
      </c>
      <c r="C50" s="1"/>
      <c r="E50" s="5"/>
      <c r="G50" s="22"/>
      <c r="H50" s="22"/>
      <c r="I50" s="22"/>
      <c r="K50" s="22"/>
      <c r="L50" s="40"/>
      <c r="M50" s="22"/>
    </row>
    <row r="51" spans="1:13" s="15" customFormat="1" ht="21.75" customHeight="1">
      <c r="A51" s="15" t="s">
        <v>131</v>
      </c>
      <c r="C51" s="1"/>
      <c r="D51" s="1"/>
      <c r="E51" s="5"/>
      <c r="G51" s="22"/>
      <c r="H51" s="22"/>
      <c r="I51" s="22"/>
      <c r="K51" s="22"/>
      <c r="L51" s="40"/>
      <c r="M51" s="22"/>
    </row>
    <row r="52" spans="1:13" s="15" customFormat="1" ht="21.75" customHeight="1">
      <c r="A52" s="2" t="str">
        <f>A3</f>
        <v>ณ วันที่ 31 มีนาคม พ.ศ. 2567</v>
      </c>
      <c r="B52" s="2"/>
      <c r="C52" s="3"/>
      <c r="D52" s="3"/>
      <c r="E52" s="16"/>
      <c r="F52" s="2"/>
      <c r="G52" s="32"/>
      <c r="H52" s="32"/>
      <c r="I52" s="32"/>
      <c r="J52" s="2"/>
      <c r="K52" s="32"/>
      <c r="L52" s="39"/>
      <c r="M52" s="32"/>
    </row>
    <row r="53" spans="1:13" ht="21.75" customHeight="1">
      <c r="A53" s="15"/>
      <c r="B53" s="15"/>
      <c r="C53" s="26"/>
      <c r="D53" s="26"/>
    </row>
    <row r="54" spans="1:13" ht="21.75" customHeight="1">
      <c r="A54" s="17"/>
      <c r="C54" s="26"/>
      <c r="D54" s="26"/>
      <c r="G54" s="101" t="s">
        <v>101</v>
      </c>
      <c r="H54" s="101"/>
      <c r="I54" s="101"/>
      <c r="K54" s="101" t="s">
        <v>102</v>
      </c>
      <c r="L54" s="101"/>
      <c r="M54" s="101"/>
    </row>
    <row r="55" spans="1:13" ht="21.75" customHeight="1">
      <c r="A55" s="15"/>
      <c r="B55" s="15"/>
      <c r="C55" s="26"/>
      <c r="D55" s="26"/>
      <c r="G55" s="22" t="s">
        <v>74</v>
      </c>
      <c r="H55" s="22"/>
      <c r="I55" s="22" t="s">
        <v>75</v>
      </c>
      <c r="K55" s="22" t="s">
        <v>74</v>
      </c>
      <c r="L55" s="22"/>
      <c r="M55" s="22" t="s">
        <v>75</v>
      </c>
    </row>
    <row r="56" spans="1:13" ht="21.75" customHeight="1">
      <c r="A56" s="15"/>
      <c r="B56" s="15"/>
      <c r="C56" s="26"/>
      <c r="D56" s="26"/>
      <c r="G56" s="47" t="s">
        <v>125</v>
      </c>
      <c r="H56" s="73"/>
      <c r="I56" s="22" t="s">
        <v>59</v>
      </c>
      <c r="K56" s="47" t="s">
        <v>125</v>
      </c>
      <c r="M56" s="22" t="s">
        <v>59</v>
      </c>
    </row>
    <row r="57" spans="1:13" ht="21.75" customHeight="1">
      <c r="A57" s="15"/>
      <c r="B57" s="15"/>
      <c r="C57" s="26"/>
      <c r="D57" s="26"/>
      <c r="G57" s="22" t="s">
        <v>128</v>
      </c>
      <c r="H57" s="22"/>
      <c r="I57" s="22" t="s">
        <v>96</v>
      </c>
      <c r="K57" s="22" t="s">
        <v>128</v>
      </c>
      <c r="M57" s="22" t="s">
        <v>96</v>
      </c>
    </row>
    <row r="58" spans="1:13" ht="21.75" customHeight="1">
      <c r="A58" s="17"/>
      <c r="C58" s="26"/>
      <c r="D58" s="26"/>
      <c r="E58" s="16" t="s">
        <v>0</v>
      </c>
      <c r="F58" s="4"/>
      <c r="G58" s="32" t="s">
        <v>1</v>
      </c>
      <c r="H58" s="22"/>
      <c r="I58" s="32" t="s">
        <v>1</v>
      </c>
      <c r="J58" s="4"/>
      <c r="K58" s="32" t="s">
        <v>1</v>
      </c>
      <c r="L58" s="8"/>
      <c r="M58" s="32" t="s">
        <v>1</v>
      </c>
    </row>
    <row r="59" spans="1:13" ht="21.75" customHeight="1">
      <c r="A59" s="17"/>
      <c r="C59" s="26"/>
      <c r="D59" s="26"/>
      <c r="E59" s="5"/>
      <c r="F59" s="4"/>
      <c r="G59" s="23"/>
      <c r="H59" s="22"/>
      <c r="I59" s="22"/>
      <c r="J59" s="4"/>
      <c r="K59" s="23"/>
      <c r="L59" s="8"/>
      <c r="M59" s="22"/>
    </row>
    <row r="60" spans="1:13" ht="21.75" customHeight="1">
      <c r="A60" s="66" t="s">
        <v>28</v>
      </c>
      <c r="B60" s="52"/>
      <c r="C60" s="77"/>
      <c r="D60" s="67"/>
      <c r="E60" s="86"/>
      <c r="F60" s="52"/>
      <c r="G60" s="80"/>
      <c r="H60" s="52"/>
      <c r="I60" s="52"/>
      <c r="J60" s="52"/>
      <c r="K60" s="80"/>
      <c r="L60" s="52"/>
      <c r="M60" s="52"/>
    </row>
    <row r="61" spans="1:13" s="44" customFormat="1" ht="6" customHeight="1">
      <c r="A61" s="68"/>
      <c r="B61" s="52"/>
      <c r="C61" s="67"/>
      <c r="D61" s="67"/>
      <c r="E61" s="85"/>
      <c r="F61" s="71"/>
      <c r="G61" s="63"/>
      <c r="H61" s="58"/>
      <c r="I61" s="58"/>
      <c r="J61" s="71"/>
      <c r="K61" s="63"/>
      <c r="L61" s="71"/>
      <c r="M61" s="58"/>
    </row>
    <row r="62" spans="1:13" ht="21.75" customHeight="1">
      <c r="A62" s="66" t="s">
        <v>7</v>
      </c>
      <c r="B62" s="52"/>
      <c r="C62" s="67"/>
      <c r="D62" s="67"/>
      <c r="E62" s="86"/>
      <c r="F62" s="52"/>
      <c r="G62" s="63"/>
      <c r="H62" s="58"/>
      <c r="I62" s="58"/>
      <c r="J62" s="52"/>
      <c r="K62" s="63"/>
      <c r="L62" s="52"/>
      <c r="M62" s="58"/>
    </row>
    <row r="63" spans="1:13" s="44" customFormat="1" ht="6" customHeight="1">
      <c r="A63" s="68"/>
      <c r="B63" s="52"/>
      <c r="C63" s="67"/>
      <c r="D63" s="67"/>
      <c r="E63" s="85"/>
      <c r="F63" s="71"/>
      <c r="G63" s="72"/>
      <c r="H63" s="73"/>
      <c r="I63" s="73"/>
      <c r="J63" s="71"/>
      <c r="K63" s="72"/>
      <c r="L63" s="71"/>
      <c r="M63" s="73"/>
    </row>
    <row r="64" spans="1:13" ht="21.75" customHeight="1">
      <c r="A64" s="68" t="s">
        <v>134</v>
      </c>
      <c r="B64" s="52"/>
      <c r="C64" s="67"/>
      <c r="D64" s="67"/>
      <c r="E64" s="86">
        <v>13</v>
      </c>
      <c r="F64" s="71"/>
      <c r="G64" s="63">
        <v>1569923</v>
      </c>
      <c r="H64" s="58"/>
      <c r="I64" s="58">
        <v>7655859</v>
      </c>
      <c r="J64" s="71"/>
      <c r="K64" s="63">
        <v>1569923</v>
      </c>
      <c r="L64" s="71"/>
      <c r="M64" s="58">
        <v>7655859</v>
      </c>
    </row>
    <row r="65" spans="1:13" ht="21.75" customHeight="1">
      <c r="A65" s="68" t="s">
        <v>42</v>
      </c>
      <c r="B65" s="52"/>
      <c r="C65" s="67"/>
      <c r="D65" s="67"/>
      <c r="F65" s="71"/>
      <c r="G65" s="63"/>
      <c r="H65" s="58"/>
      <c r="I65" s="58"/>
      <c r="J65" s="71"/>
      <c r="K65" s="63"/>
      <c r="L65" s="71"/>
      <c r="M65" s="58"/>
    </row>
    <row r="66" spans="1:13" ht="21.75" customHeight="1">
      <c r="A66" s="68"/>
      <c r="B66" s="81" t="s">
        <v>60</v>
      </c>
      <c r="C66" s="67"/>
      <c r="D66" s="67"/>
      <c r="E66" s="86">
        <v>13</v>
      </c>
      <c r="F66" s="71"/>
      <c r="G66" s="63">
        <v>9400599</v>
      </c>
      <c r="H66" s="58"/>
      <c r="I66" s="58">
        <v>10301844</v>
      </c>
      <c r="J66" s="71"/>
      <c r="K66" s="63">
        <v>9400599</v>
      </c>
      <c r="L66" s="71"/>
      <c r="M66" s="58">
        <v>10301844</v>
      </c>
    </row>
    <row r="67" spans="1:13" ht="21.75" customHeight="1">
      <c r="A67" s="7" t="s">
        <v>139</v>
      </c>
      <c r="B67" s="52"/>
      <c r="C67" s="67"/>
      <c r="D67" s="67"/>
      <c r="E67" s="86">
        <v>14</v>
      </c>
      <c r="F67" s="52"/>
      <c r="G67" s="63">
        <v>93983649</v>
      </c>
      <c r="H67" s="58"/>
      <c r="I67" s="58">
        <v>98251390.510000005</v>
      </c>
      <c r="J67" s="52"/>
      <c r="K67" s="63">
        <v>91784662</v>
      </c>
      <c r="L67" s="52"/>
      <c r="M67" s="58">
        <v>97183943</v>
      </c>
    </row>
    <row r="68" spans="1:13" ht="21.75" customHeight="1">
      <c r="A68" s="7" t="s">
        <v>66</v>
      </c>
      <c r="B68" s="52"/>
      <c r="C68" s="67"/>
      <c r="D68" s="67"/>
      <c r="E68" s="86">
        <v>15</v>
      </c>
      <c r="F68" s="52"/>
      <c r="G68" s="63">
        <v>27549883</v>
      </c>
      <c r="H68" s="58"/>
      <c r="I68" s="58">
        <v>11652362</v>
      </c>
      <c r="J68" s="52"/>
      <c r="K68" s="63">
        <v>27533622</v>
      </c>
      <c r="L68" s="52"/>
      <c r="M68" s="58">
        <v>11442100</v>
      </c>
    </row>
    <row r="69" spans="1:13" ht="21.75" customHeight="1">
      <c r="A69" s="7" t="s">
        <v>69</v>
      </c>
      <c r="B69" s="52"/>
      <c r="C69" s="67"/>
      <c r="D69" s="67"/>
      <c r="E69" s="86">
        <v>13</v>
      </c>
      <c r="F69" s="52"/>
      <c r="G69" s="63">
        <v>5390450</v>
      </c>
      <c r="H69" s="58"/>
      <c r="I69" s="58">
        <v>5552874</v>
      </c>
      <c r="J69" s="52"/>
      <c r="K69" s="63">
        <v>5390450</v>
      </c>
      <c r="L69" s="52"/>
      <c r="M69" s="58">
        <v>5552874</v>
      </c>
    </row>
    <row r="70" spans="1:13" ht="21.75" customHeight="1">
      <c r="A70" s="7" t="s">
        <v>123</v>
      </c>
      <c r="B70" s="52"/>
      <c r="C70" s="67"/>
      <c r="D70" s="67"/>
      <c r="E70" s="86">
        <v>13</v>
      </c>
      <c r="F70" s="52"/>
      <c r="G70" s="63">
        <v>0</v>
      </c>
      <c r="H70" s="58"/>
      <c r="I70" s="58">
        <v>0</v>
      </c>
      <c r="J70" s="52"/>
      <c r="K70" s="63">
        <v>3500000</v>
      </c>
      <c r="L70" s="52"/>
      <c r="M70" s="58">
        <v>3500000</v>
      </c>
    </row>
    <row r="71" spans="1:13" ht="21.75" customHeight="1">
      <c r="A71" s="7" t="s">
        <v>135</v>
      </c>
      <c r="B71" s="52"/>
      <c r="C71" s="67"/>
      <c r="D71" s="67"/>
      <c r="E71" s="86"/>
      <c r="F71" s="52"/>
      <c r="G71" s="63">
        <v>0</v>
      </c>
      <c r="H71" s="58"/>
      <c r="I71" s="58">
        <v>864658</v>
      </c>
      <c r="J71" s="52"/>
      <c r="K71" s="63">
        <v>0</v>
      </c>
      <c r="L71" s="52"/>
      <c r="M71" s="58">
        <v>864658</v>
      </c>
    </row>
    <row r="72" spans="1:13" ht="21.75" customHeight="1">
      <c r="A72" s="52" t="s">
        <v>9</v>
      </c>
      <c r="C72" s="52"/>
      <c r="D72" s="52"/>
      <c r="E72" s="86"/>
      <c r="F72" s="52"/>
      <c r="G72" s="65">
        <v>9192339</v>
      </c>
      <c r="H72" s="58"/>
      <c r="I72" s="57">
        <v>9761041</v>
      </c>
      <c r="J72" s="52"/>
      <c r="K72" s="65">
        <v>9183211</v>
      </c>
      <c r="L72" s="52"/>
      <c r="M72" s="57">
        <v>9753287</v>
      </c>
    </row>
    <row r="73" spans="1:13" s="44" customFormat="1" ht="6" customHeight="1">
      <c r="A73" s="68"/>
      <c r="B73" s="52"/>
      <c r="C73" s="67"/>
      <c r="D73" s="67"/>
      <c r="E73" s="85"/>
      <c r="F73" s="71"/>
      <c r="G73" s="72"/>
      <c r="H73" s="73"/>
      <c r="I73" s="73"/>
      <c r="J73" s="71"/>
      <c r="K73" s="72"/>
      <c r="L73" s="71"/>
      <c r="M73" s="73"/>
    </row>
    <row r="74" spans="1:13" ht="21.75" customHeight="1">
      <c r="A74" s="66" t="s">
        <v>10</v>
      </c>
      <c r="B74" s="52"/>
      <c r="C74" s="52"/>
      <c r="D74" s="52"/>
      <c r="E74" s="86"/>
      <c r="F74" s="52"/>
      <c r="G74" s="82">
        <f>SUM(G64:G72)</f>
        <v>147086843</v>
      </c>
      <c r="H74" s="56"/>
      <c r="I74" s="53">
        <f>SUM(I64:I72)</f>
        <v>144040028.50999999</v>
      </c>
      <c r="J74" s="52"/>
      <c r="K74" s="82">
        <f>SUM(K64:K72)</f>
        <v>148362467</v>
      </c>
      <c r="L74" s="52"/>
      <c r="M74" s="53">
        <f>SUM(M64:M72)</f>
        <v>146254565</v>
      </c>
    </row>
    <row r="75" spans="1:13" s="44" customFormat="1" ht="21.75" customHeight="1">
      <c r="A75" s="52"/>
      <c r="B75" s="52"/>
      <c r="C75" s="67"/>
      <c r="D75" s="67"/>
      <c r="E75" s="86"/>
      <c r="F75" s="52"/>
      <c r="G75" s="63"/>
      <c r="H75" s="58"/>
      <c r="I75" s="58"/>
      <c r="J75" s="52"/>
      <c r="K75" s="63"/>
      <c r="L75" s="52"/>
      <c r="M75" s="58"/>
    </row>
    <row r="76" spans="1:13" ht="21.75" customHeight="1">
      <c r="A76" s="66" t="s">
        <v>11</v>
      </c>
      <c r="B76" s="52"/>
      <c r="C76" s="67"/>
      <c r="D76" s="67"/>
      <c r="E76" s="86"/>
      <c r="F76" s="52"/>
      <c r="G76" s="74"/>
      <c r="H76" s="58"/>
      <c r="I76" s="75"/>
      <c r="J76" s="52"/>
      <c r="K76" s="74"/>
      <c r="L76" s="52"/>
      <c r="M76" s="75"/>
    </row>
    <row r="77" spans="1:13" s="44" customFormat="1" ht="6" customHeight="1">
      <c r="A77" s="66"/>
      <c r="B77" s="52"/>
      <c r="C77" s="67"/>
      <c r="D77" s="67"/>
      <c r="E77" s="86"/>
      <c r="F77" s="52"/>
      <c r="G77" s="74"/>
      <c r="H77" s="58"/>
      <c r="I77" s="75"/>
      <c r="J77" s="52"/>
      <c r="K77" s="74"/>
      <c r="L77" s="52"/>
      <c r="M77" s="75"/>
    </row>
    <row r="78" spans="1:13" ht="21.75" customHeight="1">
      <c r="A78" s="52" t="s">
        <v>42</v>
      </c>
      <c r="B78" s="52"/>
      <c r="C78" s="67"/>
      <c r="D78" s="67"/>
      <c r="E78" s="86">
        <v>13</v>
      </c>
      <c r="F78" s="52"/>
      <c r="G78" s="74">
        <v>3547647</v>
      </c>
      <c r="H78" s="58"/>
      <c r="I78" s="75">
        <v>3929248</v>
      </c>
      <c r="J78" s="52"/>
      <c r="K78" s="74">
        <v>3547647</v>
      </c>
      <c r="L78" s="52"/>
      <c r="M78" s="75">
        <v>3929248</v>
      </c>
    </row>
    <row r="79" spans="1:13" ht="21.75" customHeight="1">
      <c r="A79" s="7" t="s">
        <v>44</v>
      </c>
      <c r="C79" s="52"/>
      <c r="D79" s="52"/>
      <c r="E79" s="86">
        <v>13</v>
      </c>
      <c r="F79" s="52"/>
      <c r="G79" s="63">
        <v>12578748</v>
      </c>
      <c r="H79" s="58"/>
      <c r="I79" s="58">
        <v>13681172</v>
      </c>
      <c r="J79" s="52"/>
      <c r="K79" s="63">
        <v>12578748</v>
      </c>
      <c r="L79" s="52"/>
      <c r="M79" s="58">
        <v>13681172</v>
      </c>
    </row>
    <row r="80" spans="1:13" ht="21.75" customHeight="1">
      <c r="A80" s="7" t="s">
        <v>146</v>
      </c>
      <c r="C80" s="52"/>
      <c r="D80" s="52"/>
      <c r="E80" s="86"/>
      <c r="F80" s="52"/>
      <c r="G80" s="63"/>
      <c r="H80" s="58"/>
      <c r="I80" s="58"/>
      <c r="J80" s="52"/>
      <c r="K80" s="63"/>
      <c r="L80" s="52"/>
      <c r="M80" s="58"/>
    </row>
    <row r="81" spans="1:13" ht="21.75" customHeight="1">
      <c r="B81" s="7" t="s">
        <v>147</v>
      </c>
      <c r="C81" s="52"/>
      <c r="D81" s="52"/>
      <c r="E81" s="86"/>
      <c r="F81" s="52"/>
      <c r="G81" s="63">
        <v>5273079</v>
      </c>
      <c r="H81" s="58"/>
      <c r="I81" s="58">
        <v>4938412</v>
      </c>
      <c r="J81" s="52"/>
      <c r="K81" s="63">
        <v>5273079</v>
      </c>
      <c r="L81" s="52"/>
      <c r="M81" s="58">
        <v>4938412</v>
      </c>
    </row>
    <row r="82" spans="1:13" ht="21.75" customHeight="1">
      <c r="A82" s="7" t="s">
        <v>38</v>
      </c>
      <c r="C82" s="52"/>
      <c r="D82" s="52"/>
      <c r="E82" s="86"/>
      <c r="F82" s="52"/>
      <c r="G82" s="65">
        <v>27972648</v>
      </c>
      <c r="H82" s="58"/>
      <c r="I82" s="57">
        <v>27418641</v>
      </c>
      <c r="J82" s="52"/>
      <c r="K82" s="65">
        <v>27972648</v>
      </c>
      <c r="L82" s="52"/>
      <c r="M82" s="57">
        <v>27418641</v>
      </c>
    </row>
    <row r="83" spans="1:13" s="44" customFormat="1" ht="6" customHeight="1">
      <c r="A83" s="68"/>
      <c r="B83" s="52"/>
      <c r="C83" s="67"/>
      <c r="D83" s="67"/>
      <c r="E83" s="85"/>
      <c r="F83" s="71"/>
      <c r="G83" s="72"/>
      <c r="H83" s="73"/>
      <c r="I83" s="73"/>
      <c r="J83" s="71"/>
      <c r="K83" s="72"/>
      <c r="L83" s="71"/>
      <c r="M83" s="73"/>
    </row>
    <row r="84" spans="1:13" ht="21.75" customHeight="1">
      <c r="A84" s="66" t="s">
        <v>12</v>
      </c>
      <c r="B84" s="52"/>
      <c r="C84" s="52"/>
      <c r="D84" s="67"/>
      <c r="E84" s="86"/>
      <c r="F84" s="52"/>
      <c r="G84" s="65">
        <f>SUM(G78:G82)</f>
        <v>49372122</v>
      </c>
      <c r="H84" s="58"/>
      <c r="I84" s="57">
        <f>SUM(I78:I82)</f>
        <v>49967473</v>
      </c>
      <c r="J84" s="52"/>
      <c r="K84" s="65">
        <f>SUM(K78:K82)</f>
        <v>49372122</v>
      </c>
      <c r="L84" s="52"/>
      <c r="M84" s="57">
        <f>SUM(M78:M82)</f>
        <v>49967473</v>
      </c>
    </row>
    <row r="85" spans="1:13" s="44" customFormat="1" ht="6" customHeight="1">
      <c r="A85" s="68"/>
      <c r="B85" s="52"/>
      <c r="C85" s="67"/>
      <c r="D85" s="67"/>
      <c r="E85" s="85"/>
      <c r="F85" s="71"/>
      <c r="G85" s="72"/>
      <c r="H85" s="73"/>
      <c r="I85" s="73"/>
      <c r="J85" s="71"/>
      <c r="K85" s="72"/>
      <c r="L85" s="71"/>
      <c r="M85" s="73"/>
    </row>
    <row r="86" spans="1:13" ht="21.75" customHeight="1">
      <c r="A86" s="66" t="s">
        <v>13</v>
      </c>
      <c r="B86" s="52"/>
      <c r="C86" s="52"/>
      <c r="D86" s="52"/>
      <c r="E86" s="86"/>
      <c r="F86" s="52"/>
      <c r="G86" s="65">
        <f>SUM(G74+G84)</f>
        <v>196458965</v>
      </c>
      <c r="H86" s="58"/>
      <c r="I86" s="57">
        <f>SUM(I74+I84)</f>
        <v>194007501.50999999</v>
      </c>
      <c r="J86" s="52"/>
      <c r="K86" s="65">
        <f>SUM(K74+K84)</f>
        <v>197734589</v>
      </c>
      <c r="L86" s="52"/>
      <c r="M86" s="57">
        <f>SUM(M74+M84)</f>
        <v>196222038</v>
      </c>
    </row>
    <row r="87" spans="1:13" ht="21.75" customHeight="1">
      <c r="C87" s="26"/>
      <c r="D87" s="26"/>
    </row>
    <row r="88" spans="1:13" ht="21.75" customHeight="1">
      <c r="C88" s="26"/>
      <c r="D88" s="26"/>
      <c r="E88" s="98"/>
    </row>
    <row r="89" spans="1:13" ht="21.75" customHeight="1">
      <c r="C89" s="26"/>
      <c r="D89" s="26"/>
      <c r="E89" s="98"/>
    </row>
    <row r="90" spans="1:13" ht="21.75" customHeight="1">
      <c r="C90" s="26"/>
      <c r="D90" s="26"/>
    </row>
    <row r="91" spans="1:13" ht="21.75" customHeight="1">
      <c r="C91" s="26"/>
      <c r="D91" s="26"/>
      <c r="E91" s="98"/>
    </row>
    <row r="92" spans="1:13" ht="21.75" customHeight="1">
      <c r="C92" s="26"/>
      <c r="D92" s="26"/>
    </row>
    <row r="93" spans="1:13" ht="21.75" customHeight="1">
      <c r="C93" s="26"/>
      <c r="D93" s="26"/>
    </row>
    <row r="94" spans="1:13" ht="21.75" customHeight="1">
      <c r="C94" s="26"/>
      <c r="D94" s="26"/>
      <c r="E94" s="87"/>
    </row>
    <row r="95" spans="1:13" ht="16.5" customHeight="1">
      <c r="C95" s="26"/>
      <c r="D95" s="26"/>
      <c r="E95" s="88"/>
    </row>
    <row r="96" spans="1:13" ht="10.5" customHeight="1">
      <c r="C96" s="26"/>
      <c r="D96" s="26"/>
      <c r="E96" s="87"/>
    </row>
    <row r="97" spans="1:13" ht="5.25" customHeight="1">
      <c r="C97" s="26"/>
      <c r="D97" s="26"/>
      <c r="E97" s="87"/>
    </row>
    <row r="98" spans="1:13" ht="21.95" customHeight="1">
      <c r="A98" s="100" t="s">
        <v>77</v>
      </c>
      <c r="B98" s="100"/>
      <c r="C98" s="100"/>
      <c r="D98" s="100"/>
      <c r="E98" s="100"/>
      <c r="F98" s="100"/>
      <c r="G98" s="100"/>
      <c r="H98" s="100"/>
      <c r="I98" s="100"/>
      <c r="J98" s="100"/>
      <c r="K98" s="100"/>
      <c r="L98" s="100"/>
      <c r="M98" s="100"/>
    </row>
    <row r="99" spans="1:13" s="15" customFormat="1" ht="21.75" customHeight="1">
      <c r="A99" s="15" t="s">
        <v>92</v>
      </c>
      <c r="C99" s="1"/>
      <c r="E99" s="5"/>
      <c r="G99" s="22"/>
      <c r="H99" s="22"/>
      <c r="I99" s="22"/>
      <c r="K99" s="22"/>
      <c r="L99" s="40"/>
      <c r="M99" s="22"/>
    </row>
    <row r="100" spans="1:13" s="15" customFormat="1" ht="21.75" customHeight="1">
      <c r="A100" s="15" t="s">
        <v>132</v>
      </c>
      <c r="C100" s="1"/>
      <c r="D100" s="1"/>
      <c r="E100" s="5"/>
      <c r="G100" s="22"/>
      <c r="H100" s="22"/>
      <c r="I100" s="22"/>
      <c r="K100" s="22"/>
      <c r="L100" s="40"/>
      <c r="M100" s="22"/>
    </row>
    <row r="101" spans="1:13" s="15" customFormat="1" ht="21.75" customHeight="1">
      <c r="A101" s="2" t="str">
        <f>A3</f>
        <v>ณ วันที่ 31 มีนาคม พ.ศ. 2567</v>
      </c>
      <c r="B101" s="2"/>
      <c r="C101" s="3"/>
      <c r="D101" s="3"/>
      <c r="E101" s="16"/>
      <c r="F101" s="2"/>
      <c r="G101" s="32"/>
      <c r="H101" s="32"/>
      <c r="I101" s="32"/>
      <c r="J101" s="2"/>
      <c r="K101" s="32"/>
      <c r="L101" s="39"/>
      <c r="M101" s="32"/>
    </row>
    <row r="102" spans="1:13" ht="21.75" customHeight="1">
      <c r="A102" s="17"/>
      <c r="C102" s="26"/>
      <c r="D102" s="26"/>
    </row>
    <row r="103" spans="1:13" ht="21.75" customHeight="1">
      <c r="A103" s="17"/>
      <c r="C103" s="26"/>
      <c r="D103" s="26"/>
      <c r="G103" s="101" t="s">
        <v>101</v>
      </c>
      <c r="H103" s="101"/>
      <c r="I103" s="101"/>
      <c r="K103" s="101" t="s">
        <v>102</v>
      </c>
      <c r="L103" s="101"/>
      <c r="M103" s="101"/>
    </row>
    <row r="104" spans="1:13" ht="21.75" customHeight="1">
      <c r="A104" s="17"/>
      <c r="C104" s="26"/>
      <c r="D104" s="26"/>
      <c r="G104" s="22" t="s">
        <v>74</v>
      </c>
      <c r="H104" s="22"/>
      <c r="I104" s="22" t="s">
        <v>75</v>
      </c>
      <c r="K104" s="22" t="s">
        <v>74</v>
      </c>
      <c r="L104" s="22"/>
      <c r="M104" s="22" t="s">
        <v>75</v>
      </c>
    </row>
    <row r="105" spans="1:13" ht="21.75" customHeight="1">
      <c r="A105" s="17"/>
      <c r="C105" s="26"/>
      <c r="D105" s="26"/>
      <c r="G105" s="47" t="s">
        <v>125</v>
      </c>
      <c r="H105" s="73"/>
      <c r="I105" s="22" t="s">
        <v>59</v>
      </c>
      <c r="K105" s="47" t="s">
        <v>125</v>
      </c>
      <c r="M105" s="22" t="s">
        <v>59</v>
      </c>
    </row>
    <row r="106" spans="1:13" ht="21.75" customHeight="1">
      <c r="A106" s="17"/>
      <c r="C106" s="26"/>
      <c r="D106" s="26"/>
      <c r="G106" s="22" t="s">
        <v>128</v>
      </c>
      <c r="H106" s="22"/>
      <c r="I106" s="22" t="s">
        <v>96</v>
      </c>
      <c r="K106" s="22" t="s">
        <v>128</v>
      </c>
      <c r="M106" s="22" t="s">
        <v>96</v>
      </c>
    </row>
    <row r="107" spans="1:13" ht="21.75" customHeight="1">
      <c r="A107" s="17"/>
      <c r="C107" s="26"/>
      <c r="D107" s="26"/>
      <c r="E107" s="16" t="s">
        <v>0</v>
      </c>
      <c r="F107" s="4"/>
      <c r="G107" s="32" t="s">
        <v>1</v>
      </c>
      <c r="H107" s="22"/>
      <c r="I107" s="32" t="s">
        <v>1</v>
      </c>
      <c r="J107" s="4"/>
      <c r="K107" s="32" t="s">
        <v>1</v>
      </c>
      <c r="L107" s="8"/>
      <c r="M107" s="32" t="s">
        <v>1</v>
      </c>
    </row>
    <row r="108" spans="1:13" ht="21.75" customHeight="1">
      <c r="C108" s="26"/>
      <c r="D108" s="26"/>
      <c r="G108" s="30"/>
      <c r="K108" s="30"/>
    </row>
    <row r="109" spans="1:13" ht="21.75" customHeight="1">
      <c r="A109" s="66" t="s">
        <v>82</v>
      </c>
      <c r="B109" s="52"/>
      <c r="C109" s="77"/>
      <c r="D109" s="67"/>
      <c r="E109" s="86"/>
      <c r="F109" s="52"/>
      <c r="G109" s="80"/>
      <c r="H109" s="52"/>
      <c r="I109" s="52"/>
      <c r="J109" s="52"/>
      <c r="K109" s="80"/>
      <c r="L109" s="52"/>
      <c r="M109" s="52"/>
    </row>
    <row r="110" spans="1:13" ht="6" customHeight="1">
      <c r="A110" s="66"/>
      <c r="B110" s="52"/>
      <c r="C110" s="77"/>
      <c r="D110" s="67"/>
      <c r="E110" s="86"/>
      <c r="F110" s="52"/>
      <c r="G110" s="80"/>
      <c r="H110" s="52"/>
      <c r="I110" s="52"/>
      <c r="J110" s="52"/>
      <c r="K110" s="80"/>
      <c r="L110" s="52"/>
      <c r="M110" s="52"/>
    </row>
    <row r="111" spans="1:13" ht="21.75" customHeight="1">
      <c r="A111" s="66" t="s">
        <v>29</v>
      </c>
      <c r="B111" s="52"/>
      <c r="C111" s="67"/>
      <c r="D111" s="67"/>
      <c r="E111" s="86"/>
      <c r="F111" s="52"/>
      <c r="G111" s="63"/>
      <c r="H111" s="58"/>
      <c r="I111" s="58"/>
      <c r="J111" s="52"/>
      <c r="K111" s="63"/>
      <c r="L111" s="52"/>
      <c r="M111" s="58"/>
    </row>
    <row r="112" spans="1:13" ht="6" customHeight="1">
      <c r="A112" s="66"/>
      <c r="B112" s="52"/>
      <c r="C112" s="67"/>
      <c r="D112" s="67"/>
      <c r="E112" s="86"/>
      <c r="F112" s="52"/>
      <c r="G112" s="74"/>
      <c r="H112" s="58"/>
      <c r="I112" s="75"/>
      <c r="J112" s="52"/>
      <c r="K112" s="74"/>
      <c r="L112" s="52"/>
      <c r="M112" s="75"/>
    </row>
    <row r="113" spans="1:13" ht="21.75" customHeight="1">
      <c r="A113" s="7" t="s">
        <v>14</v>
      </c>
      <c r="C113" s="26"/>
      <c r="D113" s="26"/>
      <c r="E113" s="86"/>
      <c r="F113" s="52"/>
      <c r="G113" s="63"/>
      <c r="H113" s="58"/>
      <c r="I113" s="58"/>
      <c r="J113" s="52"/>
      <c r="K113" s="63"/>
      <c r="L113" s="52"/>
      <c r="M113" s="58"/>
    </row>
    <row r="114" spans="1:13" ht="21.75" customHeight="1">
      <c r="B114" s="7" t="s">
        <v>15</v>
      </c>
      <c r="C114" s="26"/>
      <c r="D114" s="26"/>
      <c r="E114" s="86"/>
      <c r="F114" s="52"/>
      <c r="G114" s="63"/>
      <c r="H114" s="58"/>
      <c r="I114" s="58"/>
      <c r="J114" s="52"/>
      <c r="K114" s="63"/>
      <c r="L114" s="52"/>
      <c r="M114" s="58"/>
    </row>
    <row r="115" spans="1:13" ht="21.75" customHeight="1">
      <c r="B115" s="26" t="s">
        <v>88</v>
      </c>
      <c r="C115" s="52"/>
      <c r="D115" s="26"/>
      <c r="E115" s="86"/>
      <c r="F115" s="52"/>
      <c r="G115" s="80"/>
      <c r="H115" s="52"/>
      <c r="I115" s="52"/>
      <c r="J115" s="52"/>
      <c r="K115" s="80"/>
      <c r="L115" s="52"/>
      <c r="M115" s="52"/>
    </row>
    <row r="116" spans="1:13" ht="21.75" customHeight="1" thickBot="1">
      <c r="B116" s="26"/>
      <c r="C116" s="52" t="s">
        <v>87</v>
      </c>
      <c r="D116" s="26"/>
      <c r="E116" s="86"/>
      <c r="F116" s="52"/>
      <c r="G116" s="79">
        <v>215000000</v>
      </c>
      <c r="H116" s="58"/>
      <c r="I116" s="51">
        <v>215000000</v>
      </c>
      <c r="J116" s="52"/>
      <c r="K116" s="79">
        <v>215000000</v>
      </c>
      <c r="L116" s="52"/>
      <c r="M116" s="51">
        <v>215000000</v>
      </c>
    </row>
    <row r="117" spans="1:13" s="44" customFormat="1" ht="6" customHeight="1" thickTop="1">
      <c r="A117" s="68"/>
      <c r="B117" s="52"/>
      <c r="C117" s="67"/>
      <c r="D117" s="67"/>
      <c r="E117" s="85"/>
      <c r="F117" s="71"/>
      <c r="G117" s="72"/>
      <c r="H117" s="73"/>
      <c r="I117" s="73"/>
      <c r="J117" s="71"/>
      <c r="K117" s="72"/>
      <c r="L117" s="71"/>
      <c r="M117" s="73"/>
    </row>
    <row r="118" spans="1:13" ht="21.75" customHeight="1">
      <c r="B118" s="7" t="s">
        <v>23</v>
      </c>
      <c r="C118" s="26"/>
      <c r="D118" s="26"/>
      <c r="E118" s="86"/>
      <c r="F118" s="52"/>
      <c r="G118" s="63"/>
      <c r="H118" s="58"/>
      <c r="I118" s="58"/>
      <c r="J118" s="52"/>
      <c r="K118" s="63"/>
      <c r="L118" s="52"/>
      <c r="M118" s="58"/>
    </row>
    <row r="119" spans="1:13" ht="21.75" customHeight="1">
      <c r="B119" s="26" t="s">
        <v>88</v>
      </c>
      <c r="C119" s="26"/>
      <c r="D119" s="26"/>
      <c r="E119" s="86"/>
      <c r="F119" s="52"/>
      <c r="G119" s="63"/>
      <c r="H119" s="58"/>
      <c r="I119" s="58"/>
      <c r="J119" s="52"/>
      <c r="K119" s="63"/>
      <c r="L119" s="52"/>
      <c r="M119" s="58"/>
    </row>
    <row r="120" spans="1:13" ht="21.75" customHeight="1">
      <c r="B120" s="26"/>
      <c r="C120" s="52" t="s">
        <v>89</v>
      </c>
      <c r="D120" s="26"/>
      <c r="E120" s="86"/>
      <c r="F120" s="52"/>
      <c r="G120" s="63">
        <v>215000000</v>
      </c>
      <c r="H120" s="58"/>
      <c r="I120" s="58">
        <v>215000000</v>
      </c>
      <c r="J120" s="52"/>
      <c r="K120" s="63">
        <v>215000000</v>
      </c>
      <c r="L120" s="52"/>
      <c r="M120" s="58">
        <v>215000000</v>
      </c>
    </row>
    <row r="121" spans="1:13" ht="21.75" customHeight="1">
      <c r="A121" s="7" t="s">
        <v>97</v>
      </c>
      <c r="B121" s="26"/>
      <c r="C121" s="52"/>
      <c r="D121" s="26"/>
      <c r="E121" s="86"/>
      <c r="F121" s="52"/>
      <c r="G121" s="63">
        <v>365378656</v>
      </c>
      <c r="H121" s="58"/>
      <c r="I121" s="58">
        <v>365378656</v>
      </c>
      <c r="J121" s="52"/>
      <c r="K121" s="63">
        <v>365378656</v>
      </c>
      <c r="L121" s="52"/>
      <c r="M121" s="58">
        <v>365378656</v>
      </c>
    </row>
    <row r="122" spans="1:13" ht="21.75" customHeight="1">
      <c r="A122" s="7" t="s">
        <v>136</v>
      </c>
      <c r="E122" s="86"/>
      <c r="F122" s="52"/>
      <c r="G122" s="63"/>
      <c r="H122" s="58"/>
      <c r="I122" s="58"/>
      <c r="J122" s="52"/>
      <c r="K122" s="63"/>
      <c r="L122" s="52"/>
      <c r="M122" s="58"/>
    </row>
    <row r="123" spans="1:13" ht="21.75" customHeight="1">
      <c r="B123" s="7" t="s">
        <v>81</v>
      </c>
      <c r="E123" s="86"/>
      <c r="F123" s="52"/>
      <c r="G123" s="63">
        <v>2675000</v>
      </c>
      <c r="H123" s="58"/>
      <c r="I123" s="58">
        <v>2675000</v>
      </c>
      <c r="J123" s="52"/>
      <c r="K123" s="63">
        <v>2675000</v>
      </c>
      <c r="L123" s="52"/>
      <c r="M123" s="58">
        <v>2675000</v>
      </c>
    </row>
    <row r="124" spans="1:13" ht="21.75" customHeight="1">
      <c r="B124" s="7" t="s">
        <v>16</v>
      </c>
      <c r="E124" s="86"/>
      <c r="F124" s="52"/>
      <c r="G124" s="63">
        <f>Thai6!K17</f>
        <v>-54197728.832000002</v>
      </c>
      <c r="H124" s="58"/>
      <c r="I124" s="58">
        <v>-21785383.832000002</v>
      </c>
      <c r="J124" s="52"/>
      <c r="K124" s="63">
        <f>Thai7!K22</f>
        <v>-53279543</v>
      </c>
      <c r="L124" s="52"/>
      <c r="M124" s="58">
        <v>-20796207</v>
      </c>
    </row>
    <row r="125" spans="1:13" ht="21.75" customHeight="1">
      <c r="A125" s="7" t="s">
        <v>73</v>
      </c>
      <c r="E125" s="86"/>
      <c r="F125" s="52"/>
      <c r="G125" s="65">
        <v>2730615</v>
      </c>
      <c r="H125" s="58"/>
      <c r="I125" s="57">
        <v>2730615</v>
      </c>
      <c r="J125" s="52"/>
      <c r="K125" s="65">
        <v>2730615</v>
      </c>
      <c r="L125" s="52"/>
      <c r="M125" s="57">
        <v>2730615</v>
      </c>
    </row>
    <row r="126" spans="1:13" s="44" customFormat="1" ht="6" customHeight="1">
      <c r="A126" s="68"/>
      <c r="B126" s="26"/>
      <c r="C126" s="67"/>
      <c r="D126" s="67"/>
      <c r="E126" s="85"/>
      <c r="F126" s="71"/>
      <c r="G126" s="72"/>
      <c r="H126" s="73"/>
      <c r="I126" s="73"/>
      <c r="J126" s="71"/>
      <c r="K126" s="72"/>
      <c r="L126" s="71"/>
      <c r="M126" s="73"/>
    </row>
    <row r="127" spans="1:13" ht="21.75" customHeight="1">
      <c r="A127" s="66" t="s">
        <v>30</v>
      </c>
      <c r="B127" s="52"/>
      <c r="C127" s="67"/>
      <c r="D127" s="67"/>
      <c r="E127" s="86"/>
      <c r="F127" s="52"/>
      <c r="G127" s="65">
        <f>SUM(G120:G125)</f>
        <v>531586542.16799998</v>
      </c>
      <c r="H127" s="58"/>
      <c r="I127" s="57">
        <f>SUM(I120:I125)</f>
        <v>563998887.16799998</v>
      </c>
      <c r="J127" s="52"/>
      <c r="K127" s="65">
        <f>SUM(K120:K125)</f>
        <v>532504728</v>
      </c>
      <c r="L127" s="52"/>
      <c r="M127" s="57">
        <f>SUM(M120:M125)</f>
        <v>564988064</v>
      </c>
    </row>
    <row r="128" spans="1:13" s="44" customFormat="1" ht="6" customHeight="1">
      <c r="A128" s="68"/>
      <c r="B128" s="52"/>
      <c r="C128" s="67"/>
      <c r="D128" s="67"/>
      <c r="E128" s="85"/>
      <c r="F128" s="71"/>
      <c r="G128" s="72"/>
      <c r="H128" s="73"/>
      <c r="I128" s="73"/>
      <c r="J128" s="71"/>
      <c r="K128" s="72"/>
      <c r="L128" s="71"/>
      <c r="M128" s="73"/>
    </row>
    <row r="129" spans="1:13" ht="21.75" customHeight="1" thickBot="1">
      <c r="A129" s="66" t="s">
        <v>31</v>
      </c>
      <c r="B129" s="66"/>
      <c r="C129" s="67"/>
      <c r="D129" s="67"/>
      <c r="E129" s="86"/>
      <c r="F129" s="52"/>
      <c r="G129" s="79">
        <f>SUM(G86+G127)</f>
        <v>728045507.16799998</v>
      </c>
      <c r="H129" s="58"/>
      <c r="I129" s="51">
        <f>SUM(I86+I127)</f>
        <v>758006388.67799997</v>
      </c>
      <c r="J129" s="52"/>
      <c r="K129" s="79">
        <f>SUM(K86+K127)</f>
        <v>730239317</v>
      </c>
      <c r="L129" s="52"/>
      <c r="M129" s="51">
        <f>SUM(M86+M127)</f>
        <v>761210102</v>
      </c>
    </row>
    <row r="130" spans="1:13" ht="21.75" customHeight="1" thickTop="1">
      <c r="A130" s="15"/>
      <c r="B130" s="15"/>
      <c r="C130" s="26"/>
      <c r="D130" s="26"/>
    </row>
    <row r="132" spans="1:13" ht="21.75" customHeight="1">
      <c r="L132" s="35"/>
    </row>
    <row r="134" spans="1:13" ht="21.75" customHeight="1">
      <c r="E134" s="98"/>
    </row>
    <row r="135" spans="1:13" ht="21.75" customHeight="1">
      <c r="E135" s="98"/>
    </row>
    <row r="141" spans="1:13" ht="21.75" customHeight="1">
      <c r="E141" s="87"/>
    </row>
    <row r="144" spans="1:13" ht="12.6" customHeight="1"/>
    <row r="145" spans="1:13" ht="21.95" customHeight="1">
      <c r="A145" s="100" t="str">
        <f>A49</f>
        <v>หมายเหตุประกอบข้อมูลทางการเงินเป็นส่วนหนึ่งของข้อมูลทางการเงินระหว่างกาลนี้</v>
      </c>
      <c r="B145" s="100"/>
      <c r="C145" s="100"/>
      <c r="D145" s="100"/>
      <c r="E145" s="100"/>
      <c r="F145" s="100"/>
      <c r="G145" s="100"/>
      <c r="H145" s="100"/>
      <c r="I145" s="100"/>
      <c r="J145" s="100"/>
      <c r="K145" s="100"/>
      <c r="L145" s="100"/>
      <c r="M145" s="100"/>
    </row>
  </sheetData>
  <mergeCells count="10">
    <mergeCell ref="A145:M145"/>
    <mergeCell ref="K5:M5"/>
    <mergeCell ref="K54:M54"/>
    <mergeCell ref="K103:M103"/>
    <mergeCell ref="A44:M44"/>
    <mergeCell ref="A49:M49"/>
    <mergeCell ref="A98:M98"/>
    <mergeCell ref="G5:I5"/>
    <mergeCell ref="G54:I54"/>
    <mergeCell ref="G103:I103"/>
  </mergeCells>
  <pageMargins left="0.8" right="0.5" top="0.5" bottom="0.6" header="0.49" footer="0.4"/>
  <pageSetup paperSize="9" scale="85" firstPageNumber="2" orientation="portrait" useFirstPageNumber="1" horizontalDpi="1200" verticalDpi="1200" r:id="rId1"/>
  <headerFooter>
    <oddFooter>&amp;R&amp;"Browallia New,Regular"&amp;13&amp;P</oddFooter>
  </headerFooter>
  <rowBreaks count="2" manualBreakCount="2">
    <brk id="49" max="8" man="1"/>
    <brk id="98" max="10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7AC0EF-047D-4595-9015-EA180902CC8A}">
  <dimension ref="A1:J45"/>
  <sheetViews>
    <sheetView topLeftCell="A21" zoomScaleNormal="100" zoomScaleSheetLayoutView="99" workbookViewId="0">
      <selection activeCell="D43" sqref="D43"/>
    </sheetView>
  </sheetViews>
  <sheetFormatPr defaultRowHeight="21.75" customHeight="1"/>
  <cols>
    <col min="1" max="2" width="1.7109375" style="7" customWidth="1"/>
    <col min="3" max="3" width="32.5703125" style="7" customWidth="1"/>
    <col min="4" max="4" width="7.5703125" style="6" customWidth="1"/>
    <col min="5" max="5" width="0.85546875" style="7" customWidth="1"/>
    <col min="6" max="6" width="16.140625" style="35" customWidth="1"/>
    <col min="7" max="7" width="0.85546875" style="7" customWidth="1"/>
    <col min="8" max="8" width="13.7109375" style="35" customWidth="1"/>
    <col min="9" max="9" width="0.85546875" style="41" customWidth="1"/>
    <col min="10" max="10" width="13.7109375" style="35" customWidth="1"/>
    <col min="11" max="222" width="9.140625" style="7"/>
    <col min="223" max="226" width="2.5703125" style="7" customWidth="1"/>
    <col min="227" max="227" width="38" style="7" customWidth="1"/>
    <col min="228" max="228" width="9.140625" style="7"/>
    <col min="229" max="229" width="1.5703125" style="7" customWidth="1"/>
    <col min="230" max="230" width="13.5703125" style="7" customWidth="1"/>
    <col min="231" max="231" width="1.5703125" style="7" customWidth="1"/>
    <col min="232" max="232" width="13.5703125" style="7" customWidth="1"/>
    <col min="233" max="233" width="9.140625" style="7"/>
    <col min="234" max="234" width="16.42578125" style="7" customWidth="1"/>
    <col min="235" max="235" width="13.85546875" style="7" customWidth="1"/>
    <col min="236" max="236" width="9.42578125" style="7" bestFit="1" customWidth="1"/>
    <col min="237" max="478" width="9.140625" style="7"/>
    <col min="479" max="482" width="2.5703125" style="7" customWidth="1"/>
    <col min="483" max="483" width="38" style="7" customWidth="1"/>
    <col min="484" max="484" width="9.140625" style="7"/>
    <col min="485" max="485" width="1.5703125" style="7" customWidth="1"/>
    <col min="486" max="486" width="13.5703125" style="7" customWidth="1"/>
    <col min="487" max="487" width="1.5703125" style="7" customWidth="1"/>
    <col min="488" max="488" width="13.5703125" style="7" customWidth="1"/>
    <col min="489" max="489" width="9.140625" style="7"/>
    <col min="490" max="490" width="16.42578125" style="7" customWidth="1"/>
    <col min="491" max="491" width="13.85546875" style="7" customWidth="1"/>
    <col min="492" max="492" width="9.42578125" style="7" bestFit="1" customWidth="1"/>
    <col min="493" max="734" width="9.140625" style="7"/>
    <col min="735" max="738" width="2.5703125" style="7" customWidth="1"/>
    <col min="739" max="739" width="38" style="7" customWidth="1"/>
    <col min="740" max="740" width="9.140625" style="7"/>
    <col min="741" max="741" width="1.5703125" style="7" customWidth="1"/>
    <col min="742" max="742" width="13.5703125" style="7" customWidth="1"/>
    <col min="743" max="743" width="1.5703125" style="7" customWidth="1"/>
    <col min="744" max="744" width="13.5703125" style="7" customWidth="1"/>
    <col min="745" max="745" width="9.140625" style="7"/>
    <col min="746" max="746" width="16.42578125" style="7" customWidth="1"/>
    <col min="747" max="747" width="13.85546875" style="7" customWidth="1"/>
    <col min="748" max="748" width="9.42578125" style="7" bestFit="1" customWidth="1"/>
    <col min="749" max="990" width="9.140625" style="7"/>
    <col min="991" max="994" width="2.5703125" style="7" customWidth="1"/>
    <col min="995" max="995" width="38" style="7" customWidth="1"/>
    <col min="996" max="996" width="9.140625" style="7"/>
    <col min="997" max="997" width="1.5703125" style="7" customWidth="1"/>
    <col min="998" max="998" width="13.5703125" style="7" customWidth="1"/>
    <col min="999" max="999" width="1.5703125" style="7" customWidth="1"/>
    <col min="1000" max="1000" width="13.5703125" style="7" customWidth="1"/>
    <col min="1001" max="1001" width="9.140625" style="7"/>
    <col min="1002" max="1002" width="16.42578125" style="7" customWidth="1"/>
    <col min="1003" max="1003" width="13.85546875" style="7" customWidth="1"/>
    <col min="1004" max="1004" width="9.42578125" style="7" bestFit="1" customWidth="1"/>
    <col min="1005" max="1246" width="9.140625" style="7"/>
    <col min="1247" max="1250" width="2.5703125" style="7" customWidth="1"/>
    <col min="1251" max="1251" width="38" style="7" customWidth="1"/>
    <col min="1252" max="1252" width="9.140625" style="7"/>
    <col min="1253" max="1253" width="1.5703125" style="7" customWidth="1"/>
    <col min="1254" max="1254" width="13.5703125" style="7" customWidth="1"/>
    <col min="1255" max="1255" width="1.5703125" style="7" customWidth="1"/>
    <col min="1256" max="1256" width="13.5703125" style="7" customWidth="1"/>
    <col min="1257" max="1257" width="9.140625" style="7"/>
    <col min="1258" max="1258" width="16.42578125" style="7" customWidth="1"/>
    <col min="1259" max="1259" width="13.85546875" style="7" customWidth="1"/>
    <col min="1260" max="1260" width="9.42578125" style="7" bestFit="1" customWidth="1"/>
    <col min="1261" max="1502" width="9.140625" style="7"/>
    <col min="1503" max="1506" width="2.5703125" style="7" customWidth="1"/>
    <col min="1507" max="1507" width="38" style="7" customWidth="1"/>
    <col min="1508" max="1508" width="9.140625" style="7"/>
    <col min="1509" max="1509" width="1.5703125" style="7" customWidth="1"/>
    <col min="1510" max="1510" width="13.5703125" style="7" customWidth="1"/>
    <col min="1511" max="1511" width="1.5703125" style="7" customWidth="1"/>
    <col min="1512" max="1512" width="13.5703125" style="7" customWidth="1"/>
    <col min="1513" max="1513" width="9.140625" style="7"/>
    <col min="1514" max="1514" width="16.42578125" style="7" customWidth="1"/>
    <col min="1515" max="1515" width="13.85546875" style="7" customWidth="1"/>
    <col min="1516" max="1516" width="9.42578125" style="7" bestFit="1" customWidth="1"/>
    <col min="1517" max="1758" width="9.140625" style="7"/>
    <col min="1759" max="1762" width="2.5703125" style="7" customWidth="1"/>
    <col min="1763" max="1763" width="38" style="7" customWidth="1"/>
    <col min="1764" max="1764" width="9.140625" style="7"/>
    <col min="1765" max="1765" width="1.5703125" style="7" customWidth="1"/>
    <col min="1766" max="1766" width="13.5703125" style="7" customWidth="1"/>
    <col min="1767" max="1767" width="1.5703125" style="7" customWidth="1"/>
    <col min="1768" max="1768" width="13.5703125" style="7" customWidth="1"/>
    <col min="1769" max="1769" width="9.140625" style="7"/>
    <col min="1770" max="1770" width="16.42578125" style="7" customWidth="1"/>
    <col min="1771" max="1771" width="13.85546875" style="7" customWidth="1"/>
    <col min="1772" max="1772" width="9.42578125" style="7" bestFit="1" customWidth="1"/>
    <col min="1773" max="2014" width="9.140625" style="7"/>
    <col min="2015" max="2018" width="2.5703125" style="7" customWidth="1"/>
    <col min="2019" max="2019" width="38" style="7" customWidth="1"/>
    <col min="2020" max="2020" width="9.140625" style="7"/>
    <col min="2021" max="2021" width="1.5703125" style="7" customWidth="1"/>
    <col min="2022" max="2022" width="13.5703125" style="7" customWidth="1"/>
    <col min="2023" max="2023" width="1.5703125" style="7" customWidth="1"/>
    <col min="2024" max="2024" width="13.5703125" style="7" customWidth="1"/>
    <col min="2025" max="2025" width="9.140625" style="7"/>
    <col min="2026" max="2026" width="16.42578125" style="7" customWidth="1"/>
    <col min="2027" max="2027" width="13.85546875" style="7" customWidth="1"/>
    <col min="2028" max="2028" width="9.42578125" style="7" bestFit="1" customWidth="1"/>
    <col min="2029" max="2270" width="9.140625" style="7"/>
    <col min="2271" max="2274" width="2.5703125" style="7" customWidth="1"/>
    <col min="2275" max="2275" width="38" style="7" customWidth="1"/>
    <col min="2276" max="2276" width="9.140625" style="7"/>
    <col min="2277" max="2277" width="1.5703125" style="7" customWidth="1"/>
    <col min="2278" max="2278" width="13.5703125" style="7" customWidth="1"/>
    <col min="2279" max="2279" width="1.5703125" style="7" customWidth="1"/>
    <col min="2280" max="2280" width="13.5703125" style="7" customWidth="1"/>
    <col min="2281" max="2281" width="9.140625" style="7"/>
    <col min="2282" max="2282" width="16.42578125" style="7" customWidth="1"/>
    <col min="2283" max="2283" width="13.85546875" style="7" customWidth="1"/>
    <col min="2284" max="2284" width="9.42578125" style="7" bestFit="1" customWidth="1"/>
    <col min="2285" max="2526" width="9.140625" style="7"/>
    <col min="2527" max="2530" width="2.5703125" style="7" customWidth="1"/>
    <col min="2531" max="2531" width="38" style="7" customWidth="1"/>
    <col min="2532" max="2532" width="9.140625" style="7"/>
    <col min="2533" max="2533" width="1.5703125" style="7" customWidth="1"/>
    <col min="2534" max="2534" width="13.5703125" style="7" customWidth="1"/>
    <col min="2535" max="2535" width="1.5703125" style="7" customWidth="1"/>
    <col min="2536" max="2536" width="13.5703125" style="7" customWidth="1"/>
    <col min="2537" max="2537" width="9.140625" style="7"/>
    <col min="2538" max="2538" width="16.42578125" style="7" customWidth="1"/>
    <col min="2539" max="2539" width="13.85546875" style="7" customWidth="1"/>
    <col min="2540" max="2540" width="9.42578125" style="7" bestFit="1" customWidth="1"/>
    <col min="2541" max="2782" width="9.140625" style="7"/>
    <col min="2783" max="2786" width="2.5703125" style="7" customWidth="1"/>
    <col min="2787" max="2787" width="38" style="7" customWidth="1"/>
    <col min="2788" max="2788" width="9.140625" style="7"/>
    <col min="2789" max="2789" width="1.5703125" style="7" customWidth="1"/>
    <col min="2790" max="2790" width="13.5703125" style="7" customWidth="1"/>
    <col min="2791" max="2791" width="1.5703125" style="7" customWidth="1"/>
    <col min="2792" max="2792" width="13.5703125" style="7" customWidth="1"/>
    <col min="2793" max="2793" width="9.140625" style="7"/>
    <col min="2794" max="2794" width="16.42578125" style="7" customWidth="1"/>
    <col min="2795" max="2795" width="13.85546875" style="7" customWidth="1"/>
    <col min="2796" max="2796" width="9.42578125" style="7" bestFit="1" customWidth="1"/>
    <col min="2797" max="3038" width="9.140625" style="7"/>
    <col min="3039" max="3042" width="2.5703125" style="7" customWidth="1"/>
    <col min="3043" max="3043" width="38" style="7" customWidth="1"/>
    <col min="3044" max="3044" width="9.140625" style="7"/>
    <col min="3045" max="3045" width="1.5703125" style="7" customWidth="1"/>
    <col min="3046" max="3046" width="13.5703125" style="7" customWidth="1"/>
    <col min="3047" max="3047" width="1.5703125" style="7" customWidth="1"/>
    <col min="3048" max="3048" width="13.5703125" style="7" customWidth="1"/>
    <col min="3049" max="3049" width="9.140625" style="7"/>
    <col min="3050" max="3050" width="16.42578125" style="7" customWidth="1"/>
    <col min="3051" max="3051" width="13.85546875" style="7" customWidth="1"/>
    <col min="3052" max="3052" width="9.42578125" style="7" bestFit="1" customWidth="1"/>
    <col min="3053" max="3294" width="9.140625" style="7"/>
    <col min="3295" max="3298" width="2.5703125" style="7" customWidth="1"/>
    <col min="3299" max="3299" width="38" style="7" customWidth="1"/>
    <col min="3300" max="3300" width="9.140625" style="7"/>
    <col min="3301" max="3301" width="1.5703125" style="7" customWidth="1"/>
    <col min="3302" max="3302" width="13.5703125" style="7" customWidth="1"/>
    <col min="3303" max="3303" width="1.5703125" style="7" customWidth="1"/>
    <col min="3304" max="3304" width="13.5703125" style="7" customWidth="1"/>
    <col min="3305" max="3305" width="9.140625" style="7"/>
    <col min="3306" max="3306" width="16.42578125" style="7" customWidth="1"/>
    <col min="3307" max="3307" width="13.85546875" style="7" customWidth="1"/>
    <col min="3308" max="3308" width="9.42578125" style="7" bestFit="1" customWidth="1"/>
    <col min="3309" max="3550" width="9.140625" style="7"/>
    <col min="3551" max="3554" width="2.5703125" style="7" customWidth="1"/>
    <col min="3555" max="3555" width="38" style="7" customWidth="1"/>
    <col min="3556" max="3556" width="9.140625" style="7"/>
    <col min="3557" max="3557" width="1.5703125" style="7" customWidth="1"/>
    <col min="3558" max="3558" width="13.5703125" style="7" customWidth="1"/>
    <col min="3559" max="3559" width="1.5703125" style="7" customWidth="1"/>
    <col min="3560" max="3560" width="13.5703125" style="7" customWidth="1"/>
    <col min="3561" max="3561" width="9.140625" style="7"/>
    <col min="3562" max="3562" width="16.42578125" style="7" customWidth="1"/>
    <col min="3563" max="3563" width="13.85546875" style="7" customWidth="1"/>
    <col min="3564" max="3564" width="9.42578125" style="7" bestFit="1" customWidth="1"/>
    <col min="3565" max="3806" width="9.140625" style="7"/>
    <col min="3807" max="3810" width="2.5703125" style="7" customWidth="1"/>
    <col min="3811" max="3811" width="38" style="7" customWidth="1"/>
    <col min="3812" max="3812" width="9.140625" style="7"/>
    <col min="3813" max="3813" width="1.5703125" style="7" customWidth="1"/>
    <col min="3814" max="3814" width="13.5703125" style="7" customWidth="1"/>
    <col min="3815" max="3815" width="1.5703125" style="7" customWidth="1"/>
    <col min="3816" max="3816" width="13.5703125" style="7" customWidth="1"/>
    <col min="3817" max="3817" width="9.140625" style="7"/>
    <col min="3818" max="3818" width="16.42578125" style="7" customWidth="1"/>
    <col min="3819" max="3819" width="13.85546875" style="7" customWidth="1"/>
    <col min="3820" max="3820" width="9.42578125" style="7" bestFit="1" customWidth="1"/>
    <col min="3821" max="4062" width="9.140625" style="7"/>
    <col min="4063" max="4066" width="2.5703125" style="7" customWidth="1"/>
    <col min="4067" max="4067" width="38" style="7" customWidth="1"/>
    <col min="4068" max="4068" width="9.140625" style="7"/>
    <col min="4069" max="4069" width="1.5703125" style="7" customWidth="1"/>
    <col min="4070" max="4070" width="13.5703125" style="7" customWidth="1"/>
    <col min="4071" max="4071" width="1.5703125" style="7" customWidth="1"/>
    <col min="4072" max="4072" width="13.5703125" style="7" customWidth="1"/>
    <col min="4073" max="4073" width="9.140625" style="7"/>
    <col min="4074" max="4074" width="16.42578125" style="7" customWidth="1"/>
    <col min="4075" max="4075" width="13.85546875" style="7" customWidth="1"/>
    <col min="4076" max="4076" width="9.42578125" style="7" bestFit="1" customWidth="1"/>
    <col min="4077" max="4318" width="9.140625" style="7"/>
    <col min="4319" max="4322" width="2.5703125" style="7" customWidth="1"/>
    <col min="4323" max="4323" width="38" style="7" customWidth="1"/>
    <col min="4324" max="4324" width="9.140625" style="7"/>
    <col min="4325" max="4325" width="1.5703125" style="7" customWidth="1"/>
    <col min="4326" max="4326" width="13.5703125" style="7" customWidth="1"/>
    <col min="4327" max="4327" width="1.5703125" style="7" customWidth="1"/>
    <col min="4328" max="4328" width="13.5703125" style="7" customWidth="1"/>
    <col min="4329" max="4329" width="9.140625" style="7"/>
    <col min="4330" max="4330" width="16.42578125" style="7" customWidth="1"/>
    <col min="4331" max="4331" width="13.85546875" style="7" customWidth="1"/>
    <col min="4332" max="4332" width="9.42578125" style="7" bestFit="1" customWidth="1"/>
    <col min="4333" max="4574" width="9.140625" style="7"/>
    <col min="4575" max="4578" width="2.5703125" style="7" customWidth="1"/>
    <col min="4579" max="4579" width="38" style="7" customWidth="1"/>
    <col min="4580" max="4580" width="9.140625" style="7"/>
    <col min="4581" max="4581" width="1.5703125" style="7" customWidth="1"/>
    <col min="4582" max="4582" width="13.5703125" style="7" customWidth="1"/>
    <col min="4583" max="4583" width="1.5703125" style="7" customWidth="1"/>
    <col min="4584" max="4584" width="13.5703125" style="7" customWidth="1"/>
    <col min="4585" max="4585" width="9.140625" style="7"/>
    <col min="4586" max="4586" width="16.42578125" style="7" customWidth="1"/>
    <col min="4587" max="4587" width="13.85546875" style="7" customWidth="1"/>
    <col min="4588" max="4588" width="9.42578125" style="7" bestFit="1" customWidth="1"/>
    <col min="4589" max="4830" width="9.140625" style="7"/>
    <col min="4831" max="4834" width="2.5703125" style="7" customWidth="1"/>
    <col min="4835" max="4835" width="38" style="7" customWidth="1"/>
    <col min="4836" max="4836" width="9.140625" style="7"/>
    <col min="4837" max="4837" width="1.5703125" style="7" customWidth="1"/>
    <col min="4838" max="4838" width="13.5703125" style="7" customWidth="1"/>
    <col min="4839" max="4839" width="1.5703125" style="7" customWidth="1"/>
    <col min="4840" max="4840" width="13.5703125" style="7" customWidth="1"/>
    <col min="4841" max="4841" width="9.140625" style="7"/>
    <col min="4842" max="4842" width="16.42578125" style="7" customWidth="1"/>
    <col min="4843" max="4843" width="13.85546875" style="7" customWidth="1"/>
    <col min="4844" max="4844" width="9.42578125" style="7" bestFit="1" customWidth="1"/>
    <col min="4845" max="5086" width="9.140625" style="7"/>
    <col min="5087" max="5090" width="2.5703125" style="7" customWidth="1"/>
    <col min="5091" max="5091" width="38" style="7" customWidth="1"/>
    <col min="5092" max="5092" width="9.140625" style="7"/>
    <col min="5093" max="5093" width="1.5703125" style="7" customWidth="1"/>
    <col min="5094" max="5094" width="13.5703125" style="7" customWidth="1"/>
    <col min="5095" max="5095" width="1.5703125" style="7" customWidth="1"/>
    <col min="5096" max="5096" width="13.5703125" style="7" customWidth="1"/>
    <col min="5097" max="5097" width="9.140625" style="7"/>
    <col min="5098" max="5098" width="16.42578125" style="7" customWidth="1"/>
    <col min="5099" max="5099" width="13.85546875" style="7" customWidth="1"/>
    <col min="5100" max="5100" width="9.42578125" style="7" bestFit="1" customWidth="1"/>
    <col min="5101" max="5342" width="9.140625" style="7"/>
    <col min="5343" max="5346" width="2.5703125" style="7" customWidth="1"/>
    <col min="5347" max="5347" width="38" style="7" customWidth="1"/>
    <col min="5348" max="5348" width="9.140625" style="7"/>
    <col min="5349" max="5349" width="1.5703125" style="7" customWidth="1"/>
    <col min="5350" max="5350" width="13.5703125" style="7" customWidth="1"/>
    <col min="5351" max="5351" width="1.5703125" style="7" customWidth="1"/>
    <col min="5352" max="5352" width="13.5703125" style="7" customWidth="1"/>
    <col min="5353" max="5353" width="9.140625" style="7"/>
    <col min="5354" max="5354" width="16.42578125" style="7" customWidth="1"/>
    <col min="5355" max="5355" width="13.85546875" style="7" customWidth="1"/>
    <col min="5356" max="5356" width="9.42578125" style="7" bestFit="1" customWidth="1"/>
    <col min="5357" max="5598" width="9.140625" style="7"/>
    <col min="5599" max="5602" width="2.5703125" style="7" customWidth="1"/>
    <col min="5603" max="5603" width="38" style="7" customWidth="1"/>
    <col min="5604" max="5604" width="9.140625" style="7"/>
    <col min="5605" max="5605" width="1.5703125" style="7" customWidth="1"/>
    <col min="5606" max="5606" width="13.5703125" style="7" customWidth="1"/>
    <col min="5607" max="5607" width="1.5703125" style="7" customWidth="1"/>
    <col min="5608" max="5608" width="13.5703125" style="7" customWidth="1"/>
    <col min="5609" max="5609" width="9.140625" style="7"/>
    <col min="5610" max="5610" width="16.42578125" style="7" customWidth="1"/>
    <col min="5611" max="5611" width="13.85546875" style="7" customWidth="1"/>
    <col min="5612" max="5612" width="9.42578125" style="7" bestFit="1" customWidth="1"/>
    <col min="5613" max="5854" width="9.140625" style="7"/>
    <col min="5855" max="5858" width="2.5703125" style="7" customWidth="1"/>
    <col min="5859" max="5859" width="38" style="7" customWidth="1"/>
    <col min="5860" max="5860" width="9.140625" style="7"/>
    <col min="5861" max="5861" width="1.5703125" style="7" customWidth="1"/>
    <col min="5862" max="5862" width="13.5703125" style="7" customWidth="1"/>
    <col min="5863" max="5863" width="1.5703125" style="7" customWidth="1"/>
    <col min="5864" max="5864" width="13.5703125" style="7" customWidth="1"/>
    <col min="5865" max="5865" width="9.140625" style="7"/>
    <col min="5866" max="5866" width="16.42578125" style="7" customWidth="1"/>
    <col min="5867" max="5867" width="13.85546875" style="7" customWidth="1"/>
    <col min="5868" max="5868" width="9.42578125" style="7" bestFit="1" customWidth="1"/>
    <col min="5869" max="6110" width="9.140625" style="7"/>
    <col min="6111" max="6114" width="2.5703125" style="7" customWidth="1"/>
    <col min="6115" max="6115" width="38" style="7" customWidth="1"/>
    <col min="6116" max="6116" width="9.140625" style="7"/>
    <col min="6117" max="6117" width="1.5703125" style="7" customWidth="1"/>
    <col min="6118" max="6118" width="13.5703125" style="7" customWidth="1"/>
    <col min="6119" max="6119" width="1.5703125" style="7" customWidth="1"/>
    <col min="6120" max="6120" width="13.5703125" style="7" customWidth="1"/>
    <col min="6121" max="6121" width="9.140625" style="7"/>
    <col min="6122" max="6122" width="16.42578125" style="7" customWidth="1"/>
    <col min="6123" max="6123" width="13.85546875" style="7" customWidth="1"/>
    <col min="6124" max="6124" width="9.42578125" style="7" bestFit="1" customWidth="1"/>
    <col min="6125" max="6366" width="9.140625" style="7"/>
    <col min="6367" max="6370" width="2.5703125" style="7" customWidth="1"/>
    <col min="6371" max="6371" width="38" style="7" customWidth="1"/>
    <col min="6372" max="6372" width="9.140625" style="7"/>
    <col min="6373" max="6373" width="1.5703125" style="7" customWidth="1"/>
    <col min="6374" max="6374" width="13.5703125" style="7" customWidth="1"/>
    <col min="6375" max="6375" width="1.5703125" style="7" customWidth="1"/>
    <col min="6376" max="6376" width="13.5703125" style="7" customWidth="1"/>
    <col min="6377" max="6377" width="9.140625" style="7"/>
    <col min="6378" max="6378" width="16.42578125" style="7" customWidth="1"/>
    <col min="6379" max="6379" width="13.85546875" style="7" customWidth="1"/>
    <col min="6380" max="6380" width="9.42578125" style="7" bestFit="1" customWidth="1"/>
    <col min="6381" max="6622" width="9.140625" style="7"/>
    <col min="6623" max="6626" width="2.5703125" style="7" customWidth="1"/>
    <col min="6627" max="6627" width="38" style="7" customWidth="1"/>
    <col min="6628" max="6628" width="9.140625" style="7"/>
    <col min="6629" max="6629" width="1.5703125" style="7" customWidth="1"/>
    <col min="6630" max="6630" width="13.5703125" style="7" customWidth="1"/>
    <col min="6631" max="6631" width="1.5703125" style="7" customWidth="1"/>
    <col min="6632" max="6632" width="13.5703125" style="7" customWidth="1"/>
    <col min="6633" max="6633" width="9.140625" style="7"/>
    <col min="6634" max="6634" width="16.42578125" style="7" customWidth="1"/>
    <col min="6635" max="6635" width="13.85546875" style="7" customWidth="1"/>
    <col min="6636" max="6636" width="9.42578125" style="7" bestFit="1" customWidth="1"/>
    <col min="6637" max="6878" width="9.140625" style="7"/>
    <col min="6879" max="6882" width="2.5703125" style="7" customWidth="1"/>
    <col min="6883" max="6883" width="38" style="7" customWidth="1"/>
    <col min="6884" max="6884" width="9.140625" style="7"/>
    <col min="6885" max="6885" width="1.5703125" style="7" customWidth="1"/>
    <col min="6886" max="6886" width="13.5703125" style="7" customWidth="1"/>
    <col min="6887" max="6887" width="1.5703125" style="7" customWidth="1"/>
    <col min="6888" max="6888" width="13.5703125" style="7" customWidth="1"/>
    <col min="6889" max="6889" width="9.140625" style="7"/>
    <col min="6890" max="6890" width="16.42578125" style="7" customWidth="1"/>
    <col min="6891" max="6891" width="13.85546875" style="7" customWidth="1"/>
    <col min="6892" max="6892" width="9.42578125" style="7" bestFit="1" customWidth="1"/>
    <col min="6893" max="7134" width="9.140625" style="7"/>
    <col min="7135" max="7138" width="2.5703125" style="7" customWidth="1"/>
    <col min="7139" max="7139" width="38" style="7" customWidth="1"/>
    <col min="7140" max="7140" width="9.140625" style="7"/>
    <col min="7141" max="7141" width="1.5703125" style="7" customWidth="1"/>
    <col min="7142" max="7142" width="13.5703125" style="7" customWidth="1"/>
    <col min="7143" max="7143" width="1.5703125" style="7" customWidth="1"/>
    <col min="7144" max="7144" width="13.5703125" style="7" customWidth="1"/>
    <col min="7145" max="7145" width="9.140625" style="7"/>
    <col min="7146" max="7146" width="16.42578125" style="7" customWidth="1"/>
    <col min="7147" max="7147" width="13.85546875" style="7" customWidth="1"/>
    <col min="7148" max="7148" width="9.42578125" style="7" bestFit="1" customWidth="1"/>
    <col min="7149" max="7390" width="9.140625" style="7"/>
    <col min="7391" max="7394" width="2.5703125" style="7" customWidth="1"/>
    <col min="7395" max="7395" width="38" style="7" customWidth="1"/>
    <col min="7396" max="7396" width="9.140625" style="7"/>
    <col min="7397" max="7397" width="1.5703125" style="7" customWidth="1"/>
    <col min="7398" max="7398" width="13.5703125" style="7" customWidth="1"/>
    <col min="7399" max="7399" width="1.5703125" style="7" customWidth="1"/>
    <col min="7400" max="7400" width="13.5703125" style="7" customWidth="1"/>
    <col min="7401" max="7401" width="9.140625" style="7"/>
    <col min="7402" max="7402" width="16.42578125" style="7" customWidth="1"/>
    <col min="7403" max="7403" width="13.85546875" style="7" customWidth="1"/>
    <col min="7404" max="7404" width="9.42578125" style="7" bestFit="1" customWidth="1"/>
    <col min="7405" max="7646" width="9.140625" style="7"/>
    <col min="7647" max="7650" width="2.5703125" style="7" customWidth="1"/>
    <col min="7651" max="7651" width="38" style="7" customWidth="1"/>
    <col min="7652" max="7652" width="9.140625" style="7"/>
    <col min="7653" max="7653" width="1.5703125" style="7" customWidth="1"/>
    <col min="7654" max="7654" width="13.5703125" style="7" customWidth="1"/>
    <col min="7655" max="7655" width="1.5703125" style="7" customWidth="1"/>
    <col min="7656" max="7656" width="13.5703125" style="7" customWidth="1"/>
    <col min="7657" max="7657" width="9.140625" style="7"/>
    <col min="7658" max="7658" width="16.42578125" style="7" customWidth="1"/>
    <col min="7659" max="7659" width="13.85546875" style="7" customWidth="1"/>
    <col min="7660" max="7660" width="9.42578125" style="7" bestFit="1" customWidth="1"/>
    <col min="7661" max="7902" width="9.140625" style="7"/>
    <col min="7903" max="7906" width="2.5703125" style="7" customWidth="1"/>
    <col min="7907" max="7907" width="38" style="7" customWidth="1"/>
    <col min="7908" max="7908" width="9.140625" style="7"/>
    <col min="7909" max="7909" width="1.5703125" style="7" customWidth="1"/>
    <col min="7910" max="7910" width="13.5703125" style="7" customWidth="1"/>
    <col min="7911" max="7911" width="1.5703125" style="7" customWidth="1"/>
    <col min="7912" max="7912" width="13.5703125" style="7" customWidth="1"/>
    <col min="7913" max="7913" width="9.140625" style="7"/>
    <col min="7914" max="7914" width="16.42578125" style="7" customWidth="1"/>
    <col min="7915" max="7915" width="13.85546875" style="7" customWidth="1"/>
    <col min="7916" max="7916" width="9.42578125" style="7" bestFit="1" customWidth="1"/>
    <col min="7917" max="8158" width="9.140625" style="7"/>
    <col min="8159" max="8162" width="2.5703125" style="7" customWidth="1"/>
    <col min="8163" max="8163" width="38" style="7" customWidth="1"/>
    <col min="8164" max="8164" width="9.140625" style="7"/>
    <col min="8165" max="8165" width="1.5703125" style="7" customWidth="1"/>
    <col min="8166" max="8166" width="13.5703125" style="7" customWidth="1"/>
    <col min="8167" max="8167" width="1.5703125" style="7" customWidth="1"/>
    <col min="8168" max="8168" width="13.5703125" style="7" customWidth="1"/>
    <col min="8169" max="8169" width="9.140625" style="7"/>
    <col min="8170" max="8170" width="16.42578125" style="7" customWidth="1"/>
    <col min="8171" max="8171" width="13.85546875" style="7" customWidth="1"/>
    <col min="8172" max="8172" width="9.42578125" style="7" bestFit="1" customWidth="1"/>
    <col min="8173" max="8414" width="9.140625" style="7"/>
    <col min="8415" max="8418" width="2.5703125" style="7" customWidth="1"/>
    <col min="8419" max="8419" width="38" style="7" customWidth="1"/>
    <col min="8420" max="8420" width="9.140625" style="7"/>
    <col min="8421" max="8421" width="1.5703125" style="7" customWidth="1"/>
    <col min="8422" max="8422" width="13.5703125" style="7" customWidth="1"/>
    <col min="8423" max="8423" width="1.5703125" style="7" customWidth="1"/>
    <col min="8424" max="8424" width="13.5703125" style="7" customWidth="1"/>
    <col min="8425" max="8425" width="9.140625" style="7"/>
    <col min="8426" max="8426" width="16.42578125" style="7" customWidth="1"/>
    <col min="8427" max="8427" width="13.85546875" style="7" customWidth="1"/>
    <col min="8428" max="8428" width="9.42578125" style="7" bestFit="1" customWidth="1"/>
    <col min="8429" max="8670" width="9.140625" style="7"/>
    <col min="8671" max="8674" width="2.5703125" style="7" customWidth="1"/>
    <col min="8675" max="8675" width="38" style="7" customWidth="1"/>
    <col min="8676" max="8676" width="9.140625" style="7"/>
    <col min="8677" max="8677" width="1.5703125" style="7" customWidth="1"/>
    <col min="8678" max="8678" width="13.5703125" style="7" customWidth="1"/>
    <col min="8679" max="8679" width="1.5703125" style="7" customWidth="1"/>
    <col min="8680" max="8680" width="13.5703125" style="7" customWidth="1"/>
    <col min="8681" max="8681" width="9.140625" style="7"/>
    <col min="8682" max="8682" width="16.42578125" style="7" customWidth="1"/>
    <col min="8683" max="8683" width="13.85546875" style="7" customWidth="1"/>
    <col min="8684" max="8684" width="9.42578125" style="7" bestFit="1" customWidth="1"/>
    <col min="8685" max="8926" width="9.140625" style="7"/>
    <col min="8927" max="8930" width="2.5703125" style="7" customWidth="1"/>
    <col min="8931" max="8931" width="38" style="7" customWidth="1"/>
    <col min="8932" max="8932" width="9.140625" style="7"/>
    <col min="8933" max="8933" width="1.5703125" style="7" customWidth="1"/>
    <col min="8934" max="8934" width="13.5703125" style="7" customWidth="1"/>
    <col min="8935" max="8935" width="1.5703125" style="7" customWidth="1"/>
    <col min="8936" max="8936" width="13.5703125" style="7" customWidth="1"/>
    <col min="8937" max="8937" width="9.140625" style="7"/>
    <col min="8938" max="8938" width="16.42578125" style="7" customWidth="1"/>
    <col min="8939" max="8939" width="13.85546875" style="7" customWidth="1"/>
    <col min="8940" max="8940" width="9.42578125" style="7" bestFit="1" customWidth="1"/>
    <col min="8941" max="9182" width="9.140625" style="7"/>
    <col min="9183" max="9186" width="2.5703125" style="7" customWidth="1"/>
    <col min="9187" max="9187" width="38" style="7" customWidth="1"/>
    <col min="9188" max="9188" width="9.140625" style="7"/>
    <col min="9189" max="9189" width="1.5703125" style="7" customWidth="1"/>
    <col min="9190" max="9190" width="13.5703125" style="7" customWidth="1"/>
    <col min="9191" max="9191" width="1.5703125" style="7" customWidth="1"/>
    <col min="9192" max="9192" width="13.5703125" style="7" customWidth="1"/>
    <col min="9193" max="9193" width="9.140625" style="7"/>
    <col min="9194" max="9194" width="16.42578125" style="7" customWidth="1"/>
    <col min="9195" max="9195" width="13.85546875" style="7" customWidth="1"/>
    <col min="9196" max="9196" width="9.42578125" style="7" bestFit="1" customWidth="1"/>
    <col min="9197" max="9438" width="9.140625" style="7"/>
    <col min="9439" max="9442" width="2.5703125" style="7" customWidth="1"/>
    <col min="9443" max="9443" width="38" style="7" customWidth="1"/>
    <col min="9444" max="9444" width="9.140625" style="7"/>
    <col min="9445" max="9445" width="1.5703125" style="7" customWidth="1"/>
    <col min="9446" max="9446" width="13.5703125" style="7" customWidth="1"/>
    <col min="9447" max="9447" width="1.5703125" style="7" customWidth="1"/>
    <col min="9448" max="9448" width="13.5703125" style="7" customWidth="1"/>
    <col min="9449" max="9449" width="9.140625" style="7"/>
    <col min="9450" max="9450" width="16.42578125" style="7" customWidth="1"/>
    <col min="9451" max="9451" width="13.85546875" style="7" customWidth="1"/>
    <col min="9452" max="9452" width="9.42578125" style="7" bestFit="1" customWidth="1"/>
    <col min="9453" max="9694" width="9.140625" style="7"/>
    <col min="9695" max="9698" width="2.5703125" style="7" customWidth="1"/>
    <col min="9699" max="9699" width="38" style="7" customWidth="1"/>
    <col min="9700" max="9700" width="9.140625" style="7"/>
    <col min="9701" max="9701" width="1.5703125" style="7" customWidth="1"/>
    <col min="9702" max="9702" width="13.5703125" style="7" customWidth="1"/>
    <col min="9703" max="9703" width="1.5703125" style="7" customWidth="1"/>
    <col min="9704" max="9704" width="13.5703125" style="7" customWidth="1"/>
    <col min="9705" max="9705" width="9.140625" style="7"/>
    <col min="9706" max="9706" width="16.42578125" style="7" customWidth="1"/>
    <col min="9707" max="9707" width="13.85546875" style="7" customWidth="1"/>
    <col min="9708" max="9708" width="9.42578125" style="7" bestFit="1" customWidth="1"/>
    <col min="9709" max="9950" width="9.140625" style="7"/>
    <col min="9951" max="9954" width="2.5703125" style="7" customWidth="1"/>
    <col min="9955" max="9955" width="38" style="7" customWidth="1"/>
    <col min="9956" max="9956" width="9.140625" style="7"/>
    <col min="9957" max="9957" width="1.5703125" style="7" customWidth="1"/>
    <col min="9958" max="9958" width="13.5703125" style="7" customWidth="1"/>
    <col min="9959" max="9959" width="1.5703125" style="7" customWidth="1"/>
    <col min="9960" max="9960" width="13.5703125" style="7" customWidth="1"/>
    <col min="9961" max="9961" width="9.140625" style="7"/>
    <col min="9962" max="9962" width="16.42578125" style="7" customWidth="1"/>
    <col min="9963" max="9963" width="13.85546875" style="7" customWidth="1"/>
    <col min="9964" max="9964" width="9.42578125" style="7" bestFit="1" customWidth="1"/>
    <col min="9965" max="10206" width="9.140625" style="7"/>
    <col min="10207" max="10210" width="2.5703125" style="7" customWidth="1"/>
    <col min="10211" max="10211" width="38" style="7" customWidth="1"/>
    <col min="10212" max="10212" width="9.140625" style="7"/>
    <col min="10213" max="10213" width="1.5703125" style="7" customWidth="1"/>
    <col min="10214" max="10214" width="13.5703125" style="7" customWidth="1"/>
    <col min="10215" max="10215" width="1.5703125" style="7" customWidth="1"/>
    <col min="10216" max="10216" width="13.5703125" style="7" customWidth="1"/>
    <col min="10217" max="10217" width="9.140625" style="7"/>
    <col min="10218" max="10218" width="16.42578125" style="7" customWidth="1"/>
    <col min="10219" max="10219" width="13.85546875" style="7" customWidth="1"/>
    <col min="10220" max="10220" width="9.42578125" style="7" bestFit="1" customWidth="1"/>
    <col min="10221" max="10462" width="9.140625" style="7"/>
    <col min="10463" max="10466" width="2.5703125" style="7" customWidth="1"/>
    <col min="10467" max="10467" width="38" style="7" customWidth="1"/>
    <col min="10468" max="10468" width="9.140625" style="7"/>
    <col min="10469" max="10469" width="1.5703125" style="7" customWidth="1"/>
    <col min="10470" max="10470" width="13.5703125" style="7" customWidth="1"/>
    <col min="10471" max="10471" width="1.5703125" style="7" customWidth="1"/>
    <col min="10472" max="10472" width="13.5703125" style="7" customWidth="1"/>
    <col min="10473" max="10473" width="9.140625" style="7"/>
    <col min="10474" max="10474" width="16.42578125" style="7" customWidth="1"/>
    <col min="10475" max="10475" width="13.85546875" style="7" customWidth="1"/>
    <col min="10476" max="10476" width="9.42578125" style="7" bestFit="1" customWidth="1"/>
    <col min="10477" max="10718" width="9.140625" style="7"/>
    <col min="10719" max="10722" width="2.5703125" style="7" customWidth="1"/>
    <col min="10723" max="10723" width="38" style="7" customWidth="1"/>
    <col min="10724" max="10724" width="9.140625" style="7"/>
    <col min="10725" max="10725" width="1.5703125" style="7" customWidth="1"/>
    <col min="10726" max="10726" width="13.5703125" style="7" customWidth="1"/>
    <col min="10727" max="10727" width="1.5703125" style="7" customWidth="1"/>
    <col min="10728" max="10728" width="13.5703125" style="7" customWidth="1"/>
    <col min="10729" max="10729" width="9.140625" style="7"/>
    <col min="10730" max="10730" width="16.42578125" style="7" customWidth="1"/>
    <col min="10731" max="10731" width="13.85546875" style="7" customWidth="1"/>
    <col min="10732" max="10732" width="9.42578125" style="7" bestFit="1" customWidth="1"/>
    <col min="10733" max="10974" width="9.140625" style="7"/>
    <col min="10975" max="10978" width="2.5703125" style="7" customWidth="1"/>
    <col min="10979" max="10979" width="38" style="7" customWidth="1"/>
    <col min="10980" max="10980" width="9.140625" style="7"/>
    <col min="10981" max="10981" width="1.5703125" style="7" customWidth="1"/>
    <col min="10982" max="10982" width="13.5703125" style="7" customWidth="1"/>
    <col min="10983" max="10983" width="1.5703125" style="7" customWidth="1"/>
    <col min="10984" max="10984" width="13.5703125" style="7" customWidth="1"/>
    <col min="10985" max="10985" width="9.140625" style="7"/>
    <col min="10986" max="10986" width="16.42578125" style="7" customWidth="1"/>
    <col min="10987" max="10987" width="13.85546875" style="7" customWidth="1"/>
    <col min="10988" max="10988" width="9.42578125" style="7" bestFit="1" customWidth="1"/>
    <col min="10989" max="11230" width="9.140625" style="7"/>
    <col min="11231" max="11234" width="2.5703125" style="7" customWidth="1"/>
    <col min="11235" max="11235" width="38" style="7" customWidth="1"/>
    <col min="11236" max="11236" width="9.140625" style="7"/>
    <col min="11237" max="11237" width="1.5703125" style="7" customWidth="1"/>
    <col min="11238" max="11238" width="13.5703125" style="7" customWidth="1"/>
    <col min="11239" max="11239" width="1.5703125" style="7" customWidth="1"/>
    <col min="11240" max="11240" width="13.5703125" style="7" customWidth="1"/>
    <col min="11241" max="11241" width="9.140625" style="7"/>
    <col min="11242" max="11242" width="16.42578125" style="7" customWidth="1"/>
    <col min="11243" max="11243" width="13.85546875" style="7" customWidth="1"/>
    <col min="11244" max="11244" width="9.42578125" style="7" bestFit="1" customWidth="1"/>
    <col min="11245" max="11486" width="9.140625" style="7"/>
    <col min="11487" max="11490" width="2.5703125" style="7" customWidth="1"/>
    <col min="11491" max="11491" width="38" style="7" customWidth="1"/>
    <col min="11492" max="11492" width="9.140625" style="7"/>
    <col min="11493" max="11493" width="1.5703125" style="7" customWidth="1"/>
    <col min="11494" max="11494" width="13.5703125" style="7" customWidth="1"/>
    <col min="11495" max="11495" width="1.5703125" style="7" customWidth="1"/>
    <col min="11496" max="11496" width="13.5703125" style="7" customWidth="1"/>
    <col min="11497" max="11497" width="9.140625" style="7"/>
    <col min="11498" max="11498" width="16.42578125" style="7" customWidth="1"/>
    <col min="11499" max="11499" width="13.85546875" style="7" customWidth="1"/>
    <col min="11500" max="11500" width="9.42578125" style="7" bestFit="1" customWidth="1"/>
    <col min="11501" max="11742" width="9.140625" style="7"/>
    <col min="11743" max="11746" width="2.5703125" style="7" customWidth="1"/>
    <col min="11747" max="11747" width="38" style="7" customWidth="1"/>
    <col min="11748" max="11748" width="9.140625" style="7"/>
    <col min="11749" max="11749" width="1.5703125" style="7" customWidth="1"/>
    <col min="11750" max="11750" width="13.5703125" style="7" customWidth="1"/>
    <col min="11751" max="11751" width="1.5703125" style="7" customWidth="1"/>
    <col min="11752" max="11752" width="13.5703125" style="7" customWidth="1"/>
    <col min="11753" max="11753" width="9.140625" style="7"/>
    <col min="11754" max="11754" width="16.42578125" style="7" customWidth="1"/>
    <col min="11755" max="11755" width="13.85546875" style="7" customWidth="1"/>
    <col min="11756" max="11756" width="9.42578125" style="7" bestFit="1" customWidth="1"/>
    <col min="11757" max="11998" width="9.140625" style="7"/>
    <col min="11999" max="12002" width="2.5703125" style="7" customWidth="1"/>
    <col min="12003" max="12003" width="38" style="7" customWidth="1"/>
    <col min="12004" max="12004" width="9.140625" style="7"/>
    <col min="12005" max="12005" width="1.5703125" style="7" customWidth="1"/>
    <col min="12006" max="12006" width="13.5703125" style="7" customWidth="1"/>
    <col min="12007" max="12007" width="1.5703125" style="7" customWidth="1"/>
    <col min="12008" max="12008" width="13.5703125" style="7" customWidth="1"/>
    <col min="12009" max="12009" width="9.140625" style="7"/>
    <col min="12010" max="12010" width="16.42578125" style="7" customWidth="1"/>
    <col min="12011" max="12011" width="13.85546875" style="7" customWidth="1"/>
    <col min="12012" max="12012" width="9.42578125" style="7" bestFit="1" customWidth="1"/>
    <col min="12013" max="12254" width="9.140625" style="7"/>
    <col min="12255" max="12258" width="2.5703125" style="7" customWidth="1"/>
    <col min="12259" max="12259" width="38" style="7" customWidth="1"/>
    <col min="12260" max="12260" width="9.140625" style="7"/>
    <col min="12261" max="12261" width="1.5703125" style="7" customWidth="1"/>
    <col min="12262" max="12262" width="13.5703125" style="7" customWidth="1"/>
    <col min="12263" max="12263" width="1.5703125" style="7" customWidth="1"/>
    <col min="12264" max="12264" width="13.5703125" style="7" customWidth="1"/>
    <col min="12265" max="12265" width="9.140625" style="7"/>
    <col min="12266" max="12266" width="16.42578125" style="7" customWidth="1"/>
    <col min="12267" max="12267" width="13.85546875" style="7" customWidth="1"/>
    <col min="12268" max="12268" width="9.42578125" style="7" bestFit="1" customWidth="1"/>
    <col min="12269" max="12510" width="9.140625" style="7"/>
    <col min="12511" max="12514" width="2.5703125" style="7" customWidth="1"/>
    <col min="12515" max="12515" width="38" style="7" customWidth="1"/>
    <col min="12516" max="12516" width="9.140625" style="7"/>
    <col min="12517" max="12517" width="1.5703125" style="7" customWidth="1"/>
    <col min="12518" max="12518" width="13.5703125" style="7" customWidth="1"/>
    <col min="12519" max="12519" width="1.5703125" style="7" customWidth="1"/>
    <col min="12520" max="12520" width="13.5703125" style="7" customWidth="1"/>
    <col min="12521" max="12521" width="9.140625" style="7"/>
    <col min="12522" max="12522" width="16.42578125" style="7" customWidth="1"/>
    <col min="12523" max="12523" width="13.85546875" style="7" customWidth="1"/>
    <col min="12524" max="12524" width="9.42578125" style="7" bestFit="1" customWidth="1"/>
    <col min="12525" max="12766" width="9.140625" style="7"/>
    <col min="12767" max="12770" width="2.5703125" style="7" customWidth="1"/>
    <col min="12771" max="12771" width="38" style="7" customWidth="1"/>
    <col min="12772" max="12772" width="9.140625" style="7"/>
    <col min="12773" max="12773" width="1.5703125" style="7" customWidth="1"/>
    <col min="12774" max="12774" width="13.5703125" style="7" customWidth="1"/>
    <col min="12775" max="12775" width="1.5703125" style="7" customWidth="1"/>
    <col min="12776" max="12776" width="13.5703125" style="7" customWidth="1"/>
    <col min="12777" max="12777" width="9.140625" style="7"/>
    <col min="12778" max="12778" width="16.42578125" style="7" customWidth="1"/>
    <col min="12779" max="12779" width="13.85546875" style="7" customWidth="1"/>
    <col min="12780" max="12780" width="9.42578125" style="7" bestFit="1" customWidth="1"/>
    <col min="12781" max="13022" width="9.140625" style="7"/>
    <col min="13023" max="13026" width="2.5703125" style="7" customWidth="1"/>
    <col min="13027" max="13027" width="38" style="7" customWidth="1"/>
    <col min="13028" max="13028" width="9.140625" style="7"/>
    <col min="13029" max="13029" width="1.5703125" style="7" customWidth="1"/>
    <col min="13030" max="13030" width="13.5703125" style="7" customWidth="1"/>
    <col min="13031" max="13031" width="1.5703125" style="7" customWidth="1"/>
    <col min="13032" max="13032" width="13.5703125" style="7" customWidth="1"/>
    <col min="13033" max="13033" width="9.140625" style="7"/>
    <col min="13034" max="13034" width="16.42578125" style="7" customWidth="1"/>
    <col min="13035" max="13035" width="13.85546875" style="7" customWidth="1"/>
    <col min="13036" max="13036" width="9.42578125" style="7" bestFit="1" customWidth="1"/>
    <col min="13037" max="13278" width="9.140625" style="7"/>
    <col min="13279" max="13282" width="2.5703125" style="7" customWidth="1"/>
    <col min="13283" max="13283" width="38" style="7" customWidth="1"/>
    <col min="13284" max="13284" width="9.140625" style="7"/>
    <col min="13285" max="13285" width="1.5703125" style="7" customWidth="1"/>
    <col min="13286" max="13286" width="13.5703125" style="7" customWidth="1"/>
    <col min="13287" max="13287" width="1.5703125" style="7" customWidth="1"/>
    <col min="13288" max="13288" width="13.5703125" style="7" customWidth="1"/>
    <col min="13289" max="13289" width="9.140625" style="7"/>
    <col min="13290" max="13290" width="16.42578125" style="7" customWidth="1"/>
    <col min="13291" max="13291" width="13.85546875" style="7" customWidth="1"/>
    <col min="13292" max="13292" width="9.42578125" style="7" bestFit="1" customWidth="1"/>
    <col min="13293" max="13534" width="9.140625" style="7"/>
    <col min="13535" max="13538" width="2.5703125" style="7" customWidth="1"/>
    <col min="13539" max="13539" width="38" style="7" customWidth="1"/>
    <col min="13540" max="13540" width="9.140625" style="7"/>
    <col min="13541" max="13541" width="1.5703125" style="7" customWidth="1"/>
    <col min="13542" max="13542" width="13.5703125" style="7" customWidth="1"/>
    <col min="13543" max="13543" width="1.5703125" style="7" customWidth="1"/>
    <col min="13544" max="13544" width="13.5703125" style="7" customWidth="1"/>
    <col min="13545" max="13545" width="9.140625" style="7"/>
    <col min="13546" max="13546" width="16.42578125" style="7" customWidth="1"/>
    <col min="13547" max="13547" width="13.85546875" style="7" customWidth="1"/>
    <col min="13548" max="13548" width="9.42578125" style="7" bestFit="1" customWidth="1"/>
    <col min="13549" max="13790" width="9.140625" style="7"/>
    <col min="13791" max="13794" width="2.5703125" style="7" customWidth="1"/>
    <col min="13795" max="13795" width="38" style="7" customWidth="1"/>
    <col min="13796" max="13796" width="9.140625" style="7"/>
    <col min="13797" max="13797" width="1.5703125" style="7" customWidth="1"/>
    <col min="13798" max="13798" width="13.5703125" style="7" customWidth="1"/>
    <col min="13799" max="13799" width="1.5703125" style="7" customWidth="1"/>
    <col min="13800" max="13800" width="13.5703125" style="7" customWidth="1"/>
    <col min="13801" max="13801" width="9.140625" style="7"/>
    <col min="13802" max="13802" width="16.42578125" style="7" customWidth="1"/>
    <col min="13803" max="13803" width="13.85546875" style="7" customWidth="1"/>
    <col min="13804" max="13804" width="9.42578125" style="7" bestFit="1" customWidth="1"/>
    <col min="13805" max="14046" width="9.140625" style="7"/>
    <col min="14047" max="14050" width="2.5703125" style="7" customWidth="1"/>
    <col min="14051" max="14051" width="38" style="7" customWidth="1"/>
    <col min="14052" max="14052" width="9.140625" style="7"/>
    <col min="14053" max="14053" width="1.5703125" style="7" customWidth="1"/>
    <col min="14054" max="14054" width="13.5703125" style="7" customWidth="1"/>
    <col min="14055" max="14055" width="1.5703125" style="7" customWidth="1"/>
    <col min="14056" max="14056" width="13.5703125" style="7" customWidth="1"/>
    <col min="14057" max="14057" width="9.140625" style="7"/>
    <col min="14058" max="14058" width="16.42578125" style="7" customWidth="1"/>
    <col min="14059" max="14059" width="13.85546875" style="7" customWidth="1"/>
    <col min="14060" max="14060" width="9.42578125" style="7" bestFit="1" customWidth="1"/>
    <col min="14061" max="14302" width="9.140625" style="7"/>
    <col min="14303" max="14306" width="2.5703125" style="7" customWidth="1"/>
    <col min="14307" max="14307" width="38" style="7" customWidth="1"/>
    <col min="14308" max="14308" width="9.140625" style="7"/>
    <col min="14309" max="14309" width="1.5703125" style="7" customWidth="1"/>
    <col min="14310" max="14310" width="13.5703125" style="7" customWidth="1"/>
    <col min="14311" max="14311" width="1.5703125" style="7" customWidth="1"/>
    <col min="14312" max="14312" width="13.5703125" style="7" customWidth="1"/>
    <col min="14313" max="14313" width="9.140625" style="7"/>
    <col min="14314" max="14314" width="16.42578125" style="7" customWidth="1"/>
    <col min="14315" max="14315" width="13.85546875" style="7" customWidth="1"/>
    <col min="14316" max="14316" width="9.42578125" style="7" bestFit="1" customWidth="1"/>
    <col min="14317" max="14558" width="9.140625" style="7"/>
    <col min="14559" max="14562" width="2.5703125" style="7" customWidth="1"/>
    <col min="14563" max="14563" width="38" style="7" customWidth="1"/>
    <col min="14564" max="14564" width="9.140625" style="7"/>
    <col min="14565" max="14565" width="1.5703125" style="7" customWidth="1"/>
    <col min="14566" max="14566" width="13.5703125" style="7" customWidth="1"/>
    <col min="14567" max="14567" width="1.5703125" style="7" customWidth="1"/>
    <col min="14568" max="14568" width="13.5703125" style="7" customWidth="1"/>
    <col min="14569" max="14569" width="9.140625" style="7"/>
    <col min="14570" max="14570" width="16.42578125" style="7" customWidth="1"/>
    <col min="14571" max="14571" width="13.85546875" style="7" customWidth="1"/>
    <col min="14572" max="14572" width="9.42578125" style="7" bestFit="1" customWidth="1"/>
    <col min="14573" max="14814" width="9.140625" style="7"/>
    <col min="14815" max="14818" width="2.5703125" style="7" customWidth="1"/>
    <col min="14819" max="14819" width="38" style="7" customWidth="1"/>
    <col min="14820" max="14820" width="9.140625" style="7"/>
    <col min="14821" max="14821" width="1.5703125" style="7" customWidth="1"/>
    <col min="14822" max="14822" width="13.5703125" style="7" customWidth="1"/>
    <col min="14823" max="14823" width="1.5703125" style="7" customWidth="1"/>
    <col min="14824" max="14824" width="13.5703125" style="7" customWidth="1"/>
    <col min="14825" max="14825" width="9.140625" style="7"/>
    <col min="14826" max="14826" width="16.42578125" style="7" customWidth="1"/>
    <col min="14827" max="14827" width="13.85546875" style="7" customWidth="1"/>
    <col min="14828" max="14828" width="9.42578125" style="7" bestFit="1" customWidth="1"/>
    <col min="14829" max="15070" width="9.140625" style="7"/>
    <col min="15071" max="15074" width="2.5703125" style="7" customWidth="1"/>
    <col min="15075" max="15075" width="38" style="7" customWidth="1"/>
    <col min="15076" max="15076" width="9.140625" style="7"/>
    <col min="15077" max="15077" width="1.5703125" style="7" customWidth="1"/>
    <col min="15078" max="15078" width="13.5703125" style="7" customWidth="1"/>
    <col min="15079" max="15079" width="1.5703125" style="7" customWidth="1"/>
    <col min="15080" max="15080" width="13.5703125" style="7" customWidth="1"/>
    <col min="15081" max="15081" width="9.140625" style="7"/>
    <col min="15082" max="15082" width="16.42578125" style="7" customWidth="1"/>
    <col min="15083" max="15083" width="13.85546875" style="7" customWidth="1"/>
    <col min="15084" max="15084" width="9.42578125" style="7" bestFit="1" customWidth="1"/>
    <col min="15085" max="15326" width="9.140625" style="7"/>
    <col min="15327" max="15330" width="2.5703125" style="7" customWidth="1"/>
    <col min="15331" max="15331" width="38" style="7" customWidth="1"/>
    <col min="15332" max="15332" width="9.140625" style="7"/>
    <col min="15333" max="15333" width="1.5703125" style="7" customWidth="1"/>
    <col min="15334" max="15334" width="13.5703125" style="7" customWidth="1"/>
    <col min="15335" max="15335" width="1.5703125" style="7" customWidth="1"/>
    <col min="15336" max="15336" width="13.5703125" style="7" customWidth="1"/>
    <col min="15337" max="15337" width="9.140625" style="7"/>
    <col min="15338" max="15338" width="16.42578125" style="7" customWidth="1"/>
    <col min="15339" max="15339" width="13.85546875" style="7" customWidth="1"/>
    <col min="15340" max="15340" width="9.42578125" style="7" bestFit="1" customWidth="1"/>
    <col min="15341" max="15582" width="9.140625" style="7"/>
    <col min="15583" max="15586" width="2.5703125" style="7" customWidth="1"/>
    <col min="15587" max="15587" width="38" style="7" customWidth="1"/>
    <col min="15588" max="15588" width="9.140625" style="7"/>
    <col min="15589" max="15589" width="1.5703125" style="7" customWidth="1"/>
    <col min="15590" max="15590" width="13.5703125" style="7" customWidth="1"/>
    <col min="15591" max="15591" width="1.5703125" style="7" customWidth="1"/>
    <col min="15592" max="15592" width="13.5703125" style="7" customWidth="1"/>
    <col min="15593" max="15593" width="9.140625" style="7"/>
    <col min="15594" max="15594" width="16.42578125" style="7" customWidth="1"/>
    <col min="15595" max="15595" width="13.85546875" style="7" customWidth="1"/>
    <col min="15596" max="15596" width="9.42578125" style="7" bestFit="1" customWidth="1"/>
    <col min="15597" max="15838" width="9.140625" style="7"/>
    <col min="15839" max="15842" width="2.5703125" style="7" customWidth="1"/>
    <col min="15843" max="15843" width="38" style="7" customWidth="1"/>
    <col min="15844" max="15844" width="9.140625" style="7"/>
    <col min="15845" max="15845" width="1.5703125" style="7" customWidth="1"/>
    <col min="15846" max="15846" width="13.5703125" style="7" customWidth="1"/>
    <col min="15847" max="15847" width="1.5703125" style="7" customWidth="1"/>
    <col min="15848" max="15848" width="13.5703125" style="7" customWidth="1"/>
    <col min="15849" max="15849" width="9.140625" style="7"/>
    <col min="15850" max="15850" width="16.42578125" style="7" customWidth="1"/>
    <col min="15851" max="15851" width="13.85546875" style="7" customWidth="1"/>
    <col min="15852" max="15852" width="9.42578125" style="7" bestFit="1" customWidth="1"/>
    <col min="15853" max="16094" width="9.140625" style="7"/>
    <col min="16095" max="16098" width="2.5703125" style="7" customWidth="1"/>
    <col min="16099" max="16099" width="38" style="7" customWidth="1"/>
    <col min="16100" max="16100" width="9.140625" style="7"/>
    <col min="16101" max="16101" width="1.5703125" style="7" customWidth="1"/>
    <col min="16102" max="16102" width="13.5703125" style="7" customWidth="1"/>
    <col min="16103" max="16103" width="1.5703125" style="7" customWidth="1"/>
    <col min="16104" max="16104" width="13.5703125" style="7" customWidth="1"/>
    <col min="16105" max="16105" width="9.140625" style="7"/>
    <col min="16106" max="16106" width="16.42578125" style="7" customWidth="1"/>
    <col min="16107" max="16107" width="13.85546875" style="7" customWidth="1"/>
    <col min="16108" max="16108" width="9.42578125" style="7" bestFit="1" customWidth="1"/>
    <col min="16109" max="16372" width="9.140625" style="7"/>
    <col min="16373" max="16373" width="9.140625" style="7" customWidth="1"/>
    <col min="16374" max="16375" width="9.140625" style="7"/>
    <col min="16376" max="16377" width="9.140625" style="7" customWidth="1"/>
    <col min="16378" max="16384" width="9.140625" style="7"/>
  </cols>
  <sheetData>
    <row r="1" spans="1:10" ht="21.75" customHeight="1">
      <c r="A1" s="15" t="s">
        <v>92</v>
      </c>
      <c r="B1" s="15"/>
      <c r="C1" s="1"/>
      <c r="D1" s="15"/>
      <c r="E1" s="15"/>
      <c r="F1" s="22"/>
      <c r="G1" s="15"/>
      <c r="H1" s="22"/>
      <c r="I1" s="40"/>
      <c r="J1" s="22"/>
    </row>
    <row r="2" spans="1:10" ht="21.75" customHeight="1">
      <c r="A2" s="15" t="s">
        <v>68</v>
      </c>
      <c r="B2" s="15"/>
      <c r="C2" s="1"/>
      <c r="D2" s="5"/>
      <c r="E2" s="15"/>
      <c r="F2" s="22"/>
      <c r="G2" s="15"/>
      <c r="H2" s="22"/>
      <c r="I2" s="40"/>
      <c r="J2" s="22"/>
    </row>
    <row r="3" spans="1:10" ht="21.75" customHeight="1">
      <c r="A3" s="2" t="s">
        <v>143</v>
      </c>
      <c r="B3" s="2"/>
      <c r="C3" s="3"/>
      <c r="D3" s="16"/>
      <c r="E3" s="2"/>
      <c r="F3" s="32"/>
      <c r="G3" s="2"/>
      <c r="H3" s="32"/>
      <c r="I3" s="39"/>
      <c r="J3" s="32"/>
    </row>
    <row r="4" spans="1:10" ht="21.75" customHeight="1">
      <c r="A4" s="4"/>
      <c r="B4" s="15"/>
      <c r="C4" s="1"/>
      <c r="D4" s="5"/>
      <c r="E4" s="15"/>
      <c r="F4" s="22"/>
      <c r="G4" s="15"/>
      <c r="H4" s="22"/>
      <c r="I4" s="40"/>
      <c r="J4" s="22"/>
    </row>
    <row r="5" spans="1:10" ht="21.75" customHeight="1">
      <c r="A5" s="4"/>
      <c r="B5" s="15"/>
      <c r="C5" s="1"/>
      <c r="D5" s="5"/>
      <c r="E5" s="15"/>
      <c r="F5" s="46" t="s">
        <v>101</v>
      </c>
      <c r="H5" s="101" t="s">
        <v>102</v>
      </c>
      <c r="I5" s="101"/>
      <c r="J5" s="101"/>
    </row>
    <row r="6" spans="1:10" ht="21.75" customHeight="1">
      <c r="A6" s="4"/>
      <c r="B6" s="15"/>
      <c r="C6" s="1"/>
      <c r="D6" s="5"/>
      <c r="E6" s="15"/>
      <c r="F6" s="22" t="s">
        <v>74</v>
      </c>
      <c r="G6" s="15"/>
      <c r="H6" s="22" t="s">
        <v>74</v>
      </c>
      <c r="I6" s="9"/>
      <c r="J6" s="22" t="s">
        <v>74</v>
      </c>
    </row>
    <row r="7" spans="1:10" ht="21.75" customHeight="1">
      <c r="A7" s="4"/>
      <c r="B7" s="15"/>
      <c r="C7" s="1"/>
      <c r="D7" s="5"/>
      <c r="E7" s="15"/>
      <c r="F7" s="22" t="s">
        <v>128</v>
      </c>
      <c r="G7" s="15"/>
      <c r="H7" s="22" t="s">
        <v>128</v>
      </c>
      <c r="I7" s="40"/>
      <c r="J7" s="22" t="s">
        <v>96</v>
      </c>
    </row>
    <row r="8" spans="1:10" ht="21.75" customHeight="1">
      <c r="A8" s="4"/>
      <c r="C8" s="1"/>
      <c r="D8" s="46" t="s">
        <v>0</v>
      </c>
      <c r="E8" s="4"/>
      <c r="F8" s="32" t="s">
        <v>1</v>
      </c>
      <c r="G8" s="4"/>
      <c r="H8" s="32" t="s">
        <v>1</v>
      </c>
      <c r="I8" s="8"/>
      <c r="J8" s="32" t="s">
        <v>1</v>
      </c>
    </row>
    <row r="9" spans="1:10" ht="21.75" customHeight="1">
      <c r="A9" s="45"/>
      <c r="C9" s="26"/>
      <c r="D9" s="5"/>
      <c r="E9" s="4"/>
      <c r="F9" s="30"/>
      <c r="G9" s="4"/>
      <c r="H9" s="30"/>
      <c r="I9" s="8"/>
    </row>
    <row r="10" spans="1:10" ht="21.75" customHeight="1">
      <c r="A10" s="45" t="s">
        <v>110</v>
      </c>
      <c r="C10" s="26"/>
      <c r="D10" s="6">
        <v>4</v>
      </c>
      <c r="F10" s="30">
        <v>18422913</v>
      </c>
      <c r="H10" s="30">
        <v>18133511</v>
      </c>
      <c r="J10" s="58">
        <v>226275254</v>
      </c>
    </row>
    <row r="11" spans="1:10" ht="21.75" customHeight="1">
      <c r="A11" s="45" t="s">
        <v>27</v>
      </c>
      <c r="C11" s="26"/>
      <c r="D11" s="6">
        <v>4</v>
      </c>
      <c r="F11" s="31">
        <v>23266522</v>
      </c>
      <c r="H11" s="31">
        <v>18652838</v>
      </c>
      <c r="J11" s="57">
        <v>72764236</v>
      </c>
    </row>
    <row r="12" spans="1:10" ht="6" customHeight="1">
      <c r="A12" s="45"/>
      <c r="C12" s="26"/>
      <c r="D12" s="5"/>
      <c r="E12" s="4"/>
      <c r="F12" s="30"/>
      <c r="G12" s="4"/>
      <c r="H12" s="30"/>
      <c r="I12" s="8"/>
      <c r="J12" s="58"/>
    </row>
    <row r="13" spans="1:10" ht="21.75" customHeight="1">
      <c r="A13" s="29" t="s">
        <v>26</v>
      </c>
      <c r="C13" s="26"/>
      <c r="D13" s="28"/>
      <c r="F13" s="31">
        <f>SUM(F10:F12)</f>
        <v>41689435</v>
      </c>
      <c r="H13" s="31">
        <f>SUM(H10:H12)</f>
        <v>36786349</v>
      </c>
      <c r="J13" s="57">
        <f>SUM(J10:J12)</f>
        <v>299039490</v>
      </c>
    </row>
    <row r="14" spans="1:10" ht="6" customHeight="1">
      <c r="A14" s="45"/>
      <c r="C14" s="26"/>
      <c r="D14" s="5"/>
      <c r="E14" s="8"/>
      <c r="F14" s="30"/>
      <c r="G14" s="8"/>
      <c r="H14" s="30"/>
      <c r="I14" s="8"/>
      <c r="J14" s="58"/>
    </row>
    <row r="15" spans="1:10" ht="21.75" customHeight="1">
      <c r="A15" s="7" t="s">
        <v>111</v>
      </c>
      <c r="C15" s="26"/>
      <c r="D15" s="6">
        <v>4</v>
      </c>
      <c r="F15" s="25">
        <v>-22427301</v>
      </c>
      <c r="H15" s="25">
        <v>-22369451</v>
      </c>
      <c r="J15" s="56">
        <v>-200743748</v>
      </c>
    </row>
    <row r="16" spans="1:10" ht="21.75" customHeight="1">
      <c r="A16" s="7" t="s">
        <v>34</v>
      </c>
      <c r="C16" s="26"/>
      <c r="D16" s="6">
        <v>4</v>
      </c>
      <c r="F16" s="24">
        <v>-21711254</v>
      </c>
      <c r="H16" s="24">
        <v>-17619602</v>
      </c>
      <c r="J16" s="53">
        <v>-72337056</v>
      </c>
    </row>
    <row r="17" spans="1:10" ht="6" customHeight="1">
      <c r="A17" s="45"/>
      <c r="C17" s="26"/>
      <c r="D17" s="5"/>
      <c r="E17" s="4"/>
      <c r="F17" s="30"/>
      <c r="G17" s="4"/>
      <c r="H17" s="30"/>
      <c r="I17" s="8"/>
      <c r="J17" s="58"/>
    </row>
    <row r="18" spans="1:10" ht="21.75" customHeight="1">
      <c r="A18" s="29" t="s">
        <v>36</v>
      </c>
      <c r="C18" s="26"/>
      <c r="F18" s="31">
        <f>SUM(F15:F17)</f>
        <v>-44138555</v>
      </c>
      <c r="H18" s="31">
        <f>SUM(H15:H17)</f>
        <v>-39989053</v>
      </c>
      <c r="J18" s="57">
        <f>SUM(J15:J17)</f>
        <v>-273080804</v>
      </c>
    </row>
    <row r="19" spans="1:10" ht="6" customHeight="1">
      <c r="C19" s="26"/>
      <c r="E19" s="4"/>
      <c r="F19" s="30"/>
      <c r="G19" s="4"/>
      <c r="H19" s="30"/>
      <c r="I19" s="8"/>
      <c r="J19" s="58"/>
    </row>
    <row r="20" spans="1:10" ht="21.75" customHeight="1">
      <c r="A20" s="29" t="s">
        <v>151</v>
      </c>
      <c r="C20" s="26"/>
      <c r="D20" s="5"/>
      <c r="E20" s="4"/>
      <c r="F20" s="25">
        <f>+F13+F18</f>
        <v>-2449120</v>
      </c>
      <c r="G20" s="4"/>
      <c r="H20" s="25">
        <f>+H13+H18</f>
        <v>-3202704</v>
      </c>
      <c r="I20" s="8"/>
      <c r="J20" s="56">
        <f>+J13+J18</f>
        <v>25958686</v>
      </c>
    </row>
    <row r="21" spans="1:10" ht="21.75" customHeight="1">
      <c r="A21" s="45" t="s">
        <v>17</v>
      </c>
      <c r="C21" s="1"/>
      <c r="D21" s="21">
        <v>16</v>
      </c>
      <c r="F21" s="31">
        <v>979962</v>
      </c>
      <c r="H21" s="31">
        <v>1010328</v>
      </c>
      <c r="J21" s="57">
        <v>231103</v>
      </c>
    </row>
    <row r="22" spans="1:10" ht="6" customHeight="1">
      <c r="A22" s="45"/>
      <c r="C22" s="1"/>
      <c r="F22" s="30"/>
      <c r="H22" s="30"/>
      <c r="J22" s="58"/>
    </row>
    <row r="23" spans="1:10" ht="21.75" customHeight="1">
      <c r="A23" s="29" t="s">
        <v>150</v>
      </c>
      <c r="C23" s="26"/>
      <c r="F23" s="30">
        <f>+F20+F21</f>
        <v>-1469158</v>
      </c>
      <c r="H23" s="30">
        <f>+H20+H21</f>
        <v>-2192376</v>
      </c>
      <c r="J23" s="58">
        <f>+J20+J21</f>
        <v>26189789</v>
      </c>
    </row>
    <row r="24" spans="1:10" ht="6" customHeight="1">
      <c r="A24" s="29"/>
      <c r="C24" s="26"/>
      <c r="F24" s="30"/>
      <c r="H24" s="30"/>
      <c r="J24" s="58"/>
    </row>
    <row r="25" spans="1:10" ht="21.75" customHeight="1">
      <c r="A25" s="7" t="s">
        <v>18</v>
      </c>
      <c r="C25" s="26"/>
      <c r="E25" s="4"/>
      <c r="F25" s="30">
        <v>-853990</v>
      </c>
      <c r="G25" s="4"/>
      <c r="H25" s="30">
        <v>-777249</v>
      </c>
      <c r="I25" s="8"/>
      <c r="J25" s="58">
        <v>-4926783</v>
      </c>
    </row>
    <row r="26" spans="1:10" ht="21.75" customHeight="1">
      <c r="A26" s="7" t="s">
        <v>19</v>
      </c>
      <c r="E26" s="4"/>
      <c r="F26" s="30">
        <v>-16182711</v>
      </c>
      <c r="G26" s="4"/>
      <c r="H26" s="30">
        <v>-15631958</v>
      </c>
      <c r="I26" s="8"/>
      <c r="J26" s="58">
        <v>-13854962</v>
      </c>
    </row>
    <row r="27" spans="1:10" ht="21.75" customHeight="1">
      <c r="A27" s="7" t="s">
        <v>158</v>
      </c>
      <c r="D27" s="95"/>
      <c r="E27" s="88"/>
      <c r="F27" s="31">
        <v>-21013519</v>
      </c>
      <c r="G27" s="4"/>
      <c r="H27" s="31">
        <v>-21013519</v>
      </c>
      <c r="I27" s="8"/>
      <c r="J27" s="57">
        <v>0</v>
      </c>
    </row>
    <row r="28" spans="1:10" ht="6" customHeight="1">
      <c r="A28" s="17"/>
      <c r="C28" s="26"/>
      <c r="D28" s="5"/>
      <c r="E28" s="4"/>
      <c r="F28" s="30"/>
      <c r="G28" s="4"/>
      <c r="H28" s="30"/>
      <c r="I28" s="8"/>
      <c r="J28" s="58"/>
    </row>
    <row r="29" spans="1:10" ht="21.75" customHeight="1">
      <c r="A29" s="15" t="s">
        <v>20</v>
      </c>
      <c r="C29" s="26"/>
      <c r="F29" s="31">
        <f>+F25+F26+F27</f>
        <v>-38050220</v>
      </c>
      <c r="H29" s="31">
        <f>+H25+H26+H27</f>
        <v>-37422726</v>
      </c>
      <c r="J29" s="57">
        <f>+J25+J26+J27</f>
        <v>-18781745</v>
      </c>
    </row>
    <row r="30" spans="1:10" ht="6" customHeight="1">
      <c r="A30" s="17"/>
      <c r="C30" s="26"/>
      <c r="D30" s="5"/>
      <c r="E30" s="4"/>
      <c r="F30" s="30"/>
      <c r="G30" s="4"/>
      <c r="H30" s="30"/>
      <c r="I30" s="8"/>
      <c r="J30" s="58"/>
    </row>
    <row r="31" spans="1:10" ht="21.75" customHeight="1">
      <c r="A31" s="15" t="s">
        <v>115</v>
      </c>
      <c r="C31" s="26"/>
      <c r="E31" s="4"/>
      <c r="F31" s="33"/>
      <c r="G31" s="4"/>
      <c r="H31" s="33"/>
      <c r="J31" s="52"/>
    </row>
    <row r="32" spans="1:10" ht="21.75" customHeight="1">
      <c r="A32" s="15"/>
      <c r="B32" s="15" t="s">
        <v>43</v>
      </c>
      <c r="E32" s="4"/>
      <c r="F32" s="63">
        <f>+F23+F29</f>
        <v>-39519378</v>
      </c>
      <c r="G32" s="4"/>
      <c r="H32" s="63">
        <f>+H23+H29</f>
        <v>-39615102</v>
      </c>
      <c r="I32" s="8"/>
      <c r="J32" s="58">
        <f>+J23+J29</f>
        <v>7408044</v>
      </c>
    </row>
    <row r="33" spans="1:10" ht="21.75" customHeight="1">
      <c r="A33" s="7" t="s">
        <v>21</v>
      </c>
      <c r="C33" s="26"/>
      <c r="E33" s="4"/>
      <c r="F33" s="31">
        <v>-957331</v>
      </c>
      <c r="G33" s="4"/>
      <c r="H33" s="31">
        <v>-966615</v>
      </c>
      <c r="I33" s="8"/>
      <c r="J33" s="57">
        <v>-433835</v>
      </c>
    </row>
    <row r="34" spans="1:10" ht="6" customHeight="1">
      <c r="C34" s="26"/>
      <c r="E34" s="4"/>
      <c r="F34" s="30"/>
      <c r="G34" s="4"/>
      <c r="H34" s="30"/>
      <c r="I34" s="8"/>
      <c r="J34" s="58"/>
    </row>
    <row r="35" spans="1:10" ht="21.75" customHeight="1">
      <c r="A35" s="15" t="s">
        <v>116</v>
      </c>
      <c r="C35" s="26"/>
      <c r="E35" s="4"/>
      <c r="F35" s="30">
        <f>+F32+F33</f>
        <v>-40476709</v>
      </c>
      <c r="G35" s="4"/>
      <c r="H35" s="30">
        <f>+H32+H33</f>
        <v>-40581717</v>
      </c>
      <c r="I35" s="8"/>
      <c r="J35" s="58">
        <f>+J32+J33</f>
        <v>6974209</v>
      </c>
    </row>
    <row r="36" spans="1:10" ht="21.75" customHeight="1">
      <c r="A36" s="7" t="s">
        <v>124</v>
      </c>
      <c r="C36" s="26"/>
      <c r="D36" s="6">
        <v>17</v>
      </c>
      <c r="E36" s="4"/>
      <c r="F36" s="31">
        <v>8064364</v>
      </c>
      <c r="G36" s="4"/>
      <c r="H36" s="31">
        <v>8098381</v>
      </c>
      <c r="I36" s="8"/>
      <c r="J36" s="57">
        <v>-1559444</v>
      </c>
    </row>
    <row r="37" spans="1:10" ht="6" customHeight="1">
      <c r="C37" s="26"/>
      <c r="E37" s="4"/>
      <c r="F37" s="30"/>
      <c r="G37" s="4"/>
      <c r="H37" s="30"/>
      <c r="I37" s="8"/>
      <c r="J37" s="58"/>
    </row>
    <row r="38" spans="1:10" ht="21.75" customHeight="1" thickBot="1">
      <c r="A38" s="29" t="s">
        <v>140</v>
      </c>
      <c r="C38" s="26"/>
      <c r="E38" s="4"/>
      <c r="F38" s="37">
        <f>+F35+F36</f>
        <v>-32412345</v>
      </c>
      <c r="G38" s="4"/>
      <c r="H38" s="37">
        <f>+H35+H36</f>
        <v>-32483336</v>
      </c>
      <c r="I38" s="8"/>
      <c r="J38" s="51">
        <f>+J35+J36</f>
        <v>5414765</v>
      </c>
    </row>
    <row r="39" spans="1:10" ht="21.75" customHeight="1" thickTop="1">
      <c r="A39" s="29"/>
      <c r="C39" s="26"/>
      <c r="F39" s="30"/>
      <c r="H39" s="30"/>
    </row>
    <row r="40" spans="1:10" ht="21.75" customHeight="1">
      <c r="A40" s="15" t="s">
        <v>117</v>
      </c>
      <c r="D40" s="26"/>
      <c r="E40" s="6"/>
      <c r="F40" s="30"/>
      <c r="G40" s="6"/>
      <c r="H40" s="30"/>
    </row>
    <row r="41" spans="1:10" ht="6" customHeight="1">
      <c r="A41" s="15"/>
      <c r="D41" s="26"/>
      <c r="E41" s="6"/>
      <c r="F41" s="30"/>
      <c r="G41" s="6"/>
      <c r="H41" s="30"/>
    </row>
    <row r="42" spans="1:10" ht="21.75" customHeight="1" thickBot="1">
      <c r="A42" s="7" t="s">
        <v>118</v>
      </c>
      <c r="D42" s="12">
        <v>18</v>
      </c>
      <c r="E42" s="6"/>
      <c r="F42" s="42">
        <f>F38/430000000</f>
        <v>-7.537754651162791E-2</v>
      </c>
      <c r="G42" s="6"/>
      <c r="H42" s="42">
        <f>H38/430000000</f>
        <v>-7.554264186046511E-2</v>
      </c>
      <c r="J42" s="55">
        <v>0.01</v>
      </c>
    </row>
    <row r="43" spans="1:10" ht="21.75" customHeight="1" thickTop="1">
      <c r="D43" s="12"/>
      <c r="E43" s="6"/>
      <c r="G43" s="6"/>
    </row>
    <row r="44" spans="1:10" ht="11.25" customHeight="1"/>
    <row r="45" spans="1:10" ht="21.75" customHeight="1">
      <c r="A45" s="100" t="s">
        <v>77</v>
      </c>
      <c r="B45" s="100"/>
      <c r="C45" s="100"/>
      <c r="D45" s="100"/>
      <c r="E45" s="100"/>
      <c r="F45" s="100"/>
      <c r="G45" s="100"/>
      <c r="H45" s="100"/>
      <c r="I45" s="100"/>
      <c r="J45" s="100"/>
    </row>
  </sheetData>
  <mergeCells count="2">
    <mergeCell ref="A45:J45"/>
    <mergeCell ref="H5:J5"/>
  </mergeCells>
  <pageMargins left="0.8" right="0.5" top="0.5" bottom="0.6" header="0.49" footer="0.4"/>
  <pageSetup paperSize="9" firstPageNumber="5" orientation="portrait" useFirstPageNumber="1" horizontalDpi="1200" verticalDpi="1200" r:id="rId1"/>
  <headerFooter>
    <oddFooter>&amp;R&amp;"Browallia New,Regular"&amp;13&amp;P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26"/>
  <sheetViews>
    <sheetView zoomScale="93" zoomScaleNormal="93" zoomScaleSheetLayoutView="100" workbookViewId="0">
      <selection activeCell="K33" sqref="K33"/>
    </sheetView>
  </sheetViews>
  <sheetFormatPr defaultColWidth="10.5703125" defaultRowHeight="21.75" customHeight="1"/>
  <cols>
    <col min="1" max="1" width="1.7109375" style="26" customWidth="1"/>
    <col min="2" max="2" width="40.85546875" style="26" customWidth="1"/>
    <col min="3" max="3" width="8.28515625" style="28" bestFit="1" customWidth="1"/>
    <col min="4" max="4" width="1.5703125" style="28" customWidth="1"/>
    <col min="5" max="5" width="11.140625" style="41" customWidth="1"/>
    <col min="6" max="6" width="0.7109375" style="41" customWidth="1"/>
    <col min="7" max="7" width="12.28515625" style="41" customWidth="1"/>
    <col min="8" max="8" width="0.7109375" style="41" customWidth="1"/>
    <col min="9" max="9" width="11.7109375" style="28" customWidth="1"/>
    <col min="10" max="10" width="0.7109375" style="28" customWidth="1"/>
    <col min="11" max="11" width="12" style="28" customWidth="1"/>
    <col min="12" max="12" width="0.7109375" style="28" customWidth="1"/>
    <col min="13" max="13" width="12.42578125" style="28" customWidth="1"/>
    <col min="14" max="14" width="0.7109375" style="28" customWidth="1"/>
    <col min="15" max="15" width="12.5703125" style="41" customWidth="1"/>
    <col min="16" max="16" width="0.7109375" style="28" customWidth="1"/>
    <col min="17" max="17" width="11.42578125" style="41" customWidth="1"/>
    <col min="18" max="230" width="10.5703125" style="26"/>
    <col min="231" max="231" width="2" style="26" customWidth="1"/>
    <col min="232" max="232" width="68.140625" style="26" customWidth="1"/>
    <col min="233" max="233" width="9" style="26" customWidth="1"/>
    <col min="234" max="234" width="0.85546875" style="26" customWidth="1"/>
    <col min="235" max="235" width="13.5703125" style="26" customWidth="1"/>
    <col min="236" max="236" width="0.85546875" style="26" customWidth="1"/>
    <col min="237" max="237" width="15.140625" style="26" customWidth="1"/>
    <col min="238" max="238" width="0.85546875" style="26" customWidth="1"/>
    <col min="239" max="239" width="14.5703125" style="26" customWidth="1"/>
    <col min="240" max="240" width="11.42578125" style="26" bestFit="1" customWidth="1"/>
    <col min="241" max="486" width="10.5703125" style="26"/>
    <col min="487" max="487" width="2" style="26" customWidth="1"/>
    <col min="488" max="488" width="68.140625" style="26" customWidth="1"/>
    <col min="489" max="489" width="9" style="26" customWidth="1"/>
    <col min="490" max="490" width="0.85546875" style="26" customWidth="1"/>
    <col min="491" max="491" width="13.5703125" style="26" customWidth="1"/>
    <col min="492" max="492" width="0.85546875" style="26" customWidth="1"/>
    <col min="493" max="493" width="15.140625" style="26" customWidth="1"/>
    <col min="494" max="494" width="0.85546875" style="26" customWidth="1"/>
    <col min="495" max="495" width="14.5703125" style="26" customWidth="1"/>
    <col min="496" max="496" width="11.42578125" style="26" bestFit="1" customWidth="1"/>
    <col min="497" max="742" width="10.5703125" style="26"/>
    <col min="743" max="743" width="2" style="26" customWidth="1"/>
    <col min="744" max="744" width="68.140625" style="26" customWidth="1"/>
    <col min="745" max="745" width="9" style="26" customWidth="1"/>
    <col min="746" max="746" width="0.85546875" style="26" customWidth="1"/>
    <col min="747" max="747" width="13.5703125" style="26" customWidth="1"/>
    <col min="748" max="748" width="0.85546875" style="26" customWidth="1"/>
    <col min="749" max="749" width="15.140625" style="26" customWidth="1"/>
    <col min="750" max="750" width="0.85546875" style="26" customWidth="1"/>
    <col min="751" max="751" width="14.5703125" style="26" customWidth="1"/>
    <col min="752" max="752" width="11.42578125" style="26" bestFit="1" customWidth="1"/>
    <col min="753" max="998" width="10.5703125" style="26"/>
    <col min="999" max="999" width="2" style="26" customWidth="1"/>
    <col min="1000" max="1000" width="68.140625" style="26" customWidth="1"/>
    <col min="1001" max="1001" width="9" style="26" customWidth="1"/>
    <col min="1002" max="1002" width="0.85546875" style="26" customWidth="1"/>
    <col min="1003" max="1003" width="13.5703125" style="26" customWidth="1"/>
    <col min="1004" max="1004" width="0.85546875" style="26" customWidth="1"/>
    <col min="1005" max="1005" width="15.140625" style="26" customWidth="1"/>
    <col min="1006" max="1006" width="0.85546875" style="26" customWidth="1"/>
    <col min="1007" max="1007" width="14.5703125" style="26" customWidth="1"/>
    <col min="1008" max="1008" width="11.42578125" style="26" bestFit="1" customWidth="1"/>
    <col min="1009" max="1254" width="10.5703125" style="26"/>
    <col min="1255" max="1255" width="2" style="26" customWidth="1"/>
    <col min="1256" max="1256" width="68.140625" style="26" customWidth="1"/>
    <col min="1257" max="1257" width="9" style="26" customWidth="1"/>
    <col min="1258" max="1258" width="0.85546875" style="26" customWidth="1"/>
    <col min="1259" max="1259" width="13.5703125" style="26" customWidth="1"/>
    <col min="1260" max="1260" width="0.85546875" style="26" customWidth="1"/>
    <col min="1261" max="1261" width="15.140625" style="26" customWidth="1"/>
    <col min="1262" max="1262" width="0.85546875" style="26" customWidth="1"/>
    <col min="1263" max="1263" width="14.5703125" style="26" customWidth="1"/>
    <col min="1264" max="1264" width="11.42578125" style="26" bestFit="1" customWidth="1"/>
    <col min="1265" max="1510" width="10.5703125" style="26"/>
    <col min="1511" max="1511" width="2" style="26" customWidth="1"/>
    <col min="1512" max="1512" width="68.140625" style="26" customWidth="1"/>
    <col min="1513" max="1513" width="9" style="26" customWidth="1"/>
    <col min="1514" max="1514" width="0.85546875" style="26" customWidth="1"/>
    <col min="1515" max="1515" width="13.5703125" style="26" customWidth="1"/>
    <col min="1516" max="1516" width="0.85546875" style="26" customWidth="1"/>
    <col min="1517" max="1517" width="15.140625" style="26" customWidth="1"/>
    <col min="1518" max="1518" width="0.85546875" style="26" customWidth="1"/>
    <col min="1519" max="1519" width="14.5703125" style="26" customWidth="1"/>
    <col min="1520" max="1520" width="11.42578125" style="26" bestFit="1" customWidth="1"/>
    <col min="1521" max="1766" width="10.5703125" style="26"/>
    <col min="1767" max="1767" width="2" style="26" customWidth="1"/>
    <col min="1768" max="1768" width="68.140625" style="26" customWidth="1"/>
    <col min="1769" max="1769" width="9" style="26" customWidth="1"/>
    <col min="1770" max="1770" width="0.85546875" style="26" customWidth="1"/>
    <col min="1771" max="1771" width="13.5703125" style="26" customWidth="1"/>
    <col min="1772" max="1772" width="0.85546875" style="26" customWidth="1"/>
    <col min="1773" max="1773" width="15.140625" style="26" customWidth="1"/>
    <col min="1774" max="1774" width="0.85546875" style="26" customWidth="1"/>
    <col min="1775" max="1775" width="14.5703125" style="26" customWidth="1"/>
    <col min="1776" max="1776" width="11.42578125" style="26" bestFit="1" customWidth="1"/>
    <col min="1777" max="2022" width="10.5703125" style="26"/>
    <col min="2023" max="2023" width="2" style="26" customWidth="1"/>
    <col min="2024" max="2024" width="68.140625" style="26" customWidth="1"/>
    <col min="2025" max="2025" width="9" style="26" customWidth="1"/>
    <col min="2026" max="2026" width="0.85546875" style="26" customWidth="1"/>
    <col min="2027" max="2027" width="13.5703125" style="26" customWidth="1"/>
    <col min="2028" max="2028" width="0.85546875" style="26" customWidth="1"/>
    <col min="2029" max="2029" width="15.140625" style="26" customWidth="1"/>
    <col min="2030" max="2030" width="0.85546875" style="26" customWidth="1"/>
    <col min="2031" max="2031" width="14.5703125" style="26" customWidth="1"/>
    <col min="2032" max="2032" width="11.42578125" style="26" bestFit="1" customWidth="1"/>
    <col min="2033" max="2278" width="10.5703125" style="26"/>
    <col min="2279" max="2279" width="2" style="26" customWidth="1"/>
    <col min="2280" max="2280" width="68.140625" style="26" customWidth="1"/>
    <col min="2281" max="2281" width="9" style="26" customWidth="1"/>
    <col min="2282" max="2282" width="0.85546875" style="26" customWidth="1"/>
    <col min="2283" max="2283" width="13.5703125" style="26" customWidth="1"/>
    <col min="2284" max="2284" width="0.85546875" style="26" customWidth="1"/>
    <col min="2285" max="2285" width="15.140625" style="26" customWidth="1"/>
    <col min="2286" max="2286" width="0.85546875" style="26" customWidth="1"/>
    <col min="2287" max="2287" width="14.5703125" style="26" customWidth="1"/>
    <col min="2288" max="2288" width="11.42578125" style="26" bestFit="1" customWidth="1"/>
    <col min="2289" max="2534" width="10.5703125" style="26"/>
    <col min="2535" max="2535" width="2" style="26" customWidth="1"/>
    <col min="2536" max="2536" width="68.140625" style="26" customWidth="1"/>
    <col min="2537" max="2537" width="9" style="26" customWidth="1"/>
    <col min="2538" max="2538" width="0.85546875" style="26" customWidth="1"/>
    <col min="2539" max="2539" width="13.5703125" style="26" customWidth="1"/>
    <col min="2540" max="2540" width="0.85546875" style="26" customWidth="1"/>
    <col min="2541" max="2541" width="15.140625" style="26" customWidth="1"/>
    <col min="2542" max="2542" width="0.85546875" style="26" customWidth="1"/>
    <col min="2543" max="2543" width="14.5703125" style="26" customWidth="1"/>
    <col min="2544" max="2544" width="11.42578125" style="26" bestFit="1" customWidth="1"/>
    <col min="2545" max="2790" width="10.5703125" style="26"/>
    <col min="2791" max="2791" width="2" style="26" customWidth="1"/>
    <col min="2792" max="2792" width="68.140625" style="26" customWidth="1"/>
    <col min="2793" max="2793" width="9" style="26" customWidth="1"/>
    <col min="2794" max="2794" width="0.85546875" style="26" customWidth="1"/>
    <col min="2795" max="2795" width="13.5703125" style="26" customWidth="1"/>
    <col min="2796" max="2796" width="0.85546875" style="26" customWidth="1"/>
    <col min="2797" max="2797" width="15.140625" style="26" customWidth="1"/>
    <col min="2798" max="2798" width="0.85546875" style="26" customWidth="1"/>
    <col min="2799" max="2799" width="14.5703125" style="26" customWidth="1"/>
    <col min="2800" max="2800" width="11.42578125" style="26" bestFit="1" customWidth="1"/>
    <col min="2801" max="3046" width="10.5703125" style="26"/>
    <col min="3047" max="3047" width="2" style="26" customWidth="1"/>
    <col min="3048" max="3048" width="68.140625" style="26" customWidth="1"/>
    <col min="3049" max="3049" width="9" style="26" customWidth="1"/>
    <col min="3050" max="3050" width="0.85546875" style="26" customWidth="1"/>
    <col min="3051" max="3051" width="13.5703125" style="26" customWidth="1"/>
    <col min="3052" max="3052" width="0.85546875" style="26" customWidth="1"/>
    <col min="3053" max="3053" width="15.140625" style="26" customWidth="1"/>
    <col min="3054" max="3054" width="0.85546875" style="26" customWidth="1"/>
    <col min="3055" max="3055" width="14.5703125" style="26" customWidth="1"/>
    <col min="3056" max="3056" width="11.42578125" style="26" bestFit="1" customWidth="1"/>
    <col min="3057" max="3302" width="10.5703125" style="26"/>
    <col min="3303" max="3303" width="2" style="26" customWidth="1"/>
    <col min="3304" max="3304" width="68.140625" style="26" customWidth="1"/>
    <col min="3305" max="3305" width="9" style="26" customWidth="1"/>
    <col min="3306" max="3306" width="0.85546875" style="26" customWidth="1"/>
    <col min="3307" max="3307" width="13.5703125" style="26" customWidth="1"/>
    <col min="3308" max="3308" width="0.85546875" style="26" customWidth="1"/>
    <col min="3309" max="3309" width="15.140625" style="26" customWidth="1"/>
    <col min="3310" max="3310" width="0.85546875" style="26" customWidth="1"/>
    <col min="3311" max="3311" width="14.5703125" style="26" customWidth="1"/>
    <col min="3312" max="3312" width="11.42578125" style="26" bestFit="1" customWidth="1"/>
    <col min="3313" max="3558" width="10.5703125" style="26"/>
    <col min="3559" max="3559" width="2" style="26" customWidth="1"/>
    <col min="3560" max="3560" width="68.140625" style="26" customWidth="1"/>
    <col min="3561" max="3561" width="9" style="26" customWidth="1"/>
    <col min="3562" max="3562" width="0.85546875" style="26" customWidth="1"/>
    <col min="3563" max="3563" width="13.5703125" style="26" customWidth="1"/>
    <col min="3564" max="3564" width="0.85546875" style="26" customWidth="1"/>
    <col min="3565" max="3565" width="15.140625" style="26" customWidth="1"/>
    <col min="3566" max="3566" width="0.85546875" style="26" customWidth="1"/>
    <col min="3567" max="3567" width="14.5703125" style="26" customWidth="1"/>
    <col min="3568" max="3568" width="11.42578125" style="26" bestFit="1" customWidth="1"/>
    <col min="3569" max="3814" width="10.5703125" style="26"/>
    <col min="3815" max="3815" width="2" style="26" customWidth="1"/>
    <col min="3816" max="3816" width="68.140625" style="26" customWidth="1"/>
    <col min="3817" max="3817" width="9" style="26" customWidth="1"/>
    <col min="3818" max="3818" width="0.85546875" style="26" customWidth="1"/>
    <col min="3819" max="3819" width="13.5703125" style="26" customWidth="1"/>
    <col min="3820" max="3820" width="0.85546875" style="26" customWidth="1"/>
    <col min="3821" max="3821" width="15.140625" style="26" customWidth="1"/>
    <col min="3822" max="3822" width="0.85546875" style="26" customWidth="1"/>
    <col min="3823" max="3823" width="14.5703125" style="26" customWidth="1"/>
    <col min="3824" max="3824" width="11.42578125" style="26" bestFit="1" customWidth="1"/>
    <col min="3825" max="4070" width="10.5703125" style="26"/>
    <col min="4071" max="4071" width="2" style="26" customWidth="1"/>
    <col min="4072" max="4072" width="68.140625" style="26" customWidth="1"/>
    <col min="4073" max="4073" width="9" style="26" customWidth="1"/>
    <col min="4074" max="4074" width="0.85546875" style="26" customWidth="1"/>
    <col min="4075" max="4075" width="13.5703125" style="26" customWidth="1"/>
    <col min="4076" max="4076" width="0.85546875" style="26" customWidth="1"/>
    <col min="4077" max="4077" width="15.140625" style="26" customWidth="1"/>
    <col min="4078" max="4078" width="0.85546875" style="26" customWidth="1"/>
    <col min="4079" max="4079" width="14.5703125" style="26" customWidth="1"/>
    <col min="4080" max="4080" width="11.42578125" style="26" bestFit="1" customWidth="1"/>
    <col min="4081" max="4326" width="10.5703125" style="26"/>
    <col min="4327" max="4327" width="2" style="26" customWidth="1"/>
    <col min="4328" max="4328" width="68.140625" style="26" customWidth="1"/>
    <col min="4329" max="4329" width="9" style="26" customWidth="1"/>
    <col min="4330" max="4330" width="0.85546875" style="26" customWidth="1"/>
    <col min="4331" max="4331" width="13.5703125" style="26" customWidth="1"/>
    <col min="4332" max="4332" width="0.85546875" style="26" customWidth="1"/>
    <col min="4333" max="4333" width="15.140625" style="26" customWidth="1"/>
    <col min="4334" max="4334" width="0.85546875" style="26" customWidth="1"/>
    <col min="4335" max="4335" width="14.5703125" style="26" customWidth="1"/>
    <col min="4336" max="4336" width="11.42578125" style="26" bestFit="1" customWidth="1"/>
    <col min="4337" max="4582" width="10.5703125" style="26"/>
    <col min="4583" max="4583" width="2" style="26" customWidth="1"/>
    <col min="4584" max="4584" width="68.140625" style="26" customWidth="1"/>
    <col min="4585" max="4585" width="9" style="26" customWidth="1"/>
    <col min="4586" max="4586" width="0.85546875" style="26" customWidth="1"/>
    <col min="4587" max="4587" width="13.5703125" style="26" customWidth="1"/>
    <col min="4588" max="4588" width="0.85546875" style="26" customWidth="1"/>
    <col min="4589" max="4589" width="15.140625" style="26" customWidth="1"/>
    <col min="4590" max="4590" width="0.85546875" style="26" customWidth="1"/>
    <col min="4591" max="4591" width="14.5703125" style="26" customWidth="1"/>
    <col min="4592" max="4592" width="11.42578125" style="26" bestFit="1" customWidth="1"/>
    <col min="4593" max="4838" width="10.5703125" style="26"/>
    <col min="4839" max="4839" width="2" style="26" customWidth="1"/>
    <col min="4840" max="4840" width="68.140625" style="26" customWidth="1"/>
    <col min="4841" max="4841" width="9" style="26" customWidth="1"/>
    <col min="4842" max="4842" width="0.85546875" style="26" customWidth="1"/>
    <col min="4843" max="4843" width="13.5703125" style="26" customWidth="1"/>
    <col min="4844" max="4844" width="0.85546875" style="26" customWidth="1"/>
    <col min="4845" max="4845" width="15.140625" style="26" customWidth="1"/>
    <col min="4846" max="4846" width="0.85546875" style="26" customWidth="1"/>
    <col min="4847" max="4847" width="14.5703125" style="26" customWidth="1"/>
    <col min="4848" max="4848" width="11.42578125" style="26" bestFit="1" customWidth="1"/>
    <col min="4849" max="5094" width="10.5703125" style="26"/>
    <col min="5095" max="5095" width="2" style="26" customWidth="1"/>
    <col min="5096" max="5096" width="68.140625" style="26" customWidth="1"/>
    <col min="5097" max="5097" width="9" style="26" customWidth="1"/>
    <col min="5098" max="5098" width="0.85546875" style="26" customWidth="1"/>
    <col min="5099" max="5099" width="13.5703125" style="26" customWidth="1"/>
    <col min="5100" max="5100" width="0.85546875" style="26" customWidth="1"/>
    <col min="5101" max="5101" width="15.140625" style="26" customWidth="1"/>
    <col min="5102" max="5102" width="0.85546875" style="26" customWidth="1"/>
    <col min="5103" max="5103" width="14.5703125" style="26" customWidth="1"/>
    <col min="5104" max="5104" width="11.42578125" style="26" bestFit="1" customWidth="1"/>
    <col min="5105" max="5350" width="10.5703125" style="26"/>
    <col min="5351" max="5351" width="2" style="26" customWidth="1"/>
    <col min="5352" max="5352" width="68.140625" style="26" customWidth="1"/>
    <col min="5353" max="5353" width="9" style="26" customWidth="1"/>
    <col min="5354" max="5354" width="0.85546875" style="26" customWidth="1"/>
    <col min="5355" max="5355" width="13.5703125" style="26" customWidth="1"/>
    <col min="5356" max="5356" width="0.85546875" style="26" customWidth="1"/>
    <col min="5357" max="5357" width="15.140625" style="26" customWidth="1"/>
    <col min="5358" max="5358" width="0.85546875" style="26" customWidth="1"/>
    <col min="5359" max="5359" width="14.5703125" style="26" customWidth="1"/>
    <col min="5360" max="5360" width="11.42578125" style="26" bestFit="1" customWidth="1"/>
    <col min="5361" max="5606" width="10.5703125" style="26"/>
    <col min="5607" max="5607" width="2" style="26" customWidth="1"/>
    <col min="5608" max="5608" width="68.140625" style="26" customWidth="1"/>
    <col min="5609" max="5609" width="9" style="26" customWidth="1"/>
    <col min="5610" max="5610" width="0.85546875" style="26" customWidth="1"/>
    <col min="5611" max="5611" width="13.5703125" style="26" customWidth="1"/>
    <col min="5612" max="5612" width="0.85546875" style="26" customWidth="1"/>
    <col min="5613" max="5613" width="15.140625" style="26" customWidth="1"/>
    <col min="5614" max="5614" width="0.85546875" style="26" customWidth="1"/>
    <col min="5615" max="5615" width="14.5703125" style="26" customWidth="1"/>
    <col min="5616" max="5616" width="11.42578125" style="26" bestFit="1" customWidth="1"/>
    <col min="5617" max="5862" width="10.5703125" style="26"/>
    <col min="5863" max="5863" width="2" style="26" customWidth="1"/>
    <col min="5864" max="5864" width="68.140625" style="26" customWidth="1"/>
    <col min="5865" max="5865" width="9" style="26" customWidth="1"/>
    <col min="5866" max="5866" width="0.85546875" style="26" customWidth="1"/>
    <col min="5867" max="5867" width="13.5703125" style="26" customWidth="1"/>
    <col min="5868" max="5868" width="0.85546875" style="26" customWidth="1"/>
    <col min="5869" max="5869" width="15.140625" style="26" customWidth="1"/>
    <col min="5870" max="5870" width="0.85546875" style="26" customWidth="1"/>
    <col min="5871" max="5871" width="14.5703125" style="26" customWidth="1"/>
    <col min="5872" max="5872" width="11.42578125" style="26" bestFit="1" customWidth="1"/>
    <col min="5873" max="6118" width="10.5703125" style="26"/>
    <col min="6119" max="6119" width="2" style="26" customWidth="1"/>
    <col min="6120" max="6120" width="68.140625" style="26" customWidth="1"/>
    <col min="6121" max="6121" width="9" style="26" customWidth="1"/>
    <col min="6122" max="6122" width="0.85546875" style="26" customWidth="1"/>
    <col min="6123" max="6123" width="13.5703125" style="26" customWidth="1"/>
    <col min="6124" max="6124" width="0.85546875" style="26" customWidth="1"/>
    <col min="6125" max="6125" width="15.140625" style="26" customWidth="1"/>
    <col min="6126" max="6126" width="0.85546875" style="26" customWidth="1"/>
    <col min="6127" max="6127" width="14.5703125" style="26" customWidth="1"/>
    <col min="6128" max="6128" width="11.42578125" style="26" bestFit="1" customWidth="1"/>
    <col min="6129" max="6374" width="10.5703125" style="26"/>
    <col min="6375" max="6375" width="2" style="26" customWidth="1"/>
    <col min="6376" max="6376" width="68.140625" style="26" customWidth="1"/>
    <col min="6377" max="6377" width="9" style="26" customWidth="1"/>
    <col min="6378" max="6378" width="0.85546875" style="26" customWidth="1"/>
    <col min="6379" max="6379" width="13.5703125" style="26" customWidth="1"/>
    <col min="6380" max="6380" width="0.85546875" style="26" customWidth="1"/>
    <col min="6381" max="6381" width="15.140625" style="26" customWidth="1"/>
    <col min="6382" max="6382" width="0.85546875" style="26" customWidth="1"/>
    <col min="6383" max="6383" width="14.5703125" style="26" customWidth="1"/>
    <col min="6384" max="6384" width="11.42578125" style="26" bestFit="1" customWidth="1"/>
    <col min="6385" max="6630" width="10.5703125" style="26"/>
    <col min="6631" max="6631" width="2" style="26" customWidth="1"/>
    <col min="6632" max="6632" width="68.140625" style="26" customWidth="1"/>
    <col min="6633" max="6633" width="9" style="26" customWidth="1"/>
    <col min="6634" max="6634" width="0.85546875" style="26" customWidth="1"/>
    <col min="6635" max="6635" width="13.5703125" style="26" customWidth="1"/>
    <col min="6636" max="6636" width="0.85546875" style="26" customWidth="1"/>
    <col min="6637" max="6637" width="15.140625" style="26" customWidth="1"/>
    <col min="6638" max="6638" width="0.85546875" style="26" customWidth="1"/>
    <col min="6639" max="6639" width="14.5703125" style="26" customWidth="1"/>
    <col min="6640" max="6640" width="11.42578125" style="26" bestFit="1" customWidth="1"/>
    <col min="6641" max="6886" width="10.5703125" style="26"/>
    <col min="6887" max="6887" width="2" style="26" customWidth="1"/>
    <col min="6888" max="6888" width="68.140625" style="26" customWidth="1"/>
    <col min="6889" max="6889" width="9" style="26" customWidth="1"/>
    <col min="6890" max="6890" width="0.85546875" style="26" customWidth="1"/>
    <col min="6891" max="6891" width="13.5703125" style="26" customWidth="1"/>
    <col min="6892" max="6892" width="0.85546875" style="26" customWidth="1"/>
    <col min="6893" max="6893" width="15.140625" style="26" customWidth="1"/>
    <col min="6894" max="6894" width="0.85546875" style="26" customWidth="1"/>
    <col min="6895" max="6895" width="14.5703125" style="26" customWidth="1"/>
    <col min="6896" max="6896" width="11.42578125" style="26" bestFit="1" customWidth="1"/>
    <col min="6897" max="7142" width="10.5703125" style="26"/>
    <col min="7143" max="7143" width="2" style="26" customWidth="1"/>
    <col min="7144" max="7144" width="68.140625" style="26" customWidth="1"/>
    <col min="7145" max="7145" width="9" style="26" customWidth="1"/>
    <col min="7146" max="7146" width="0.85546875" style="26" customWidth="1"/>
    <col min="7147" max="7147" width="13.5703125" style="26" customWidth="1"/>
    <col min="7148" max="7148" width="0.85546875" style="26" customWidth="1"/>
    <col min="7149" max="7149" width="15.140625" style="26" customWidth="1"/>
    <col min="7150" max="7150" width="0.85546875" style="26" customWidth="1"/>
    <col min="7151" max="7151" width="14.5703125" style="26" customWidth="1"/>
    <col min="7152" max="7152" width="11.42578125" style="26" bestFit="1" customWidth="1"/>
    <col min="7153" max="7398" width="10.5703125" style="26"/>
    <col min="7399" max="7399" width="2" style="26" customWidth="1"/>
    <col min="7400" max="7400" width="68.140625" style="26" customWidth="1"/>
    <col min="7401" max="7401" width="9" style="26" customWidth="1"/>
    <col min="7402" max="7402" width="0.85546875" style="26" customWidth="1"/>
    <col min="7403" max="7403" width="13.5703125" style="26" customWidth="1"/>
    <col min="7404" max="7404" width="0.85546875" style="26" customWidth="1"/>
    <col min="7405" max="7405" width="15.140625" style="26" customWidth="1"/>
    <col min="7406" max="7406" width="0.85546875" style="26" customWidth="1"/>
    <col min="7407" max="7407" width="14.5703125" style="26" customWidth="1"/>
    <col min="7408" max="7408" width="11.42578125" style="26" bestFit="1" customWidth="1"/>
    <col min="7409" max="7654" width="10.5703125" style="26"/>
    <col min="7655" max="7655" width="2" style="26" customWidth="1"/>
    <col min="7656" max="7656" width="68.140625" style="26" customWidth="1"/>
    <col min="7657" max="7657" width="9" style="26" customWidth="1"/>
    <col min="7658" max="7658" width="0.85546875" style="26" customWidth="1"/>
    <col min="7659" max="7659" width="13.5703125" style="26" customWidth="1"/>
    <col min="7660" max="7660" width="0.85546875" style="26" customWidth="1"/>
    <col min="7661" max="7661" width="15.140625" style="26" customWidth="1"/>
    <col min="7662" max="7662" width="0.85546875" style="26" customWidth="1"/>
    <col min="7663" max="7663" width="14.5703125" style="26" customWidth="1"/>
    <col min="7664" max="7664" width="11.42578125" style="26" bestFit="1" customWidth="1"/>
    <col min="7665" max="7910" width="10.5703125" style="26"/>
    <col min="7911" max="7911" width="2" style="26" customWidth="1"/>
    <col min="7912" max="7912" width="68.140625" style="26" customWidth="1"/>
    <col min="7913" max="7913" width="9" style="26" customWidth="1"/>
    <col min="7914" max="7914" width="0.85546875" style="26" customWidth="1"/>
    <col min="7915" max="7915" width="13.5703125" style="26" customWidth="1"/>
    <col min="7916" max="7916" width="0.85546875" style="26" customWidth="1"/>
    <col min="7917" max="7917" width="15.140625" style="26" customWidth="1"/>
    <col min="7918" max="7918" width="0.85546875" style="26" customWidth="1"/>
    <col min="7919" max="7919" width="14.5703125" style="26" customWidth="1"/>
    <col min="7920" max="7920" width="11.42578125" style="26" bestFit="1" customWidth="1"/>
    <col min="7921" max="8166" width="10.5703125" style="26"/>
    <col min="8167" max="8167" width="2" style="26" customWidth="1"/>
    <col min="8168" max="8168" width="68.140625" style="26" customWidth="1"/>
    <col min="8169" max="8169" width="9" style="26" customWidth="1"/>
    <col min="8170" max="8170" width="0.85546875" style="26" customWidth="1"/>
    <col min="8171" max="8171" width="13.5703125" style="26" customWidth="1"/>
    <col min="8172" max="8172" width="0.85546875" style="26" customWidth="1"/>
    <col min="8173" max="8173" width="15.140625" style="26" customWidth="1"/>
    <col min="8174" max="8174" width="0.85546875" style="26" customWidth="1"/>
    <col min="8175" max="8175" width="14.5703125" style="26" customWidth="1"/>
    <col min="8176" max="8176" width="11.42578125" style="26" bestFit="1" customWidth="1"/>
    <col min="8177" max="8422" width="10.5703125" style="26"/>
    <col min="8423" max="8423" width="2" style="26" customWidth="1"/>
    <col min="8424" max="8424" width="68.140625" style="26" customWidth="1"/>
    <col min="8425" max="8425" width="9" style="26" customWidth="1"/>
    <col min="8426" max="8426" width="0.85546875" style="26" customWidth="1"/>
    <col min="8427" max="8427" width="13.5703125" style="26" customWidth="1"/>
    <col min="8428" max="8428" width="0.85546875" style="26" customWidth="1"/>
    <col min="8429" max="8429" width="15.140625" style="26" customWidth="1"/>
    <col min="8430" max="8430" width="0.85546875" style="26" customWidth="1"/>
    <col min="8431" max="8431" width="14.5703125" style="26" customWidth="1"/>
    <col min="8432" max="8432" width="11.42578125" style="26" bestFit="1" customWidth="1"/>
    <col min="8433" max="8678" width="10.5703125" style="26"/>
    <col min="8679" max="8679" width="2" style="26" customWidth="1"/>
    <col min="8680" max="8680" width="68.140625" style="26" customWidth="1"/>
    <col min="8681" max="8681" width="9" style="26" customWidth="1"/>
    <col min="8682" max="8682" width="0.85546875" style="26" customWidth="1"/>
    <col min="8683" max="8683" width="13.5703125" style="26" customWidth="1"/>
    <col min="8684" max="8684" width="0.85546875" style="26" customWidth="1"/>
    <col min="8685" max="8685" width="15.140625" style="26" customWidth="1"/>
    <col min="8686" max="8686" width="0.85546875" style="26" customWidth="1"/>
    <col min="8687" max="8687" width="14.5703125" style="26" customWidth="1"/>
    <col min="8688" max="8688" width="11.42578125" style="26" bestFit="1" customWidth="1"/>
    <col min="8689" max="8934" width="10.5703125" style="26"/>
    <col min="8935" max="8935" width="2" style="26" customWidth="1"/>
    <col min="8936" max="8936" width="68.140625" style="26" customWidth="1"/>
    <col min="8937" max="8937" width="9" style="26" customWidth="1"/>
    <col min="8938" max="8938" width="0.85546875" style="26" customWidth="1"/>
    <col min="8939" max="8939" width="13.5703125" style="26" customWidth="1"/>
    <col min="8940" max="8940" width="0.85546875" style="26" customWidth="1"/>
    <col min="8941" max="8941" width="15.140625" style="26" customWidth="1"/>
    <col min="8942" max="8942" width="0.85546875" style="26" customWidth="1"/>
    <col min="8943" max="8943" width="14.5703125" style="26" customWidth="1"/>
    <col min="8944" max="8944" width="11.42578125" style="26" bestFit="1" customWidth="1"/>
    <col min="8945" max="9190" width="10.5703125" style="26"/>
    <col min="9191" max="9191" width="2" style="26" customWidth="1"/>
    <col min="9192" max="9192" width="68.140625" style="26" customWidth="1"/>
    <col min="9193" max="9193" width="9" style="26" customWidth="1"/>
    <col min="9194" max="9194" width="0.85546875" style="26" customWidth="1"/>
    <col min="9195" max="9195" width="13.5703125" style="26" customWidth="1"/>
    <col min="9196" max="9196" width="0.85546875" style="26" customWidth="1"/>
    <col min="9197" max="9197" width="15.140625" style="26" customWidth="1"/>
    <col min="9198" max="9198" width="0.85546875" style="26" customWidth="1"/>
    <col min="9199" max="9199" width="14.5703125" style="26" customWidth="1"/>
    <col min="9200" max="9200" width="11.42578125" style="26" bestFit="1" customWidth="1"/>
    <col min="9201" max="9446" width="10.5703125" style="26"/>
    <col min="9447" max="9447" width="2" style="26" customWidth="1"/>
    <col min="9448" max="9448" width="68.140625" style="26" customWidth="1"/>
    <col min="9449" max="9449" width="9" style="26" customWidth="1"/>
    <col min="9450" max="9450" width="0.85546875" style="26" customWidth="1"/>
    <col min="9451" max="9451" width="13.5703125" style="26" customWidth="1"/>
    <col min="9452" max="9452" width="0.85546875" style="26" customWidth="1"/>
    <col min="9453" max="9453" width="15.140625" style="26" customWidth="1"/>
    <col min="9454" max="9454" width="0.85546875" style="26" customWidth="1"/>
    <col min="9455" max="9455" width="14.5703125" style="26" customWidth="1"/>
    <col min="9456" max="9456" width="11.42578125" style="26" bestFit="1" customWidth="1"/>
    <col min="9457" max="9702" width="10.5703125" style="26"/>
    <col min="9703" max="9703" width="2" style="26" customWidth="1"/>
    <col min="9704" max="9704" width="68.140625" style="26" customWidth="1"/>
    <col min="9705" max="9705" width="9" style="26" customWidth="1"/>
    <col min="9706" max="9706" width="0.85546875" style="26" customWidth="1"/>
    <col min="9707" max="9707" width="13.5703125" style="26" customWidth="1"/>
    <col min="9708" max="9708" width="0.85546875" style="26" customWidth="1"/>
    <col min="9709" max="9709" width="15.140625" style="26" customWidth="1"/>
    <col min="9710" max="9710" width="0.85546875" style="26" customWidth="1"/>
    <col min="9711" max="9711" width="14.5703125" style="26" customWidth="1"/>
    <col min="9712" max="9712" width="11.42578125" style="26" bestFit="1" customWidth="1"/>
    <col min="9713" max="9958" width="10.5703125" style="26"/>
    <col min="9959" max="9959" width="2" style="26" customWidth="1"/>
    <col min="9960" max="9960" width="68.140625" style="26" customWidth="1"/>
    <col min="9961" max="9961" width="9" style="26" customWidth="1"/>
    <col min="9962" max="9962" width="0.85546875" style="26" customWidth="1"/>
    <col min="9963" max="9963" width="13.5703125" style="26" customWidth="1"/>
    <col min="9964" max="9964" width="0.85546875" style="26" customWidth="1"/>
    <col min="9965" max="9965" width="15.140625" style="26" customWidth="1"/>
    <col min="9966" max="9966" width="0.85546875" style="26" customWidth="1"/>
    <col min="9967" max="9967" width="14.5703125" style="26" customWidth="1"/>
    <col min="9968" max="9968" width="11.42578125" style="26" bestFit="1" customWidth="1"/>
    <col min="9969" max="10214" width="10.5703125" style="26"/>
    <col min="10215" max="10215" width="2" style="26" customWidth="1"/>
    <col min="10216" max="10216" width="68.140625" style="26" customWidth="1"/>
    <col min="10217" max="10217" width="9" style="26" customWidth="1"/>
    <col min="10218" max="10218" width="0.85546875" style="26" customWidth="1"/>
    <col min="10219" max="10219" width="13.5703125" style="26" customWidth="1"/>
    <col min="10220" max="10220" width="0.85546875" style="26" customWidth="1"/>
    <col min="10221" max="10221" width="15.140625" style="26" customWidth="1"/>
    <col min="10222" max="10222" width="0.85546875" style="26" customWidth="1"/>
    <col min="10223" max="10223" width="14.5703125" style="26" customWidth="1"/>
    <col min="10224" max="10224" width="11.42578125" style="26" bestFit="1" customWidth="1"/>
    <col min="10225" max="10470" width="10.5703125" style="26"/>
    <col min="10471" max="10471" width="2" style="26" customWidth="1"/>
    <col min="10472" max="10472" width="68.140625" style="26" customWidth="1"/>
    <col min="10473" max="10473" width="9" style="26" customWidth="1"/>
    <col min="10474" max="10474" width="0.85546875" style="26" customWidth="1"/>
    <col min="10475" max="10475" width="13.5703125" style="26" customWidth="1"/>
    <col min="10476" max="10476" width="0.85546875" style="26" customWidth="1"/>
    <col min="10477" max="10477" width="15.140625" style="26" customWidth="1"/>
    <col min="10478" max="10478" width="0.85546875" style="26" customWidth="1"/>
    <col min="10479" max="10479" width="14.5703125" style="26" customWidth="1"/>
    <col min="10480" max="10480" width="11.42578125" style="26" bestFit="1" customWidth="1"/>
    <col min="10481" max="10726" width="10.5703125" style="26"/>
    <col min="10727" max="10727" width="2" style="26" customWidth="1"/>
    <col min="10728" max="10728" width="68.140625" style="26" customWidth="1"/>
    <col min="10729" max="10729" width="9" style="26" customWidth="1"/>
    <col min="10730" max="10730" width="0.85546875" style="26" customWidth="1"/>
    <col min="10731" max="10731" width="13.5703125" style="26" customWidth="1"/>
    <col min="10732" max="10732" width="0.85546875" style="26" customWidth="1"/>
    <col min="10733" max="10733" width="15.140625" style="26" customWidth="1"/>
    <col min="10734" max="10734" width="0.85546875" style="26" customWidth="1"/>
    <col min="10735" max="10735" width="14.5703125" style="26" customWidth="1"/>
    <col min="10736" max="10736" width="11.42578125" style="26" bestFit="1" customWidth="1"/>
    <col min="10737" max="10982" width="10.5703125" style="26"/>
    <col min="10983" max="10983" width="2" style="26" customWidth="1"/>
    <col min="10984" max="10984" width="68.140625" style="26" customWidth="1"/>
    <col min="10985" max="10985" width="9" style="26" customWidth="1"/>
    <col min="10986" max="10986" width="0.85546875" style="26" customWidth="1"/>
    <col min="10987" max="10987" width="13.5703125" style="26" customWidth="1"/>
    <col min="10988" max="10988" width="0.85546875" style="26" customWidth="1"/>
    <col min="10989" max="10989" width="15.140625" style="26" customWidth="1"/>
    <col min="10990" max="10990" width="0.85546875" style="26" customWidth="1"/>
    <col min="10991" max="10991" width="14.5703125" style="26" customWidth="1"/>
    <col min="10992" max="10992" width="11.42578125" style="26" bestFit="1" customWidth="1"/>
    <col min="10993" max="11238" width="10.5703125" style="26"/>
    <col min="11239" max="11239" width="2" style="26" customWidth="1"/>
    <col min="11240" max="11240" width="68.140625" style="26" customWidth="1"/>
    <col min="11241" max="11241" width="9" style="26" customWidth="1"/>
    <col min="11242" max="11242" width="0.85546875" style="26" customWidth="1"/>
    <col min="11243" max="11243" width="13.5703125" style="26" customWidth="1"/>
    <col min="11244" max="11244" width="0.85546875" style="26" customWidth="1"/>
    <col min="11245" max="11245" width="15.140625" style="26" customWidth="1"/>
    <col min="11246" max="11246" width="0.85546875" style="26" customWidth="1"/>
    <col min="11247" max="11247" width="14.5703125" style="26" customWidth="1"/>
    <col min="11248" max="11248" width="11.42578125" style="26" bestFit="1" customWidth="1"/>
    <col min="11249" max="11494" width="10.5703125" style="26"/>
    <col min="11495" max="11495" width="2" style="26" customWidth="1"/>
    <col min="11496" max="11496" width="68.140625" style="26" customWidth="1"/>
    <col min="11497" max="11497" width="9" style="26" customWidth="1"/>
    <col min="11498" max="11498" width="0.85546875" style="26" customWidth="1"/>
    <col min="11499" max="11499" width="13.5703125" style="26" customWidth="1"/>
    <col min="11500" max="11500" width="0.85546875" style="26" customWidth="1"/>
    <col min="11501" max="11501" width="15.140625" style="26" customWidth="1"/>
    <col min="11502" max="11502" width="0.85546875" style="26" customWidth="1"/>
    <col min="11503" max="11503" width="14.5703125" style="26" customWidth="1"/>
    <col min="11504" max="11504" width="11.42578125" style="26" bestFit="1" customWidth="1"/>
    <col min="11505" max="11750" width="10.5703125" style="26"/>
    <col min="11751" max="11751" width="2" style="26" customWidth="1"/>
    <col min="11752" max="11752" width="68.140625" style="26" customWidth="1"/>
    <col min="11753" max="11753" width="9" style="26" customWidth="1"/>
    <col min="11754" max="11754" width="0.85546875" style="26" customWidth="1"/>
    <col min="11755" max="11755" width="13.5703125" style="26" customWidth="1"/>
    <col min="11756" max="11756" width="0.85546875" style="26" customWidth="1"/>
    <col min="11757" max="11757" width="15.140625" style="26" customWidth="1"/>
    <col min="11758" max="11758" width="0.85546875" style="26" customWidth="1"/>
    <col min="11759" max="11759" width="14.5703125" style="26" customWidth="1"/>
    <col min="11760" max="11760" width="11.42578125" style="26" bestFit="1" customWidth="1"/>
    <col min="11761" max="12006" width="10.5703125" style="26"/>
    <col min="12007" max="12007" width="2" style="26" customWidth="1"/>
    <col min="12008" max="12008" width="68.140625" style="26" customWidth="1"/>
    <col min="12009" max="12009" width="9" style="26" customWidth="1"/>
    <col min="12010" max="12010" width="0.85546875" style="26" customWidth="1"/>
    <col min="12011" max="12011" width="13.5703125" style="26" customWidth="1"/>
    <col min="12012" max="12012" width="0.85546875" style="26" customWidth="1"/>
    <col min="12013" max="12013" width="15.140625" style="26" customWidth="1"/>
    <col min="12014" max="12014" width="0.85546875" style="26" customWidth="1"/>
    <col min="12015" max="12015" width="14.5703125" style="26" customWidth="1"/>
    <col min="12016" max="12016" width="11.42578125" style="26" bestFit="1" customWidth="1"/>
    <col min="12017" max="12262" width="10.5703125" style="26"/>
    <col min="12263" max="12263" width="2" style="26" customWidth="1"/>
    <col min="12264" max="12264" width="68.140625" style="26" customWidth="1"/>
    <col min="12265" max="12265" width="9" style="26" customWidth="1"/>
    <col min="12266" max="12266" width="0.85546875" style="26" customWidth="1"/>
    <col min="12267" max="12267" width="13.5703125" style="26" customWidth="1"/>
    <col min="12268" max="12268" width="0.85546875" style="26" customWidth="1"/>
    <col min="12269" max="12269" width="15.140625" style="26" customWidth="1"/>
    <col min="12270" max="12270" width="0.85546875" style="26" customWidth="1"/>
    <col min="12271" max="12271" width="14.5703125" style="26" customWidth="1"/>
    <col min="12272" max="12272" width="11.42578125" style="26" bestFit="1" customWidth="1"/>
    <col min="12273" max="12518" width="10.5703125" style="26"/>
    <col min="12519" max="12519" width="2" style="26" customWidth="1"/>
    <col min="12520" max="12520" width="68.140625" style="26" customWidth="1"/>
    <col min="12521" max="12521" width="9" style="26" customWidth="1"/>
    <col min="12522" max="12522" width="0.85546875" style="26" customWidth="1"/>
    <col min="12523" max="12523" width="13.5703125" style="26" customWidth="1"/>
    <col min="12524" max="12524" width="0.85546875" style="26" customWidth="1"/>
    <col min="12525" max="12525" width="15.140625" style="26" customWidth="1"/>
    <col min="12526" max="12526" width="0.85546875" style="26" customWidth="1"/>
    <col min="12527" max="12527" width="14.5703125" style="26" customWidth="1"/>
    <col min="12528" max="12528" width="11.42578125" style="26" bestFit="1" customWidth="1"/>
    <col min="12529" max="12774" width="10.5703125" style="26"/>
    <col min="12775" max="12775" width="2" style="26" customWidth="1"/>
    <col min="12776" max="12776" width="68.140625" style="26" customWidth="1"/>
    <col min="12777" max="12777" width="9" style="26" customWidth="1"/>
    <col min="12778" max="12778" width="0.85546875" style="26" customWidth="1"/>
    <col min="12779" max="12779" width="13.5703125" style="26" customWidth="1"/>
    <col min="12780" max="12780" width="0.85546875" style="26" customWidth="1"/>
    <col min="12781" max="12781" width="15.140625" style="26" customWidth="1"/>
    <col min="12782" max="12782" width="0.85546875" style="26" customWidth="1"/>
    <col min="12783" max="12783" width="14.5703125" style="26" customWidth="1"/>
    <col min="12784" max="12784" width="11.42578125" style="26" bestFit="1" customWidth="1"/>
    <col min="12785" max="13030" width="10.5703125" style="26"/>
    <col min="13031" max="13031" width="2" style="26" customWidth="1"/>
    <col min="13032" max="13032" width="68.140625" style="26" customWidth="1"/>
    <col min="13033" max="13033" width="9" style="26" customWidth="1"/>
    <col min="13034" max="13034" width="0.85546875" style="26" customWidth="1"/>
    <col min="13035" max="13035" width="13.5703125" style="26" customWidth="1"/>
    <col min="13036" max="13036" width="0.85546875" style="26" customWidth="1"/>
    <col min="13037" max="13037" width="15.140625" style="26" customWidth="1"/>
    <col min="13038" max="13038" width="0.85546875" style="26" customWidth="1"/>
    <col min="13039" max="13039" width="14.5703125" style="26" customWidth="1"/>
    <col min="13040" max="13040" width="11.42578125" style="26" bestFit="1" customWidth="1"/>
    <col min="13041" max="13286" width="10.5703125" style="26"/>
    <col min="13287" max="13287" width="2" style="26" customWidth="1"/>
    <col min="13288" max="13288" width="68.140625" style="26" customWidth="1"/>
    <col min="13289" max="13289" width="9" style="26" customWidth="1"/>
    <col min="13290" max="13290" width="0.85546875" style="26" customWidth="1"/>
    <col min="13291" max="13291" width="13.5703125" style="26" customWidth="1"/>
    <col min="13292" max="13292" width="0.85546875" style="26" customWidth="1"/>
    <col min="13293" max="13293" width="15.140625" style="26" customWidth="1"/>
    <col min="13294" max="13294" width="0.85546875" style="26" customWidth="1"/>
    <col min="13295" max="13295" width="14.5703125" style="26" customWidth="1"/>
    <col min="13296" max="13296" width="11.42578125" style="26" bestFit="1" customWidth="1"/>
    <col min="13297" max="13542" width="10.5703125" style="26"/>
    <col min="13543" max="13543" width="2" style="26" customWidth="1"/>
    <col min="13544" max="13544" width="68.140625" style="26" customWidth="1"/>
    <col min="13545" max="13545" width="9" style="26" customWidth="1"/>
    <col min="13546" max="13546" width="0.85546875" style="26" customWidth="1"/>
    <col min="13547" max="13547" width="13.5703125" style="26" customWidth="1"/>
    <col min="13548" max="13548" width="0.85546875" style="26" customWidth="1"/>
    <col min="13549" max="13549" width="15.140625" style="26" customWidth="1"/>
    <col min="13550" max="13550" width="0.85546875" style="26" customWidth="1"/>
    <col min="13551" max="13551" width="14.5703125" style="26" customWidth="1"/>
    <col min="13552" max="13552" width="11.42578125" style="26" bestFit="1" customWidth="1"/>
    <col min="13553" max="13798" width="10.5703125" style="26"/>
    <col min="13799" max="13799" width="2" style="26" customWidth="1"/>
    <col min="13800" max="13800" width="68.140625" style="26" customWidth="1"/>
    <col min="13801" max="13801" width="9" style="26" customWidth="1"/>
    <col min="13802" max="13802" width="0.85546875" style="26" customWidth="1"/>
    <col min="13803" max="13803" width="13.5703125" style="26" customWidth="1"/>
    <col min="13804" max="13804" width="0.85546875" style="26" customWidth="1"/>
    <col min="13805" max="13805" width="15.140625" style="26" customWidth="1"/>
    <col min="13806" max="13806" width="0.85546875" style="26" customWidth="1"/>
    <col min="13807" max="13807" width="14.5703125" style="26" customWidth="1"/>
    <col min="13808" max="13808" width="11.42578125" style="26" bestFit="1" customWidth="1"/>
    <col min="13809" max="14054" width="10.5703125" style="26"/>
    <col min="14055" max="14055" width="2" style="26" customWidth="1"/>
    <col min="14056" max="14056" width="68.140625" style="26" customWidth="1"/>
    <col min="14057" max="14057" width="9" style="26" customWidth="1"/>
    <col min="14058" max="14058" width="0.85546875" style="26" customWidth="1"/>
    <col min="14059" max="14059" width="13.5703125" style="26" customWidth="1"/>
    <col min="14060" max="14060" width="0.85546875" style="26" customWidth="1"/>
    <col min="14061" max="14061" width="15.140625" style="26" customWidth="1"/>
    <col min="14062" max="14062" width="0.85546875" style="26" customWidth="1"/>
    <col min="14063" max="14063" width="14.5703125" style="26" customWidth="1"/>
    <col min="14064" max="14064" width="11.42578125" style="26" bestFit="1" customWidth="1"/>
    <col min="14065" max="14310" width="10.5703125" style="26"/>
    <col min="14311" max="14311" width="2" style="26" customWidth="1"/>
    <col min="14312" max="14312" width="68.140625" style="26" customWidth="1"/>
    <col min="14313" max="14313" width="9" style="26" customWidth="1"/>
    <col min="14314" max="14314" width="0.85546875" style="26" customWidth="1"/>
    <col min="14315" max="14315" width="13.5703125" style="26" customWidth="1"/>
    <col min="14316" max="14316" width="0.85546875" style="26" customWidth="1"/>
    <col min="14317" max="14317" width="15.140625" style="26" customWidth="1"/>
    <col min="14318" max="14318" width="0.85546875" style="26" customWidth="1"/>
    <col min="14319" max="14319" width="14.5703125" style="26" customWidth="1"/>
    <col min="14320" max="14320" width="11.42578125" style="26" bestFit="1" customWidth="1"/>
    <col min="14321" max="14566" width="10.5703125" style="26"/>
    <col min="14567" max="14567" width="2" style="26" customWidth="1"/>
    <col min="14568" max="14568" width="68.140625" style="26" customWidth="1"/>
    <col min="14569" max="14569" width="9" style="26" customWidth="1"/>
    <col min="14570" max="14570" width="0.85546875" style="26" customWidth="1"/>
    <col min="14571" max="14571" width="13.5703125" style="26" customWidth="1"/>
    <col min="14572" max="14572" width="0.85546875" style="26" customWidth="1"/>
    <col min="14573" max="14573" width="15.140625" style="26" customWidth="1"/>
    <col min="14574" max="14574" width="0.85546875" style="26" customWidth="1"/>
    <col min="14575" max="14575" width="14.5703125" style="26" customWidth="1"/>
    <col min="14576" max="14576" width="11.42578125" style="26" bestFit="1" customWidth="1"/>
    <col min="14577" max="14822" width="10.5703125" style="26"/>
    <col min="14823" max="14823" width="2" style="26" customWidth="1"/>
    <col min="14824" max="14824" width="68.140625" style="26" customWidth="1"/>
    <col min="14825" max="14825" width="9" style="26" customWidth="1"/>
    <col min="14826" max="14826" width="0.85546875" style="26" customWidth="1"/>
    <col min="14827" max="14827" width="13.5703125" style="26" customWidth="1"/>
    <col min="14828" max="14828" width="0.85546875" style="26" customWidth="1"/>
    <col min="14829" max="14829" width="15.140625" style="26" customWidth="1"/>
    <col min="14830" max="14830" width="0.85546875" style="26" customWidth="1"/>
    <col min="14831" max="14831" width="14.5703125" style="26" customWidth="1"/>
    <col min="14832" max="14832" width="11.42578125" style="26" bestFit="1" customWidth="1"/>
    <col min="14833" max="15078" width="10.5703125" style="26"/>
    <col min="15079" max="15079" width="2" style="26" customWidth="1"/>
    <col min="15080" max="15080" width="68.140625" style="26" customWidth="1"/>
    <col min="15081" max="15081" width="9" style="26" customWidth="1"/>
    <col min="15082" max="15082" width="0.85546875" style="26" customWidth="1"/>
    <col min="15083" max="15083" width="13.5703125" style="26" customWidth="1"/>
    <col min="15084" max="15084" width="0.85546875" style="26" customWidth="1"/>
    <col min="15085" max="15085" width="15.140625" style="26" customWidth="1"/>
    <col min="15086" max="15086" width="0.85546875" style="26" customWidth="1"/>
    <col min="15087" max="15087" width="14.5703125" style="26" customWidth="1"/>
    <col min="15088" max="15088" width="11.42578125" style="26" bestFit="1" customWidth="1"/>
    <col min="15089" max="15334" width="10.5703125" style="26"/>
    <col min="15335" max="15335" width="2" style="26" customWidth="1"/>
    <col min="15336" max="15336" width="68.140625" style="26" customWidth="1"/>
    <col min="15337" max="15337" width="9" style="26" customWidth="1"/>
    <col min="15338" max="15338" width="0.85546875" style="26" customWidth="1"/>
    <col min="15339" max="15339" width="13.5703125" style="26" customWidth="1"/>
    <col min="15340" max="15340" width="0.85546875" style="26" customWidth="1"/>
    <col min="15341" max="15341" width="15.140625" style="26" customWidth="1"/>
    <col min="15342" max="15342" width="0.85546875" style="26" customWidth="1"/>
    <col min="15343" max="15343" width="14.5703125" style="26" customWidth="1"/>
    <col min="15344" max="15344" width="11.42578125" style="26" bestFit="1" customWidth="1"/>
    <col min="15345" max="15590" width="10.5703125" style="26"/>
    <col min="15591" max="15591" width="2" style="26" customWidth="1"/>
    <col min="15592" max="15592" width="68.140625" style="26" customWidth="1"/>
    <col min="15593" max="15593" width="9" style="26" customWidth="1"/>
    <col min="15594" max="15594" width="0.85546875" style="26" customWidth="1"/>
    <col min="15595" max="15595" width="13.5703125" style="26" customWidth="1"/>
    <col min="15596" max="15596" width="0.85546875" style="26" customWidth="1"/>
    <col min="15597" max="15597" width="15.140625" style="26" customWidth="1"/>
    <col min="15598" max="15598" width="0.85546875" style="26" customWidth="1"/>
    <col min="15599" max="15599" width="14.5703125" style="26" customWidth="1"/>
    <col min="15600" max="15600" width="11.42578125" style="26" bestFit="1" customWidth="1"/>
    <col min="15601" max="15846" width="10.5703125" style="26"/>
    <col min="15847" max="15847" width="2" style="26" customWidth="1"/>
    <col min="15848" max="15848" width="68.140625" style="26" customWidth="1"/>
    <col min="15849" max="15849" width="9" style="26" customWidth="1"/>
    <col min="15850" max="15850" width="0.85546875" style="26" customWidth="1"/>
    <col min="15851" max="15851" width="13.5703125" style="26" customWidth="1"/>
    <col min="15852" max="15852" width="0.85546875" style="26" customWidth="1"/>
    <col min="15853" max="15853" width="15.140625" style="26" customWidth="1"/>
    <col min="15854" max="15854" width="0.85546875" style="26" customWidth="1"/>
    <col min="15855" max="15855" width="14.5703125" style="26" customWidth="1"/>
    <col min="15856" max="15856" width="11.42578125" style="26" bestFit="1" customWidth="1"/>
    <col min="15857" max="16102" width="10.5703125" style="26"/>
    <col min="16103" max="16103" width="2" style="26" customWidth="1"/>
    <col min="16104" max="16104" width="68.140625" style="26" customWidth="1"/>
    <col min="16105" max="16105" width="9" style="26" customWidth="1"/>
    <col min="16106" max="16106" width="0.85546875" style="26" customWidth="1"/>
    <col min="16107" max="16107" width="13.5703125" style="26" customWidth="1"/>
    <col min="16108" max="16108" width="0.85546875" style="26" customWidth="1"/>
    <col min="16109" max="16109" width="15.140625" style="26" customWidth="1"/>
    <col min="16110" max="16110" width="0.85546875" style="26" customWidth="1"/>
    <col min="16111" max="16111" width="14.5703125" style="26" customWidth="1"/>
    <col min="16112" max="16112" width="11.42578125" style="26" bestFit="1" customWidth="1"/>
    <col min="16113" max="16384" width="10.5703125" style="26"/>
  </cols>
  <sheetData>
    <row r="1" spans="1:17" ht="21.75" customHeight="1">
      <c r="A1" s="15" t="s">
        <v>92</v>
      </c>
      <c r="B1" s="15"/>
      <c r="C1" s="35"/>
      <c r="D1" s="35"/>
      <c r="E1" s="28"/>
      <c r="F1" s="27"/>
      <c r="G1" s="27"/>
      <c r="H1" s="27"/>
      <c r="I1" s="35"/>
      <c r="J1" s="35"/>
      <c r="K1" s="35"/>
      <c r="L1" s="35"/>
      <c r="M1" s="35"/>
      <c r="N1" s="35"/>
      <c r="O1" s="10"/>
      <c r="P1" s="35"/>
      <c r="Q1" s="10"/>
    </row>
    <row r="2" spans="1:17" ht="21.75" customHeight="1">
      <c r="A2" s="29" t="s">
        <v>133</v>
      </c>
      <c r="C2" s="35"/>
      <c r="D2" s="35"/>
      <c r="E2" s="28"/>
      <c r="F2" s="27"/>
      <c r="G2" s="27"/>
      <c r="H2" s="27"/>
      <c r="I2" s="35"/>
      <c r="J2" s="35"/>
      <c r="K2" s="35"/>
      <c r="L2" s="35"/>
      <c r="M2" s="35"/>
      <c r="N2" s="35"/>
      <c r="O2" s="11"/>
      <c r="P2" s="35"/>
      <c r="Q2" s="11"/>
    </row>
    <row r="3" spans="1:17" s="7" customFormat="1" ht="21.75" customHeight="1">
      <c r="A3" s="2" t="s">
        <v>143</v>
      </c>
      <c r="B3" s="2"/>
      <c r="C3" s="32"/>
      <c r="D3" s="32"/>
      <c r="E3" s="39"/>
      <c r="F3" s="32"/>
      <c r="G3" s="32"/>
      <c r="H3" s="32"/>
      <c r="I3" s="39"/>
      <c r="J3" s="39"/>
      <c r="K3" s="39"/>
      <c r="L3" s="39"/>
      <c r="M3" s="39"/>
      <c r="N3" s="32"/>
      <c r="O3" s="43"/>
      <c r="P3" s="32"/>
      <c r="Q3" s="43"/>
    </row>
    <row r="4" spans="1:17" ht="21.75" customHeight="1">
      <c r="A4" s="29"/>
      <c r="C4" s="41"/>
      <c r="D4" s="41"/>
      <c r="E4" s="28"/>
      <c r="F4" s="27"/>
      <c r="G4" s="27"/>
      <c r="H4" s="27"/>
      <c r="I4" s="41"/>
      <c r="J4" s="41"/>
      <c r="K4" s="41"/>
      <c r="L4" s="41"/>
      <c r="M4" s="41"/>
      <c r="N4" s="41"/>
      <c r="O4" s="11"/>
      <c r="P4" s="41"/>
      <c r="Q4" s="11"/>
    </row>
    <row r="5" spans="1:17" ht="21.75" customHeight="1">
      <c r="A5" s="29"/>
      <c r="C5" s="26"/>
      <c r="D5" s="26"/>
      <c r="E5" s="101" t="s">
        <v>101</v>
      </c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</row>
    <row r="6" spans="1:17" ht="21.75" customHeight="1">
      <c r="A6" s="29"/>
      <c r="C6" s="9"/>
      <c r="D6" s="9"/>
      <c r="E6" s="104" t="s">
        <v>103</v>
      </c>
      <c r="F6" s="104"/>
      <c r="G6" s="104"/>
      <c r="H6" s="104"/>
      <c r="I6" s="104"/>
      <c r="J6" s="104"/>
      <c r="K6" s="104"/>
      <c r="L6" s="104"/>
      <c r="M6" s="104"/>
      <c r="N6" s="104"/>
      <c r="O6" s="104"/>
      <c r="P6" s="9"/>
      <c r="Q6" s="9"/>
    </row>
    <row r="7" spans="1:17" ht="21.75" customHeight="1">
      <c r="A7" s="29"/>
      <c r="C7" s="41"/>
      <c r="D7" s="41"/>
      <c r="E7" s="28"/>
      <c r="F7" s="27"/>
      <c r="G7" s="27"/>
      <c r="H7" s="27"/>
      <c r="I7" s="101" t="s">
        <v>45</v>
      </c>
      <c r="J7" s="101"/>
      <c r="K7" s="101"/>
      <c r="L7" s="41"/>
      <c r="M7" s="41"/>
      <c r="N7" s="41"/>
      <c r="O7" s="11"/>
      <c r="P7" s="41"/>
      <c r="Q7" s="11"/>
    </row>
    <row r="8" spans="1:17" ht="21.75" customHeight="1">
      <c r="A8" s="29"/>
      <c r="C8" s="41"/>
      <c r="D8" s="41"/>
      <c r="E8" s="28"/>
      <c r="F8" s="27"/>
      <c r="G8" s="27"/>
      <c r="H8" s="27"/>
      <c r="I8" s="22" t="s">
        <v>83</v>
      </c>
      <c r="J8" s="41"/>
      <c r="K8" s="41"/>
      <c r="L8" s="41"/>
      <c r="M8" s="41"/>
      <c r="N8" s="41"/>
      <c r="O8" s="22" t="s">
        <v>104</v>
      </c>
      <c r="P8" s="41"/>
      <c r="Q8" s="11"/>
    </row>
    <row r="9" spans="1:17" ht="21.75" customHeight="1">
      <c r="A9" s="64"/>
      <c r="B9" s="64"/>
      <c r="C9" s="22"/>
      <c r="D9" s="22"/>
      <c r="E9" s="22" t="s">
        <v>24</v>
      </c>
      <c r="F9" s="11"/>
      <c r="G9" s="22" t="s">
        <v>99</v>
      </c>
      <c r="H9" s="11"/>
      <c r="I9" s="22" t="s">
        <v>84</v>
      </c>
      <c r="J9" s="22"/>
      <c r="K9" s="22"/>
      <c r="L9" s="22"/>
      <c r="M9" s="22" t="s">
        <v>71</v>
      </c>
      <c r="N9" s="22"/>
      <c r="O9" s="22" t="s">
        <v>105</v>
      </c>
      <c r="P9" s="22"/>
      <c r="Q9" s="11"/>
    </row>
    <row r="10" spans="1:17" s="12" customFormat="1" ht="21.75" customHeight="1">
      <c r="C10" s="89"/>
      <c r="D10" s="22"/>
      <c r="E10" s="22" t="s">
        <v>25</v>
      </c>
      <c r="F10" s="22"/>
      <c r="G10" s="22" t="s">
        <v>100</v>
      </c>
      <c r="H10" s="22"/>
      <c r="I10" s="22" t="s">
        <v>85</v>
      </c>
      <c r="J10" s="22"/>
      <c r="K10" s="22" t="s">
        <v>16</v>
      </c>
      <c r="L10" s="22"/>
      <c r="M10" s="22" t="s">
        <v>72</v>
      </c>
      <c r="N10" s="22"/>
      <c r="O10" s="22" t="s">
        <v>106</v>
      </c>
      <c r="P10" s="22"/>
      <c r="Q10" s="22" t="s">
        <v>22</v>
      </c>
    </row>
    <row r="11" spans="1:17" s="12" customFormat="1" ht="21.75" customHeight="1">
      <c r="C11" s="90"/>
      <c r="D11" s="22"/>
      <c r="E11" s="32" t="s">
        <v>1</v>
      </c>
      <c r="F11" s="35"/>
      <c r="G11" s="32" t="s">
        <v>1</v>
      </c>
      <c r="H11" s="35"/>
      <c r="I11" s="32" t="s">
        <v>1</v>
      </c>
      <c r="J11" s="22"/>
      <c r="K11" s="32" t="s">
        <v>1</v>
      </c>
      <c r="L11" s="22"/>
      <c r="M11" s="32" t="s">
        <v>1</v>
      </c>
      <c r="N11" s="22"/>
      <c r="O11" s="32" t="s">
        <v>1</v>
      </c>
      <c r="P11" s="22"/>
      <c r="Q11" s="32" t="s">
        <v>1</v>
      </c>
    </row>
    <row r="12" spans="1:17" ht="21.75" customHeight="1">
      <c r="A12" s="1"/>
      <c r="B12" s="13"/>
      <c r="C12" s="89"/>
      <c r="D12" s="22"/>
      <c r="E12" s="23"/>
      <c r="F12" s="22"/>
      <c r="G12" s="23"/>
      <c r="H12" s="22"/>
      <c r="I12" s="23"/>
      <c r="J12" s="22"/>
      <c r="K12" s="23"/>
      <c r="L12" s="22"/>
      <c r="M12" s="23"/>
      <c r="N12" s="22"/>
      <c r="O12" s="33"/>
      <c r="P12" s="22"/>
      <c r="Q12" s="33"/>
    </row>
    <row r="13" spans="1:17" ht="21.75" customHeight="1">
      <c r="A13" s="29" t="s">
        <v>130</v>
      </c>
      <c r="B13" s="13"/>
      <c r="C13" s="35"/>
      <c r="D13" s="35"/>
      <c r="E13" s="83">
        <v>215000000</v>
      </c>
      <c r="F13" s="61"/>
      <c r="G13" s="83">
        <v>365378656</v>
      </c>
      <c r="H13" s="61"/>
      <c r="I13" s="83">
        <v>2675000</v>
      </c>
      <c r="J13" s="61"/>
      <c r="K13" s="30">
        <v>-21785383.832000002</v>
      </c>
      <c r="L13" s="61"/>
      <c r="M13" s="30">
        <v>2730615</v>
      </c>
      <c r="N13" s="61"/>
      <c r="O13" s="30">
        <f>SUM(E13:M13)</f>
        <v>563998887.16799998</v>
      </c>
      <c r="P13" s="61"/>
      <c r="Q13" s="30">
        <f>SUM(O13:P13)</f>
        <v>563998887.16799998</v>
      </c>
    </row>
    <row r="14" spans="1:17" ht="21.75" customHeight="1">
      <c r="A14" s="29" t="s">
        <v>142</v>
      </c>
      <c r="B14" s="13"/>
      <c r="C14" s="35"/>
      <c r="D14" s="35"/>
      <c r="E14" s="30"/>
      <c r="F14" s="35"/>
      <c r="G14" s="30"/>
      <c r="H14" s="35"/>
      <c r="I14" s="30"/>
      <c r="J14" s="35"/>
      <c r="K14" s="30"/>
      <c r="L14" s="35"/>
      <c r="M14" s="30"/>
      <c r="N14" s="35"/>
      <c r="O14" s="30"/>
      <c r="P14" s="35"/>
      <c r="Q14" s="30"/>
    </row>
    <row r="15" spans="1:17" ht="21.75" customHeight="1">
      <c r="A15" s="45" t="s">
        <v>141</v>
      </c>
      <c r="B15" s="13"/>
      <c r="C15" s="35"/>
      <c r="D15" s="35"/>
      <c r="E15" s="31">
        <v>0</v>
      </c>
      <c r="F15" s="35"/>
      <c r="G15" s="31">
        <v>0</v>
      </c>
      <c r="H15" s="35"/>
      <c r="I15" s="31">
        <v>0</v>
      </c>
      <c r="J15" s="35"/>
      <c r="K15" s="31">
        <f>'Thai5 (3m)'!F38</f>
        <v>-32412345</v>
      </c>
      <c r="L15" s="35"/>
      <c r="M15" s="31">
        <v>0</v>
      </c>
      <c r="N15" s="35"/>
      <c r="O15" s="31">
        <f>SUM(E15:M15)</f>
        <v>-32412345</v>
      </c>
      <c r="P15" s="35"/>
      <c r="Q15" s="31">
        <f>SUM(O15:P15)</f>
        <v>-32412345</v>
      </c>
    </row>
    <row r="16" spans="1:17" ht="6" customHeight="1">
      <c r="A16" s="45"/>
      <c r="B16" s="13"/>
      <c r="C16" s="35"/>
      <c r="D16" s="35"/>
      <c r="E16" s="30"/>
      <c r="F16" s="35"/>
      <c r="G16" s="30"/>
      <c r="H16" s="35"/>
      <c r="I16" s="30"/>
      <c r="J16" s="35"/>
      <c r="K16" s="30"/>
      <c r="L16" s="35"/>
      <c r="M16" s="30"/>
      <c r="N16" s="35"/>
      <c r="O16" s="30"/>
      <c r="P16" s="35"/>
      <c r="Q16" s="30"/>
    </row>
    <row r="17" spans="1:17" ht="21.75" customHeight="1" thickBot="1">
      <c r="A17" s="29" t="s">
        <v>129</v>
      </c>
      <c r="B17" s="13"/>
      <c r="C17" s="35"/>
      <c r="D17" s="35"/>
      <c r="E17" s="37">
        <f>SUM(E13:E16)</f>
        <v>215000000</v>
      </c>
      <c r="F17" s="35"/>
      <c r="G17" s="37">
        <f>SUM(G13:G16)</f>
        <v>365378656</v>
      </c>
      <c r="H17" s="35"/>
      <c r="I17" s="37">
        <f>SUM(I13:I16)</f>
        <v>2675000</v>
      </c>
      <c r="J17" s="35"/>
      <c r="K17" s="37">
        <f>SUM(K13:K16)</f>
        <v>-54197728.832000002</v>
      </c>
      <c r="L17" s="35"/>
      <c r="M17" s="37">
        <f>SUM(M13:M16)</f>
        <v>2730615</v>
      </c>
      <c r="N17" s="35"/>
      <c r="O17" s="37">
        <f>SUM(E17:M17)</f>
        <v>531586542.16799998</v>
      </c>
      <c r="P17" s="35"/>
      <c r="Q17" s="37">
        <f>SUM(Q13:Q16)</f>
        <v>531586542.16799998</v>
      </c>
    </row>
    <row r="18" spans="1:17" ht="21.75" customHeight="1" thickTop="1">
      <c r="A18" s="29"/>
      <c r="B18" s="13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</row>
    <row r="19" spans="1:17" ht="21.75" customHeight="1">
      <c r="A19" s="29"/>
      <c r="B19" s="13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</row>
    <row r="20" spans="1:17" ht="21.75" customHeight="1">
      <c r="A20" s="29"/>
      <c r="B20" s="13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</row>
    <row r="21" spans="1:17" ht="21.75" customHeight="1">
      <c r="A21" s="29"/>
      <c r="B21" s="13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</row>
    <row r="22" spans="1:17" ht="21.75" customHeight="1">
      <c r="A22" s="29"/>
      <c r="B22" s="13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</row>
    <row r="23" spans="1:17" ht="21.75" customHeight="1">
      <c r="A23" s="29"/>
      <c r="B23" s="13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</row>
    <row r="24" spans="1:17" ht="21.75" customHeight="1">
      <c r="A24" s="29"/>
      <c r="B24" s="13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</row>
    <row r="25" spans="1:17" ht="10.15" customHeight="1">
      <c r="A25" s="29"/>
      <c r="B25" s="13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</row>
    <row r="26" spans="1:17" ht="21.95" customHeight="1">
      <c r="A26" s="103" t="s">
        <v>77</v>
      </c>
      <c r="B26" s="103"/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  <c r="O26" s="103"/>
      <c r="P26" s="103"/>
      <c r="Q26" s="103"/>
    </row>
  </sheetData>
  <mergeCells count="4">
    <mergeCell ref="A26:Q26"/>
    <mergeCell ref="I7:K7"/>
    <mergeCell ref="E5:Q5"/>
    <mergeCell ref="E6:O6"/>
  </mergeCells>
  <pageMargins left="0.4" right="0.4" top="0.5" bottom="0.6" header="0.49" footer="0.4"/>
  <pageSetup paperSize="9" firstPageNumber="6" orientation="landscape" useFirstPageNumber="1" horizontalDpi="1200" verticalDpi="1200" r:id="rId1"/>
  <headerFooter>
    <oddFooter>&amp;R&amp;"Browallia New,Regular"&amp;13&amp;P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71B995-1802-4C58-A3AE-59C66202B035}">
  <dimension ref="A1:O29"/>
  <sheetViews>
    <sheetView zoomScale="98" zoomScaleNormal="98" zoomScaleSheetLayoutView="100" workbookViewId="0">
      <selection activeCell="E32" sqref="E32"/>
    </sheetView>
  </sheetViews>
  <sheetFormatPr defaultColWidth="10.5703125" defaultRowHeight="21.75" customHeight="1"/>
  <cols>
    <col min="1" max="1" width="1.7109375" style="26" customWidth="1"/>
    <col min="2" max="2" width="43.42578125" style="26" customWidth="1"/>
    <col min="3" max="3" width="8.28515625" style="26" customWidth="1"/>
    <col min="4" max="4" width="1.85546875" style="41" customWidth="1"/>
    <col min="5" max="5" width="12.7109375" style="41" customWidth="1"/>
    <col min="6" max="6" width="0.7109375" style="41" customWidth="1"/>
    <col min="7" max="7" width="12.7109375" style="41" customWidth="1"/>
    <col min="8" max="8" width="0.7109375" style="41" customWidth="1"/>
    <col min="9" max="9" width="12.7109375" style="28" customWidth="1"/>
    <col min="10" max="10" width="0.7109375" style="28" customWidth="1"/>
    <col min="11" max="11" width="12.7109375" style="28" customWidth="1"/>
    <col min="12" max="12" width="0.7109375" style="28" customWidth="1"/>
    <col min="13" max="13" width="12.7109375" style="28" customWidth="1"/>
    <col min="14" max="14" width="0.7109375" style="28" customWidth="1"/>
    <col min="15" max="15" width="12.7109375" style="41" customWidth="1"/>
    <col min="16" max="228" width="10.5703125" style="26"/>
    <col min="229" max="229" width="2" style="26" customWidth="1"/>
    <col min="230" max="230" width="68.140625" style="26" customWidth="1"/>
    <col min="231" max="231" width="9" style="26" customWidth="1"/>
    <col min="232" max="232" width="0.85546875" style="26" customWidth="1"/>
    <col min="233" max="233" width="13.5703125" style="26" customWidth="1"/>
    <col min="234" max="234" width="0.85546875" style="26" customWidth="1"/>
    <col min="235" max="235" width="15.140625" style="26" customWidth="1"/>
    <col min="236" max="236" width="0.85546875" style="26" customWidth="1"/>
    <col min="237" max="237" width="14.5703125" style="26" customWidth="1"/>
    <col min="238" max="238" width="11.42578125" style="26" bestFit="1" customWidth="1"/>
    <col min="239" max="484" width="10.5703125" style="26"/>
    <col min="485" max="485" width="2" style="26" customWidth="1"/>
    <col min="486" max="486" width="68.140625" style="26" customWidth="1"/>
    <col min="487" max="487" width="9" style="26" customWidth="1"/>
    <col min="488" max="488" width="0.85546875" style="26" customWidth="1"/>
    <col min="489" max="489" width="13.5703125" style="26" customWidth="1"/>
    <col min="490" max="490" width="0.85546875" style="26" customWidth="1"/>
    <col min="491" max="491" width="15.140625" style="26" customWidth="1"/>
    <col min="492" max="492" width="0.85546875" style="26" customWidth="1"/>
    <col min="493" max="493" width="14.5703125" style="26" customWidth="1"/>
    <col min="494" max="494" width="11.42578125" style="26" bestFit="1" customWidth="1"/>
    <col min="495" max="740" width="10.5703125" style="26"/>
    <col min="741" max="741" width="2" style="26" customWidth="1"/>
    <col min="742" max="742" width="68.140625" style="26" customWidth="1"/>
    <col min="743" max="743" width="9" style="26" customWidth="1"/>
    <col min="744" max="744" width="0.85546875" style="26" customWidth="1"/>
    <col min="745" max="745" width="13.5703125" style="26" customWidth="1"/>
    <col min="746" max="746" width="0.85546875" style="26" customWidth="1"/>
    <col min="747" max="747" width="15.140625" style="26" customWidth="1"/>
    <col min="748" max="748" width="0.85546875" style="26" customWidth="1"/>
    <col min="749" max="749" width="14.5703125" style="26" customWidth="1"/>
    <col min="750" max="750" width="11.42578125" style="26" bestFit="1" customWidth="1"/>
    <col min="751" max="996" width="10.5703125" style="26"/>
    <col min="997" max="997" width="2" style="26" customWidth="1"/>
    <col min="998" max="998" width="68.140625" style="26" customWidth="1"/>
    <col min="999" max="999" width="9" style="26" customWidth="1"/>
    <col min="1000" max="1000" width="0.85546875" style="26" customWidth="1"/>
    <col min="1001" max="1001" width="13.5703125" style="26" customWidth="1"/>
    <col min="1002" max="1002" width="0.85546875" style="26" customWidth="1"/>
    <col min="1003" max="1003" width="15.140625" style="26" customWidth="1"/>
    <col min="1004" max="1004" width="0.85546875" style="26" customWidth="1"/>
    <col min="1005" max="1005" width="14.5703125" style="26" customWidth="1"/>
    <col min="1006" max="1006" width="11.42578125" style="26" bestFit="1" customWidth="1"/>
    <col min="1007" max="1252" width="10.5703125" style="26"/>
    <col min="1253" max="1253" width="2" style="26" customWidth="1"/>
    <col min="1254" max="1254" width="68.140625" style="26" customWidth="1"/>
    <col min="1255" max="1255" width="9" style="26" customWidth="1"/>
    <col min="1256" max="1256" width="0.85546875" style="26" customWidth="1"/>
    <col min="1257" max="1257" width="13.5703125" style="26" customWidth="1"/>
    <col min="1258" max="1258" width="0.85546875" style="26" customWidth="1"/>
    <col min="1259" max="1259" width="15.140625" style="26" customWidth="1"/>
    <col min="1260" max="1260" width="0.85546875" style="26" customWidth="1"/>
    <col min="1261" max="1261" width="14.5703125" style="26" customWidth="1"/>
    <col min="1262" max="1262" width="11.42578125" style="26" bestFit="1" customWidth="1"/>
    <col min="1263" max="1508" width="10.5703125" style="26"/>
    <col min="1509" max="1509" width="2" style="26" customWidth="1"/>
    <col min="1510" max="1510" width="68.140625" style="26" customWidth="1"/>
    <col min="1511" max="1511" width="9" style="26" customWidth="1"/>
    <col min="1512" max="1512" width="0.85546875" style="26" customWidth="1"/>
    <col min="1513" max="1513" width="13.5703125" style="26" customWidth="1"/>
    <col min="1514" max="1514" width="0.85546875" style="26" customWidth="1"/>
    <col min="1515" max="1515" width="15.140625" style="26" customWidth="1"/>
    <col min="1516" max="1516" width="0.85546875" style="26" customWidth="1"/>
    <col min="1517" max="1517" width="14.5703125" style="26" customWidth="1"/>
    <col min="1518" max="1518" width="11.42578125" style="26" bestFit="1" customWidth="1"/>
    <col min="1519" max="1764" width="10.5703125" style="26"/>
    <col min="1765" max="1765" width="2" style="26" customWidth="1"/>
    <col min="1766" max="1766" width="68.140625" style="26" customWidth="1"/>
    <col min="1767" max="1767" width="9" style="26" customWidth="1"/>
    <col min="1768" max="1768" width="0.85546875" style="26" customWidth="1"/>
    <col min="1769" max="1769" width="13.5703125" style="26" customWidth="1"/>
    <col min="1770" max="1770" width="0.85546875" style="26" customWidth="1"/>
    <col min="1771" max="1771" width="15.140625" style="26" customWidth="1"/>
    <col min="1772" max="1772" width="0.85546875" style="26" customWidth="1"/>
    <col min="1773" max="1773" width="14.5703125" style="26" customWidth="1"/>
    <col min="1774" max="1774" width="11.42578125" style="26" bestFit="1" customWidth="1"/>
    <col min="1775" max="2020" width="10.5703125" style="26"/>
    <col min="2021" max="2021" width="2" style="26" customWidth="1"/>
    <col min="2022" max="2022" width="68.140625" style="26" customWidth="1"/>
    <col min="2023" max="2023" width="9" style="26" customWidth="1"/>
    <col min="2024" max="2024" width="0.85546875" style="26" customWidth="1"/>
    <col min="2025" max="2025" width="13.5703125" style="26" customWidth="1"/>
    <col min="2026" max="2026" width="0.85546875" style="26" customWidth="1"/>
    <col min="2027" max="2027" width="15.140625" style="26" customWidth="1"/>
    <col min="2028" max="2028" width="0.85546875" style="26" customWidth="1"/>
    <col min="2029" max="2029" width="14.5703125" style="26" customWidth="1"/>
    <col min="2030" max="2030" width="11.42578125" style="26" bestFit="1" customWidth="1"/>
    <col min="2031" max="2276" width="10.5703125" style="26"/>
    <col min="2277" max="2277" width="2" style="26" customWidth="1"/>
    <col min="2278" max="2278" width="68.140625" style="26" customWidth="1"/>
    <col min="2279" max="2279" width="9" style="26" customWidth="1"/>
    <col min="2280" max="2280" width="0.85546875" style="26" customWidth="1"/>
    <col min="2281" max="2281" width="13.5703125" style="26" customWidth="1"/>
    <col min="2282" max="2282" width="0.85546875" style="26" customWidth="1"/>
    <col min="2283" max="2283" width="15.140625" style="26" customWidth="1"/>
    <col min="2284" max="2284" width="0.85546875" style="26" customWidth="1"/>
    <col min="2285" max="2285" width="14.5703125" style="26" customWidth="1"/>
    <col min="2286" max="2286" width="11.42578125" style="26" bestFit="1" customWidth="1"/>
    <col min="2287" max="2532" width="10.5703125" style="26"/>
    <col min="2533" max="2533" width="2" style="26" customWidth="1"/>
    <col min="2534" max="2534" width="68.140625" style="26" customWidth="1"/>
    <col min="2535" max="2535" width="9" style="26" customWidth="1"/>
    <col min="2536" max="2536" width="0.85546875" style="26" customWidth="1"/>
    <col min="2537" max="2537" width="13.5703125" style="26" customWidth="1"/>
    <col min="2538" max="2538" width="0.85546875" style="26" customWidth="1"/>
    <col min="2539" max="2539" width="15.140625" style="26" customWidth="1"/>
    <col min="2540" max="2540" width="0.85546875" style="26" customWidth="1"/>
    <col min="2541" max="2541" width="14.5703125" style="26" customWidth="1"/>
    <col min="2542" max="2542" width="11.42578125" style="26" bestFit="1" customWidth="1"/>
    <col min="2543" max="2788" width="10.5703125" style="26"/>
    <col min="2789" max="2789" width="2" style="26" customWidth="1"/>
    <col min="2790" max="2790" width="68.140625" style="26" customWidth="1"/>
    <col min="2791" max="2791" width="9" style="26" customWidth="1"/>
    <col min="2792" max="2792" width="0.85546875" style="26" customWidth="1"/>
    <col min="2793" max="2793" width="13.5703125" style="26" customWidth="1"/>
    <col min="2794" max="2794" width="0.85546875" style="26" customWidth="1"/>
    <col min="2795" max="2795" width="15.140625" style="26" customWidth="1"/>
    <col min="2796" max="2796" width="0.85546875" style="26" customWidth="1"/>
    <col min="2797" max="2797" width="14.5703125" style="26" customWidth="1"/>
    <col min="2798" max="2798" width="11.42578125" style="26" bestFit="1" customWidth="1"/>
    <col min="2799" max="3044" width="10.5703125" style="26"/>
    <col min="3045" max="3045" width="2" style="26" customWidth="1"/>
    <col min="3046" max="3046" width="68.140625" style="26" customWidth="1"/>
    <col min="3047" max="3047" width="9" style="26" customWidth="1"/>
    <col min="3048" max="3048" width="0.85546875" style="26" customWidth="1"/>
    <col min="3049" max="3049" width="13.5703125" style="26" customWidth="1"/>
    <col min="3050" max="3050" width="0.85546875" style="26" customWidth="1"/>
    <col min="3051" max="3051" width="15.140625" style="26" customWidth="1"/>
    <col min="3052" max="3052" width="0.85546875" style="26" customWidth="1"/>
    <col min="3053" max="3053" width="14.5703125" style="26" customWidth="1"/>
    <col min="3054" max="3054" width="11.42578125" style="26" bestFit="1" customWidth="1"/>
    <col min="3055" max="3300" width="10.5703125" style="26"/>
    <col min="3301" max="3301" width="2" style="26" customWidth="1"/>
    <col min="3302" max="3302" width="68.140625" style="26" customWidth="1"/>
    <col min="3303" max="3303" width="9" style="26" customWidth="1"/>
    <col min="3304" max="3304" width="0.85546875" style="26" customWidth="1"/>
    <col min="3305" max="3305" width="13.5703125" style="26" customWidth="1"/>
    <col min="3306" max="3306" width="0.85546875" style="26" customWidth="1"/>
    <col min="3307" max="3307" width="15.140625" style="26" customWidth="1"/>
    <col min="3308" max="3308" width="0.85546875" style="26" customWidth="1"/>
    <col min="3309" max="3309" width="14.5703125" style="26" customWidth="1"/>
    <col min="3310" max="3310" width="11.42578125" style="26" bestFit="1" customWidth="1"/>
    <col min="3311" max="3556" width="10.5703125" style="26"/>
    <col min="3557" max="3557" width="2" style="26" customWidth="1"/>
    <col min="3558" max="3558" width="68.140625" style="26" customWidth="1"/>
    <col min="3559" max="3559" width="9" style="26" customWidth="1"/>
    <col min="3560" max="3560" width="0.85546875" style="26" customWidth="1"/>
    <col min="3561" max="3561" width="13.5703125" style="26" customWidth="1"/>
    <col min="3562" max="3562" width="0.85546875" style="26" customWidth="1"/>
    <col min="3563" max="3563" width="15.140625" style="26" customWidth="1"/>
    <col min="3564" max="3564" width="0.85546875" style="26" customWidth="1"/>
    <col min="3565" max="3565" width="14.5703125" style="26" customWidth="1"/>
    <col min="3566" max="3566" width="11.42578125" style="26" bestFit="1" customWidth="1"/>
    <col min="3567" max="3812" width="10.5703125" style="26"/>
    <col min="3813" max="3813" width="2" style="26" customWidth="1"/>
    <col min="3814" max="3814" width="68.140625" style="26" customWidth="1"/>
    <col min="3815" max="3815" width="9" style="26" customWidth="1"/>
    <col min="3816" max="3816" width="0.85546875" style="26" customWidth="1"/>
    <col min="3817" max="3817" width="13.5703125" style="26" customWidth="1"/>
    <col min="3818" max="3818" width="0.85546875" style="26" customWidth="1"/>
    <col min="3819" max="3819" width="15.140625" style="26" customWidth="1"/>
    <col min="3820" max="3820" width="0.85546875" style="26" customWidth="1"/>
    <col min="3821" max="3821" width="14.5703125" style="26" customWidth="1"/>
    <col min="3822" max="3822" width="11.42578125" style="26" bestFit="1" customWidth="1"/>
    <col min="3823" max="4068" width="10.5703125" style="26"/>
    <col min="4069" max="4069" width="2" style="26" customWidth="1"/>
    <col min="4070" max="4070" width="68.140625" style="26" customWidth="1"/>
    <col min="4071" max="4071" width="9" style="26" customWidth="1"/>
    <col min="4072" max="4072" width="0.85546875" style="26" customWidth="1"/>
    <col min="4073" max="4073" width="13.5703125" style="26" customWidth="1"/>
    <col min="4074" max="4074" width="0.85546875" style="26" customWidth="1"/>
    <col min="4075" max="4075" width="15.140625" style="26" customWidth="1"/>
    <col min="4076" max="4076" width="0.85546875" style="26" customWidth="1"/>
    <col min="4077" max="4077" width="14.5703125" style="26" customWidth="1"/>
    <col min="4078" max="4078" width="11.42578125" style="26" bestFit="1" customWidth="1"/>
    <col min="4079" max="4324" width="10.5703125" style="26"/>
    <col min="4325" max="4325" width="2" style="26" customWidth="1"/>
    <col min="4326" max="4326" width="68.140625" style="26" customWidth="1"/>
    <col min="4327" max="4327" width="9" style="26" customWidth="1"/>
    <col min="4328" max="4328" width="0.85546875" style="26" customWidth="1"/>
    <col min="4329" max="4329" width="13.5703125" style="26" customWidth="1"/>
    <col min="4330" max="4330" width="0.85546875" style="26" customWidth="1"/>
    <col min="4331" max="4331" width="15.140625" style="26" customWidth="1"/>
    <col min="4332" max="4332" width="0.85546875" style="26" customWidth="1"/>
    <col min="4333" max="4333" width="14.5703125" style="26" customWidth="1"/>
    <col min="4334" max="4334" width="11.42578125" style="26" bestFit="1" customWidth="1"/>
    <col min="4335" max="4580" width="10.5703125" style="26"/>
    <col min="4581" max="4581" width="2" style="26" customWidth="1"/>
    <col min="4582" max="4582" width="68.140625" style="26" customWidth="1"/>
    <col min="4583" max="4583" width="9" style="26" customWidth="1"/>
    <col min="4584" max="4584" width="0.85546875" style="26" customWidth="1"/>
    <col min="4585" max="4585" width="13.5703125" style="26" customWidth="1"/>
    <col min="4586" max="4586" width="0.85546875" style="26" customWidth="1"/>
    <col min="4587" max="4587" width="15.140625" style="26" customWidth="1"/>
    <col min="4588" max="4588" width="0.85546875" style="26" customWidth="1"/>
    <col min="4589" max="4589" width="14.5703125" style="26" customWidth="1"/>
    <col min="4590" max="4590" width="11.42578125" style="26" bestFit="1" customWidth="1"/>
    <col min="4591" max="4836" width="10.5703125" style="26"/>
    <col min="4837" max="4837" width="2" style="26" customWidth="1"/>
    <col min="4838" max="4838" width="68.140625" style="26" customWidth="1"/>
    <col min="4839" max="4839" width="9" style="26" customWidth="1"/>
    <col min="4840" max="4840" width="0.85546875" style="26" customWidth="1"/>
    <col min="4841" max="4841" width="13.5703125" style="26" customWidth="1"/>
    <col min="4842" max="4842" width="0.85546875" style="26" customWidth="1"/>
    <col min="4843" max="4843" width="15.140625" style="26" customWidth="1"/>
    <col min="4844" max="4844" width="0.85546875" style="26" customWidth="1"/>
    <col min="4845" max="4845" width="14.5703125" style="26" customWidth="1"/>
    <col min="4846" max="4846" width="11.42578125" style="26" bestFit="1" customWidth="1"/>
    <col min="4847" max="5092" width="10.5703125" style="26"/>
    <col min="5093" max="5093" width="2" style="26" customWidth="1"/>
    <col min="5094" max="5094" width="68.140625" style="26" customWidth="1"/>
    <col min="5095" max="5095" width="9" style="26" customWidth="1"/>
    <col min="5096" max="5096" width="0.85546875" style="26" customWidth="1"/>
    <col min="5097" max="5097" width="13.5703125" style="26" customWidth="1"/>
    <col min="5098" max="5098" width="0.85546875" style="26" customWidth="1"/>
    <col min="5099" max="5099" width="15.140625" style="26" customWidth="1"/>
    <col min="5100" max="5100" width="0.85546875" style="26" customWidth="1"/>
    <col min="5101" max="5101" width="14.5703125" style="26" customWidth="1"/>
    <col min="5102" max="5102" width="11.42578125" style="26" bestFit="1" customWidth="1"/>
    <col min="5103" max="5348" width="10.5703125" style="26"/>
    <col min="5349" max="5349" width="2" style="26" customWidth="1"/>
    <col min="5350" max="5350" width="68.140625" style="26" customWidth="1"/>
    <col min="5351" max="5351" width="9" style="26" customWidth="1"/>
    <col min="5352" max="5352" width="0.85546875" style="26" customWidth="1"/>
    <col min="5353" max="5353" width="13.5703125" style="26" customWidth="1"/>
    <col min="5354" max="5354" width="0.85546875" style="26" customWidth="1"/>
    <col min="5355" max="5355" width="15.140625" style="26" customWidth="1"/>
    <col min="5356" max="5356" width="0.85546875" style="26" customWidth="1"/>
    <col min="5357" max="5357" width="14.5703125" style="26" customWidth="1"/>
    <col min="5358" max="5358" width="11.42578125" style="26" bestFit="1" customWidth="1"/>
    <col min="5359" max="5604" width="10.5703125" style="26"/>
    <col min="5605" max="5605" width="2" style="26" customWidth="1"/>
    <col min="5606" max="5606" width="68.140625" style="26" customWidth="1"/>
    <col min="5607" max="5607" width="9" style="26" customWidth="1"/>
    <col min="5608" max="5608" width="0.85546875" style="26" customWidth="1"/>
    <col min="5609" max="5609" width="13.5703125" style="26" customWidth="1"/>
    <col min="5610" max="5610" width="0.85546875" style="26" customWidth="1"/>
    <col min="5611" max="5611" width="15.140625" style="26" customWidth="1"/>
    <col min="5612" max="5612" width="0.85546875" style="26" customWidth="1"/>
    <col min="5613" max="5613" width="14.5703125" style="26" customWidth="1"/>
    <col min="5614" max="5614" width="11.42578125" style="26" bestFit="1" customWidth="1"/>
    <col min="5615" max="5860" width="10.5703125" style="26"/>
    <col min="5861" max="5861" width="2" style="26" customWidth="1"/>
    <col min="5862" max="5862" width="68.140625" style="26" customWidth="1"/>
    <col min="5863" max="5863" width="9" style="26" customWidth="1"/>
    <col min="5864" max="5864" width="0.85546875" style="26" customWidth="1"/>
    <col min="5865" max="5865" width="13.5703125" style="26" customWidth="1"/>
    <col min="5866" max="5866" width="0.85546875" style="26" customWidth="1"/>
    <col min="5867" max="5867" width="15.140625" style="26" customWidth="1"/>
    <col min="5868" max="5868" width="0.85546875" style="26" customWidth="1"/>
    <col min="5869" max="5869" width="14.5703125" style="26" customWidth="1"/>
    <col min="5870" max="5870" width="11.42578125" style="26" bestFit="1" customWidth="1"/>
    <col min="5871" max="6116" width="10.5703125" style="26"/>
    <col min="6117" max="6117" width="2" style="26" customWidth="1"/>
    <col min="6118" max="6118" width="68.140625" style="26" customWidth="1"/>
    <col min="6119" max="6119" width="9" style="26" customWidth="1"/>
    <col min="6120" max="6120" width="0.85546875" style="26" customWidth="1"/>
    <col min="6121" max="6121" width="13.5703125" style="26" customWidth="1"/>
    <col min="6122" max="6122" width="0.85546875" style="26" customWidth="1"/>
    <col min="6123" max="6123" width="15.140625" style="26" customWidth="1"/>
    <col min="6124" max="6124" width="0.85546875" style="26" customWidth="1"/>
    <col min="6125" max="6125" width="14.5703125" style="26" customWidth="1"/>
    <col min="6126" max="6126" width="11.42578125" style="26" bestFit="1" customWidth="1"/>
    <col min="6127" max="6372" width="10.5703125" style="26"/>
    <col min="6373" max="6373" width="2" style="26" customWidth="1"/>
    <col min="6374" max="6374" width="68.140625" style="26" customWidth="1"/>
    <col min="6375" max="6375" width="9" style="26" customWidth="1"/>
    <col min="6376" max="6376" width="0.85546875" style="26" customWidth="1"/>
    <col min="6377" max="6377" width="13.5703125" style="26" customWidth="1"/>
    <col min="6378" max="6378" width="0.85546875" style="26" customWidth="1"/>
    <col min="6379" max="6379" width="15.140625" style="26" customWidth="1"/>
    <col min="6380" max="6380" width="0.85546875" style="26" customWidth="1"/>
    <col min="6381" max="6381" width="14.5703125" style="26" customWidth="1"/>
    <col min="6382" max="6382" width="11.42578125" style="26" bestFit="1" customWidth="1"/>
    <col min="6383" max="6628" width="10.5703125" style="26"/>
    <col min="6629" max="6629" width="2" style="26" customWidth="1"/>
    <col min="6630" max="6630" width="68.140625" style="26" customWidth="1"/>
    <col min="6631" max="6631" width="9" style="26" customWidth="1"/>
    <col min="6632" max="6632" width="0.85546875" style="26" customWidth="1"/>
    <col min="6633" max="6633" width="13.5703125" style="26" customWidth="1"/>
    <col min="6634" max="6634" width="0.85546875" style="26" customWidth="1"/>
    <col min="6635" max="6635" width="15.140625" style="26" customWidth="1"/>
    <col min="6636" max="6636" width="0.85546875" style="26" customWidth="1"/>
    <col min="6637" max="6637" width="14.5703125" style="26" customWidth="1"/>
    <col min="6638" max="6638" width="11.42578125" style="26" bestFit="1" customWidth="1"/>
    <col min="6639" max="6884" width="10.5703125" style="26"/>
    <col min="6885" max="6885" width="2" style="26" customWidth="1"/>
    <col min="6886" max="6886" width="68.140625" style="26" customWidth="1"/>
    <col min="6887" max="6887" width="9" style="26" customWidth="1"/>
    <col min="6888" max="6888" width="0.85546875" style="26" customWidth="1"/>
    <col min="6889" max="6889" width="13.5703125" style="26" customWidth="1"/>
    <col min="6890" max="6890" width="0.85546875" style="26" customWidth="1"/>
    <col min="6891" max="6891" width="15.140625" style="26" customWidth="1"/>
    <col min="6892" max="6892" width="0.85546875" style="26" customWidth="1"/>
    <col min="6893" max="6893" width="14.5703125" style="26" customWidth="1"/>
    <col min="6894" max="6894" width="11.42578125" style="26" bestFit="1" customWidth="1"/>
    <col min="6895" max="7140" width="10.5703125" style="26"/>
    <col min="7141" max="7141" width="2" style="26" customWidth="1"/>
    <col min="7142" max="7142" width="68.140625" style="26" customWidth="1"/>
    <col min="7143" max="7143" width="9" style="26" customWidth="1"/>
    <col min="7144" max="7144" width="0.85546875" style="26" customWidth="1"/>
    <col min="7145" max="7145" width="13.5703125" style="26" customWidth="1"/>
    <col min="7146" max="7146" width="0.85546875" style="26" customWidth="1"/>
    <col min="7147" max="7147" width="15.140625" style="26" customWidth="1"/>
    <col min="7148" max="7148" width="0.85546875" style="26" customWidth="1"/>
    <col min="7149" max="7149" width="14.5703125" style="26" customWidth="1"/>
    <col min="7150" max="7150" width="11.42578125" style="26" bestFit="1" customWidth="1"/>
    <col min="7151" max="7396" width="10.5703125" style="26"/>
    <col min="7397" max="7397" width="2" style="26" customWidth="1"/>
    <col min="7398" max="7398" width="68.140625" style="26" customWidth="1"/>
    <col min="7399" max="7399" width="9" style="26" customWidth="1"/>
    <col min="7400" max="7400" width="0.85546875" style="26" customWidth="1"/>
    <col min="7401" max="7401" width="13.5703125" style="26" customWidth="1"/>
    <col min="7402" max="7402" width="0.85546875" style="26" customWidth="1"/>
    <col min="7403" max="7403" width="15.140625" style="26" customWidth="1"/>
    <col min="7404" max="7404" width="0.85546875" style="26" customWidth="1"/>
    <col min="7405" max="7405" width="14.5703125" style="26" customWidth="1"/>
    <col min="7406" max="7406" width="11.42578125" style="26" bestFit="1" customWidth="1"/>
    <col min="7407" max="7652" width="10.5703125" style="26"/>
    <col min="7653" max="7653" width="2" style="26" customWidth="1"/>
    <col min="7654" max="7654" width="68.140625" style="26" customWidth="1"/>
    <col min="7655" max="7655" width="9" style="26" customWidth="1"/>
    <col min="7656" max="7656" width="0.85546875" style="26" customWidth="1"/>
    <col min="7657" max="7657" width="13.5703125" style="26" customWidth="1"/>
    <col min="7658" max="7658" width="0.85546875" style="26" customWidth="1"/>
    <col min="7659" max="7659" width="15.140625" style="26" customWidth="1"/>
    <col min="7660" max="7660" width="0.85546875" style="26" customWidth="1"/>
    <col min="7661" max="7661" width="14.5703125" style="26" customWidth="1"/>
    <col min="7662" max="7662" width="11.42578125" style="26" bestFit="1" customWidth="1"/>
    <col min="7663" max="7908" width="10.5703125" style="26"/>
    <col min="7909" max="7909" width="2" style="26" customWidth="1"/>
    <col min="7910" max="7910" width="68.140625" style="26" customWidth="1"/>
    <col min="7911" max="7911" width="9" style="26" customWidth="1"/>
    <col min="7912" max="7912" width="0.85546875" style="26" customWidth="1"/>
    <col min="7913" max="7913" width="13.5703125" style="26" customWidth="1"/>
    <col min="7914" max="7914" width="0.85546875" style="26" customWidth="1"/>
    <col min="7915" max="7915" width="15.140625" style="26" customWidth="1"/>
    <col min="7916" max="7916" width="0.85546875" style="26" customWidth="1"/>
    <col min="7917" max="7917" width="14.5703125" style="26" customWidth="1"/>
    <col min="7918" max="7918" width="11.42578125" style="26" bestFit="1" customWidth="1"/>
    <col min="7919" max="8164" width="10.5703125" style="26"/>
    <col min="8165" max="8165" width="2" style="26" customWidth="1"/>
    <col min="8166" max="8166" width="68.140625" style="26" customWidth="1"/>
    <col min="8167" max="8167" width="9" style="26" customWidth="1"/>
    <col min="8168" max="8168" width="0.85546875" style="26" customWidth="1"/>
    <col min="8169" max="8169" width="13.5703125" style="26" customWidth="1"/>
    <col min="8170" max="8170" width="0.85546875" style="26" customWidth="1"/>
    <col min="8171" max="8171" width="15.140625" style="26" customWidth="1"/>
    <col min="8172" max="8172" width="0.85546875" style="26" customWidth="1"/>
    <col min="8173" max="8173" width="14.5703125" style="26" customWidth="1"/>
    <col min="8174" max="8174" width="11.42578125" style="26" bestFit="1" customWidth="1"/>
    <col min="8175" max="8420" width="10.5703125" style="26"/>
    <col min="8421" max="8421" width="2" style="26" customWidth="1"/>
    <col min="8422" max="8422" width="68.140625" style="26" customWidth="1"/>
    <col min="8423" max="8423" width="9" style="26" customWidth="1"/>
    <col min="8424" max="8424" width="0.85546875" style="26" customWidth="1"/>
    <col min="8425" max="8425" width="13.5703125" style="26" customWidth="1"/>
    <col min="8426" max="8426" width="0.85546875" style="26" customWidth="1"/>
    <col min="8427" max="8427" width="15.140625" style="26" customWidth="1"/>
    <col min="8428" max="8428" width="0.85546875" style="26" customWidth="1"/>
    <col min="8429" max="8429" width="14.5703125" style="26" customWidth="1"/>
    <col min="8430" max="8430" width="11.42578125" style="26" bestFit="1" customWidth="1"/>
    <col min="8431" max="8676" width="10.5703125" style="26"/>
    <col min="8677" max="8677" width="2" style="26" customWidth="1"/>
    <col min="8678" max="8678" width="68.140625" style="26" customWidth="1"/>
    <col min="8679" max="8679" width="9" style="26" customWidth="1"/>
    <col min="8680" max="8680" width="0.85546875" style="26" customWidth="1"/>
    <col min="8681" max="8681" width="13.5703125" style="26" customWidth="1"/>
    <col min="8682" max="8682" width="0.85546875" style="26" customWidth="1"/>
    <col min="8683" max="8683" width="15.140625" style="26" customWidth="1"/>
    <col min="8684" max="8684" width="0.85546875" style="26" customWidth="1"/>
    <col min="8685" max="8685" width="14.5703125" style="26" customWidth="1"/>
    <col min="8686" max="8686" width="11.42578125" style="26" bestFit="1" customWidth="1"/>
    <col min="8687" max="8932" width="10.5703125" style="26"/>
    <col min="8933" max="8933" width="2" style="26" customWidth="1"/>
    <col min="8934" max="8934" width="68.140625" style="26" customWidth="1"/>
    <col min="8935" max="8935" width="9" style="26" customWidth="1"/>
    <col min="8936" max="8936" width="0.85546875" style="26" customWidth="1"/>
    <col min="8937" max="8937" width="13.5703125" style="26" customWidth="1"/>
    <col min="8938" max="8938" width="0.85546875" style="26" customWidth="1"/>
    <col min="8939" max="8939" width="15.140625" style="26" customWidth="1"/>
    <col min="8940" max="8940" width="0.85546875" style="26" customWidth="1"/>
    <col min="8941" max="8941" width="14.5703125" style="26" customWidth="1"/>
    <col min="8942" max="8942" width="11.42578125" style="26" bestFit="1" customWidth="1"/>
    <col min="8943" max="9188" width="10.5703125" style="26"/>
    <col min="9189" max="9189" width="2" style="26" customWidth="1"/>
    <col min="9190" max="9190" width="68.140625" style="26" customWidth="1"/>
    <col min="9191" max="9191" width="9" style="26" customWidth="1"/>
    <col min="9192" max="9192" width="0.85546875" style="26" customWidth="1"/>
    <col min="9193" max="9193" width="13.5703125" style="26" customWidth="1"/>
    <col min="9194" max="9194" width="0.85546875" style="26" customWidth="1"/>
    <col min="9195" max="9195" width="15.140625" style="26" customWidth="1"/>
    <col min="9196" max="9196" width="0.85546875" style="26" customWidth="1"/>
    <col min="9197" max="9197" width="14.5703125" style="26" customWidth="1"/>
    <col min="9198" max="9198" width="11.42578125" style="26" bestFit="1" customWidth="1"/>
    <col min="9199" max="9444" width="10.5703125" style="26"/>
    <col min="9445" max="9445" width="2" style="26" customWidth="1"/>
    <col min="9446" max="9446" width="68.140625" style="26" customWidth="1"/>
    <col min="9447" max="9447" width="9" style="26" customWidth="1"/>
    <col min="9448" max="9448" width="0.85546875" style="26" customWidth="1"/>
    <col min="9449" max="9449" width="13.5703125" style="26" customWidth="1"/>
    <col min="9450" max="9450" width="0.85546875" style="26" customWidth="1"/>
    <col min="9451" max="9451" width="15.140625" style="26" customWidth="1"/>
    <col min="9452" max="9452" width="0.85546875" style="26" customWidth="1"/>
    <col min="9453" max="9453" width="14.5703125" style="26" customWidth="1"/>
    <col min="9454" max="9454" width="11.42578125" style="26" bestFit="1" customWidth="1"/>
    <col min="9455" max="9700" width="10.5703125" style="26"/>
    <col min="9701" max="9701" width="2" style="26" customWidth="1"/>
    <col min="9702" max="9702" width="68.140625" style="26" customWidth="1"/>
    <col min="9703" max="9703" width="9" style="26" customWidth="1"/>
    <col min="9704" max="9704" width="0.85546875" style="26" customWidth="1"/>
    <col min="9705" max="9705" width="13.5703125" style="26" customWidth="1"/>
    <col min="9706" max="9706" width="0.85546875" style="26" customWidth="1"/>
    <col min="9707" max="9707" width="15.140625" style="26" customWidth="1"/>
    <col min="9708" max="9708" width="0.85546875" style="26" customWidth="1"/>
    <col min="9709" max="9709" width="14.5703125" style="26" customWidth="1"/>
    <col min="9710" max="9710" width="11.42578125" style="26" bestFit="1" customWidth="1"/>
    <col min="9711" max="9956" width="10.5703125" style="26"/>
    <col min="9957" max="9957" width="2" style="26" customWidth="1"/>
    <col min="9958" max="9958" width="68.140625" style="26" customWidth="1"/>
    <col min="9959" max="9959" width="9" style="26" customWidth="1"/>
    <col min="9960" max="9960" width="0.85546875" style="26" customWidth="1"/>
    <col min="9961" max="9961" width="13.5703125" style="26" customWidth="1"/>
    <col min="9962" max="9962" width="0.85546875" style="26" customWidth="1"/>
    <col min="9963" max="9963" width="15.140625" style="26" customWidth="1"/>
    <col min="9964" max="9964" width="0.85546875" style="26" customWidth="1"/>
    <col min="9965" max="9965" width="14.5703125" style="26" customWidth="1"/>
    <col min="9966" max="9966" width="11.42578125" style="26" bestFit="1" customWidth="1"/>
    <col min="9967" max="10212" width="10.5703125" style="26"/>
    <col min="10213" max="10213" width="2" style="26" customWidth="1"/>
    <col min="10214" max="10214" width="68.140625" style="26" customWidth="1"/>
    <col min="10215" max="10215" width="9" style="26" customWidth="1"/>
    <col min="10216" max="10216" width="0.85546875" style="26" customWidth="1"/>
    <col min="10217" max="10217" width="13.5703125" style="26" customWidth="1"/>
    <col min="10218" max="10218" width="0.85546875" style="26" customWidth="1"/>
    <col min="10219" max="10219" width="15.140625" style="26" customWidth="1"/>
    <col min="10220" max="10220" width="0.85546875" style="26" customWidth="1"/>
    <col min="10221" max="10221" width="14.5703125" style="26" customWidth="1"/>
    <col min="10222" max="10222" width="11.42578125" style="26" bestFit="1" customWidth="1"/>
    <col min="10223" max="10468" width="10.5703125" style="26"/>
    <col min="10469" max="10469" width="2" style="26" customWidth="1"/>
    <col min="10470" max="10470" width="68.140625" style="26" customWidth="1"/>
    <col min="10471" max="10471" width="9" style="26" customWidth="1"/>
    <col min="10472" max="10472" width="0.85546875" style="26" customWidth="1"/>
    <col min="10473" max="10473" width="13.5703125" style="26" customWidth="1"/>
    <col min="10474" max="10474" width="0.85546875" style="26" customWidth="1"/>
    <col min="10475" max="10475" width="15.140625" style="26" customWidth="1"/>
    <col min="10476" max="10476" width="0.85546875" style="26" customWidth="1"/>
    <col min="10477" max="10477" width="14.5703125" style="26" customWidth="1"/>
    <col min="10478" max="10478" width="11.42578125" style="26" bestFit="1" customWidth="1"/>
    <col min="10479" max="10724" width="10.5703125" style="26"/>
    <col min="10725" max="10725" width="2" style="26" customWidth="1"/>
    <col min="10726" max="10726" width="68.140625" style="26" customWidth="1"/>
    <col min="10727" max="10727" width="9" style="26" customWidth="1"/>
    <col min="10728" max="10728" width="0.85546875" style="26" customWidth="1"/>
    <col min="10729" max="10729" width="13.5703125" style="26" customWidth="1"/>
    <col min="10730" max="10730" width="0.85546875" style="26" customWidth="1"/>
    <col min="10731" max="10731" width="15.140625" style="26" customWidth="1"/>
    <col min="10732" max="10732" width="0.85546875" style="26" customWidth="1"/>
    <col min="10733" max="10733" width="14.5703125" style="26" customWidth="1"/>
    <col min="10734" max="10734" width="11.42578125" style="26" bestFit="1" customWidth="1"/>
    <col min="10735" max="10980" width="10.5703125" style="26"/>
    <col min="10981" max="10981" width="2" style="26" customWidth="1"/>
    <col min="10982" max="10982" width="68.140625" style="26" customWidth="1"/>
    <col min="10983" max="10983" width="9" style="26" customWidth="1"/>
    <col min="10984" max="10984" width="0.85546875" style="26" customWidth="1"/>
    <col min="10985" max="10985" width="13.5703125" style="26" customWidth="1"/>
    <col min="10986" max="10986" width="0.85546875" style="26" customWidth="1"/>
    <col min="10987" max="10987" width="15.140625" style="26" customWidth="1"/>
    <col min="10988" max="10988" width="0.85546875" style="26" customWidth="1"/>
    <col min="10989" max="10989" width="14.5703125" style="26" customWidth="1"/>
    <col min="10990" max="10990" width="11.42578125" style="26" bestFit="1" customWidth="1"/>
    <col min="10991" max="11236" width="10.5703125" style="26"/>
    <col min="11237" max="11237" width="2" style="26" customWidth="1"/>
    <col min="11238" max="11238" width="68.140625" style="26" customWidth="1"/>
    <col min="11239" max="11239" width="9" style="26" customWidth="1"/>
    <col min="11240" max="11240" width="0.85546875" style="26" customWidth="1"/>
    <col min="11241" max="11241" width="13.5703125" style="26" customWidth="1"/>
    <col min="11242" max="11242" width="0.85546875" style="26" customWidth="1"/>
    <col min="11243" max="11243" width="15.140625" style="26" customWidth="1"/>
    <col min="11244" max="11244" width="0.85546875" style="26" customWidth="1"/>
    <col min="11245" max="11245" width="14.5703125" style="26" customWidth="1"/>
    <col min="11246" max="11246" width="11.42578125" style="26" bestFit="1" customWidth="1"/>
    <col min="11247" max="11492" width="10.5703125" style="26"/>
    <col min="11493" max="11493" width="2" style="26" customWidth="1"/>
    <col min="11494" max="11494" width="68.140625" style="26" customWidth="1"/>
    <col min="11495" max="11495" width="9" style="26" customWidth="1"/>
    <col min="11496" max="11496" width="0.85546875" style="26" customWidth="1"/>
    <col min="11497" max="11497" width="13.5703125" style="26" customWidth="1"/>
    <col min="11498" max="11498" width="0.85546875" style="26" customWidth="1"/>
    <col min="11499" max="11499" width="15.140625" style="26" customWidth="1"/>
    <col min="11500" max="11500" width="0.85546875" style="26" customWidth="1"/>
    <col min="11501" max="11501" width="14.5703125" style="26" customWidth="1"/>
    <col min="11502" max="11502" width="11.42578125" style="26" bestFit="1" customWidth="1"/>
    <col min="11503" max="11748" width="10.5703125" style="26"/>
    <col min="11749" max="11749" width="2" style="26" customWidth="1"/>
    <col min="11750" max="11750" width="68.140625" style="26" customWidth="1"/>
    <col min="11751" max="11751" width="9" style="26" customWidth="1"/>
    <col min="11752" max="11752" width="0.85546875" style="26" customWidth="1"/>
    <col min="11753" max="11753" width="13.5703125" style="26" customWidth="1"/>
    <col min="11754" max="11754" width="0.85546875" style="26" customWidth="1"/>
    <col min="11755" max="11755" width="15.140625" style="26" customWidth="1"/>
    <col min="11756" max="11756" width="0.85546875" style="26" customWidth="1"/>
    <col min="11757" max="11757" width="14.5703125" style="26" customWidth="1"/>
    <col min="11758" max="11758" width="11.42578125" style="26" bestFit="1" customWidth="1"/>
    <col min="11759" max="12004" width="10.5703125" style="26"/>
    <col min="12005" max="12005" width="2" style="26" customWidth="1"/>
    <col min="12006" max="12006" width="68.140625" style="26" customWidth="1"/>
    <col min="12007" max="12007" width="9" style="26" customWidth="1"/>
    <col min="12008" max="12008" width="0.85546875" style="26" customWidth="1"/>
    <col min="12009" max="12009" width="13.5703125" style="26" customWidth="1"/>
    <col min="12010" max="12010" width="0.85546875" style="26" customWidth="1"/>
    <col min="12011" max="12011" width="15.140625" style="26" customWidth="1"/>
    <col min="12012" max="12012" width="0.85546875" style="26" customWidth="1"/>
    <col min="12013" max="12013" width="14.5703125" style="26" customWidth="1"/>
    <col min="12014" max="12014" width="11.42578125" style="26" bestFit="1" customWidth="1"/>
    <col min="12015" max="12260" width="10.5703125" style="26"/>
    <col min="12261" max="12261" width="2" style="26" customWidth="1"/>
    <col min="12262" max="12262" width="68.140625" style="26" customWidth="1"/>
    <col min="12263" max="12263" width="9" style="26" customWidth="1"/>
    <col min="12264" max="12264" width="0.85546875" style="26" customWidth="1"/>
    <col min="12265" max="12265" width="13.5703125" style="26" customWidth="1"/>
    <col min="12266" max="12266" width="0.85546875" style="26" customWidth="1"/>
    <col min="12267" max="12267" width="15.140625" style="26" customWidth="1"/>
    <col min="12268" max="12268" width="0.85546875" style="26" customWidth="1"/>
    <col min="12269" max="12269" width="14.5703125" style="26" customWidth="1"/>
    <col min="12270" max="12270" width="11.42578125" style="26" bestFit="1" customWidth="1"/>
    <col min="12271" max="12516" width="10.5703125" style="26"/>
    <col min="12517" max="12517" width="2" style="26" customWidth="1"/>
    <col min="12518" max="12518" width="68.140625" style="26" customWidth="1"/>
    <col min="12519" max="12519" width="9" style="26" customWidth="1"/>
    <col min="12520" max="12520" width="0.85546875" style="26" customWidth="1"/>
    <col min="12521" max="12521" width="13.5703125" style="26" customWidth="1"/>
    <col min="12522" max="12522" width="0.85546875" style="26" customWidth="1"/>
    <col min="12523" max="12523" width="15.140625" style="26" customWidth="1"/>
    <col min="12524" max="12524" width="0.85546875" style="26" customWidth="1"/>
    <col min="12525" max="12525" width="14.5703125" style="26" customWidth="1"/>
    <col min="12526" max="12526" width="11.42578125" style="26" bestFit="1" customWidth="1"/>
    <col min="12527" max="12772" width="10.5703125" style="26"/>
    <col min="12773" max="12773" width="2" style="26" customWidth="1"/>
    <col min="12774" max="12774" width="68.140625" style="26" customWidth="1"/>
    <col min="12775" max="12775" width="9" style="26" customWidth="1"/>
    <col min="12776" max="12776" width="0.85546875" style="26" customWidth="1"/>
    <col min="12777" max="12777" width="13.5703125" style="26" customWidth="1"/>
    <col min="12778" max="12778" width="0.85546875" style="26" customWidth="1"/>
    <col min="12779" max="12779" width="15.140625" style="26" customWidth="1"/>
    <col min="12780" max="12780" width="0.85546875" style="26" customWidth="1"/>
    <col min="12781" max="12781" width="14.5703125" style="26" customWidth="1"/>
    <col min="12782" max="12782" width="11.42578125" style="26" bestFit="1" customWidth="1"/>
    <col min="12783" max="13028" width="10.5703125" style="26"/>
    <col min="13029" max="13029" width="2" style="26" customWidth="1"/>
    <col min="13030" max="13030" width="68.140625" style="26" customWidth="1"/>
    <col min="13031" max="13031" width="9" style="26" customWidth="1"/>
    <col min="13032" max="13032" width="0.85546875" style="26" customWidth="1"/>
    <col min="13033" max="13033" width="13.5703125" style="26" customWidth="1"/>
    <col min="13034" max="13034" width="0.85546875" style="26" customWidth="1"/>
    <col min="13035" max="13035" width="15.140625" style="26" customWidth="1"/>
    <col min="13036" max="13036" width="0.85546875" style="26" customWidth="1"/>
    <col min="13037" max="13037" width="14.5703125" style="26" customWidth="1"/>
    <col min="13038" max="13038" width="11.42578125" style="26" bestFit="1" customWidth="1"/>
    <col min="13039" max="13284" width="10.5703125" style="26"/>
    <col min="13285" max="13285" width="2" style="26" customWidth="1"/>
    <col min="13286" max="13286" width="68.140625" style="26" customWidth="1"/>
    <col min="13287" max="13287" width="9" style="26" customWidth="1"/>
    <col min="13288" max="13288" width="0.85546875" style="26" customWidth="1"/>
    <col min="13289" max="13289" width="13.5703125" style="26" customWidth="1"/>
    <col min="13290" max="13290" width="0.85546875" style="26" customWidth="1"/>
    <col min="13291" max="13291" width="15.140625" style="26" customWidth="1"/>
    <col min="13292" max="13292" width="0.85546875" style="26" customWidth="1"/>
    <col min="13293" max="13293" width="14.5703125" style="26" customWidth="1"/>
    <col min="13294" max="13294" width="11.42578125" style="26" bestFit="1" customWidth="1"/>
    <col min="13295" max="13540" width="10.5703125" style="26"/>
    <col min="13541" max="13541" width="2" style="26" customWidth="1"/>
    <col min="13542" max="13542" width="68.140625" style="26" customWidth="1"/>
    <col min="13543" max="13543" width="9" style="26" customWidth="1"/>
    <col min="13544" max="13544" width="0.85546875" style="26" customWidth="1"/>
    <col min="13545" max="13545" width="13.5703125" style="26" customWidth="1"/>
    <col min="13546" max="13546" width="0.85546875" style="26" customWidth="1"/>
    <col min="13547" max="13547" width="15.140625" style="26" customWidth="1"/>
    <col min="13548" max="13548" width="0.85546875" style="26" customWidth="1"/>
    <col min="13549" max="13549" width="14.5703125" style="26" customWidth="1"/>
    <col min="13550" max="13550" width="11.42578125" style="26" bestFit="1" customWidth="1"/>
    <col min="13551" max="13796" width="10.5703125" style="26"/>
    <col min="13797" max="13797" width="2" style="26" customWidth="1"/>
    <col min="13798" max="13798" width="68.140625" style="26" customWidth="1"/>
    <col min="13799" max="13799" width="9" style="26" customWidth="1"/>
    <col min="13800" max="13800" width="0.85546875" style="26" customWidth="1"/>
    <col min="13801" max="13801" width="13.5703125" style="26" customWidth="1"/>
    <col min="13802" max="13802" width="0.85546875" style="26" customWidth="1"/>
    <col min="13803" max="13803" width="15.140625" style="26" customWidth="1"/>
    <col min="13804" max="13804" width="0.85546875" style="26" customWidth="1"/>
    <col min="13805" max="13805" width="14.5703125" style="26" customWidth="1"/>
    <col min="13806" max="13806" width="11.42578125" style="26" bestFit="1" customWidth="1"/>
    <col min="13807" max="14052" width="10.5703125" style="26"/>
    <col min="14053" max="14053" width="2" style="26" customWidth="1"/>
    <col min="14054" max="14054" width="68.140625" style="26" customWidth="1"/>
    <col min="14055" max="14055" width="9" style="26" customWidth="1"/>
    <col min="14056" max="14056" width="0.85546875" style="26" customWidth="1"/>
    <col min="14057" max="14057" width="13.5703125" style="26" customWidth="1"/>
    <col min="14058" max="14058" width="0.85546875" style="26" customWidth="1"/>
    <col min="14059" max="14059" width="15.140625" style="26" customWidth="1"/>
    <col min="14060" max="14060" width="0.85546875" style="26" customWidth="1"/>
    <col min="14061" max="14061" width="14.5703125" style="26" customWidth="1"/>
    <col min="14062" max="14062" width="11.42578125" style="26" bestFit="1" customWidth="1"/>
    <col min="14063" max="14308" width="10.5703125" style="26"/>
    <col min="14309" max="14309" width="2" style="26" customWidth="1"/>
    <col min="14310" max="14310" width="68.140625" style="26" customWidth="1"/>
    <col min="14311" max="14311" width="9" style="26" customWidth="1"/>
    <col min="14312" max="14312" width="0.85546875" style="26" customWidth="1"/>
    <col min="14313" max="14313" width="13.5703125" style="26" customWidth="1"/>
    <col min="14314" max="14314" width="0.85546875" style="26" customWidth="1"/>
    <col min="14315" max="14315" width="15.140625" style="26" customWidth="1"/>
    <col min="14316" max="14316" width="0.85546875" style="26" customWidth="1"/>
    <col min="14317" max="14317" width="14.5703125" style="26" customWidth="1"/>
    <col min="14318" max="14318" width="11.42578125" style="26" bestFit="1" customWidth="1"/>
    <col min="14319" max="14564" width="10.5703125" style="26"/>
    <col min="14565" max="14565" width="2" style="26" customWidth="1"/>
    <col min="14566" max="14566" width="68.140625" style="26" customWidth="1"/>
    <col min="14567" max="14567" width="9" style="26" customWidth="1"/>
    <col min="14568" max="14568" width="0.85546875" style="26" customWidth="1"/>
    <col min="14569" max="14569" width="13.5703125" style="26" customWidth="1"/>
    <col min="14570" max="14570" width="0.85546875" style="26" customWidth="1"/>
    <col min="14571" max="14571" width="15.140625" style="26" customWidth="1"/>
    <col min="14572" max="14572" width="0.85546875" style="26" customWidth="1"/>
    <col min="14573" max="14573" width="14.5703125" style="26" customWidth="1"/>
    <col min="14574" max="14574" width="11.42578125" style="26" bestFit="1" customWidth="1"/>
    <col min="14575" max="14820" width="10.5703125" style="26"/>
    <col min="14821" max="14821" width="2" style="26" customWidth="1"/>
    <col min="14822" max="14822" width="68.140625" style="26" customWidth="1"/>
    <col min="14823" max="14823" width="9" style="26" customWidth="1"/>
    <col min="14824" max="14824" width="0.85546875" style="26" customWidth="1"/>
    <col min="14825" max="14825" width="13.5703125" style="26" customWidth="1"/>
    <col min="14826" max="14826" width="0.85546875" style="26" customWidth="1"/>
    <col min="14827" max="14827" width="15.140625" style="26" customWidth="1"/>
    <col min="14828" max="14828" width="0.85546875" style="26" customWidth="1"/>
    <col min="14829" max="14829" width="14.5703125" style="26" customWidth="1"/>
    <col min="14830" max="14830" width="11.42578125" style="26" bestFit="1" customWidth="1"/>
    <col min="14831" max="15076" width="10.5703125" style="26"/>
    <col min="15077" max="15077" width="2" style="26" customWidth="1"/>
    <col min="15078" max="15078" width="68.140625" style="26" customWidth="1"/>
    <col min="15079" max="15079" width="9" style="26" customWidth="1"/>
    <col min="15080" max="15080" width="0.85546875" style="26" customWidth="1"/>
    <col min="15081" max="15081" width="13.5703125" style="26" customWidth="1"/>
    <col min="15082" max="15082" width="0.85546875" style="26" customWidth="1"/>
    <col min="15083" max="15083" width="15.140625" style="26" customWidth="1"/>
    <col min="15084" max="15084" width="0.85546875" style="26" customWidth="1"/>
    <col min="15085" max="15085" width="14.5703125" style="26" customWidth="1"/>
    <col min="15086" max="15086" width="11.42578125" style="26" bestFit="1" customWidth="1"/>
    <col min="15087" max="15332" width="10.5703125" style="26"/>
    <col min="15333" max="15333" width="2" style="26" customWidth="1"/>
    <col min="15334" max="15334" width="68.140625" style="26" customWidth="1"/>
    <col min="15335" max="15335" width="9" style="26" customWidth="1"/>
    <col min="15336" max="15336" width="0.85546875" style="26" customWidth="1"/>
    <col min="15337" max="15337" width="13.5703125" style="26" customWidth="1"/>
    <col min="15338" max="15338" width="0.85546875" style="26" customWidth="1"/>
    <col min="15339" max="15339" width="15.140625" style="26" customWidth="1"/>
    <col min="15340" max="15340" width="0.85546875" style="26" customWidth="1"/>
    <col min="15341" max="15341" width="14.5703125" style="26" customWidth="1"/>
    <col min="15342" max="15342" width="11.42578125" style="26" bestFit="1" customWidth="1"/>
    <col min="15343" max="15588" width="10.5703125" style="26"/>
    <col min="15589" max="15589" width="2" style="26" customWidth="1"/>
    <col min="15590" max="15590" width="68.140625" style="26" customWidth="1"/>
    <col min="15591" max="15591" width="9" style="26" customWidth="1"/>
    <col min="15592" max="15592" width="0.85546875" style="26" customWidth="1"/>
    <col min="15593" max="15593" width="13.5703125" style="26" customWidth="1"/>
    <col min="15594" max="15594" width="0.85546875" style="26" customWidth="1"/>
    <col min="15595" max="15595" width="15.140625" style="26" customWidth="1"/>
    <col min="15596" max="15596" width="0.85546875" style="26" customWidth="1"/>
    <col min="15597" max="15597" width="14.5703125" style="26" customWidth="1"/>
    <col min="15598" max="15598" width="11.42578125" style="26" bestFit="1" customWidth="1"/>
    <col min="15599" max="15844" width="10.5703125" style="26"/>
    <col min="15845" max="15845" width="2" style="26" customWidth="1"/>
    <col min="15846" max="15846" width="68.140625" style="26" customWidth="1"/>
    <col min="15847" max="15847" width="9" style="26" customWidth="1"/>
    <col min="15848" max="15848" width="0.85546875" style="26" customWidth="1"/>
    <col min="15849" max="15849" width="13.5703125" style="26" customWidth="1"/>
    <col min="15850" max="15850" width="0.85546875" style="26" customWidth="1"/>
    <col min="15851" max="15851" width="15.140625" style="26" customWidth="1"/>
    <col min="15852" max="15852" width="0.85546875" style="26" customWidth="1"/>
    <col min="15853" max="15853" width="14.5703125" style="26" customWidth="1"/>
    <col min="15854" max="15854" width="11.42578125" style="26" bestFit="1" customWidth="1"/>
    <col min="15855" max="16100" width="10.5703125" style="26"/>
    <col min="16101" max="16101" width="2" style="26" customWidth="1"/>
    <col min="16102" max="16102" width="68.140625" style="26" customWidth="1"/>
    <col min="16103" max="16103" width="9" style="26" customWidth="1"/>
    <col min="16104" max="16104" width="0.85546875" style="26" customWidth="1"/>
    <col min="16105" max="16105" width="13.5703125" style="26" customWidth="1"/>
    <col min="16106" max="16106" width="0.85546875" style="26" customWidth="1"/>
    <col min="16107" max="16107" width="15.140625" style="26" customWidth="1"/>
    <col min="16108" max="16108" width="0.85546875" style="26" customWidth="1"/>
    <col min="16109" max="16109" width="14.5703125" style="26" customWidth="1"/>
    <col min="16110" max="16110" width="11.42578125" style="26" bestFit="1" customWidth="1"/>
    <col min="16111" max="16384" width="10.5703125" style="26"/>
  </cols>
  <sheetData>
    <row r="1" spans="1:15" ht="21.75" customHeight="1">
      <c r="A1" s="15" t="s">
        <v>92</v>
      </c>
      <c r="B1" s="15"/>
      <c r="C1" s="15"/>
      <c r="D1" s="15"/>
      <c r="E1" s="28"/>
      <c r="F1" s="27"/>
      <c r="G1" s="27"/>
      <c r="H1" s="27"/>
      <c r="I1" s="35"/>
      <c r="J1" s="35"/>
      <c r="K1" s="35"/>
      <c r="L1" s="35"/>
      <c r="M1" s="35"/>
      <c r="N1" s="35"/>
      <c r="O1" s="10"/>
    </row>
    <row r="2" spans="1:15" ht="21.75" customHeight="1">
      <c r="A2" s="29" t="s">
        <v>133</v>
      </c>
      <c r="D2" s="27"/>
      <c r="E2" s="28"/>
      <c r="F2" s="27"/>
      <c r="G2" s="27"/>
      <c r="H2" s="27"/>
      <c r="I2" s="35"/>
      <c r="J2" s="35"/>
      <c r="K2" s="35"/>
      <c r="L2" s="35"/>
      <c r="M2" s="35"/>
      <c r="N2" s="35"/>
      <c r="O2" s="11"/>
    </row>
    <row r="3" spans="1:15" s="7" customFormat="1" ht="21.75" customHeight="1">
      <c r="A3" s="2" t="s">
        <v>143</v>
      </c>
      <c r="B3" s="2"/>
      <c r="C3" s="2"/>
      <c r="D3" s="32"/>
      <c r="E3" s="39"/>
      <c r="F3" s="32"/>
      <c r="G3" s="32"/>
      <c r="H3" s="32"/>
      <c r="I3" s="39"/>
      <c r="J3" s="39"/>
      <c r="K3" s="39"/>
      <c r="L3" s="39"/>
      <c r="M3" s="39"/>
      <c r="N3" s="32"/>
      <c r="O3" s="43"/>
    </row>
    <row r="4" spans="1:15" ht="20.45" customHeight="1">
      <c r="A4" s="29"/>
      <c r="D4" s="27"/>
      <c r="E4" s="28"/>
      <c r="F4" s="27"/>
      <c r="G4" s="27"/>
      <c r="H4" s="27"/>
      <c r="I4" s="41"/>
      <c r="J4" s="41"/>
      <c r="K4" s="41"/>
      <c r="L4" s="41"/>
      <c r="M4" s="41"/>
      <c r="N4" s="41"/>
      <c r="O4" s="11"/>
    </row>
    <row r="5" spans="1:15" ht="20.45" customHeight="1">
      <c r="A5" s="29"/>
      <c r="D5" s="9"/>
      <c r="E5" s="101" t="s">
        <v>102</v>
      </c>
      <c r="F5" s="101"/>
      <c r="G5" s="101"/>
      <c r="H5" s="101"/>
      <c r="I5" s="101"/>
      <c r="J5" s="101"/>
      <c r="K5" s="101"/>
      <c r="L5" s="101"/>
      <c r="M5" s="101"/>
      <c r="N5" s="101"/>
      <c r="O5" s="101"/>
    </row>
    <row r="6" spans="1:15" ht="20.45" customHeight="1">
      <c r="A6" s="29"/>
      <c r="D6" s="27"/>
      <c r="E6" s="28"/>
      <c r="F6" s="27"/>
      <c r="G6" s="27"/>
      <c r="H6" s="27"/>
      <c r="I6" s="101" t="s">
        <v>45</v>
      </c>
      <c r="J6" s="101"/>
      <c r="K6" s="101"/>
      <c r="L6" s="41"/>
      <c r="M6" s="41"/>
      <c r="N6" s="41"/>
      <c r="O6" s="11"/>
    </row>
    <row r="7" spans="1:15" ht="20.45" customHeight="1">
      <c r="A7" s="29"/>
      <c r="D7" s="27"/>
      <c r="E7" s="28"/>
      <c r="F7" s="27"/>
      <c r="G7" s="27"/>
      <c r="H7" s="27"/>
      <c r="I7" s="22" t="s">
        <v>83</v>
      </c>
      <c r="J7" s="41"/>
      <c r="K7" s="41"/>
      <c r="L7" s="41"/>
      <c r="M7" s="41"/>
      <c r="N7" s="41"/>
      <c r="O7" s="11"/>
    </row>
    <row r="8" spans="1:15" ht="20.45" customHeight="1">
      <c r="A8" s="64"/>
      <c r="B8" s="64"/>
      <c r="C8" s="91"/>
      <c r="D8" s="11"/>
      <c r="E8" s="22" t="s">
        <v>24</v>
      </c>
      <c r="F8" s="11"/>
      <c r="G8" s="22" t="s">
        <v>99</v>
      </c>
      <c r="H8" s="11"/>
      <c r="I8" s="22" t="s">
        <v>84</v>
      </c>
      <c r="J8" s="22"/>
      <c r="K8" s="22"/>
      <c r="L8" s="22"/>
      <c r="M8" s="22" t="s">
        <v>71</v>
      </c>
      <c r="N8" s="22"/>
      <c r="O8" s="11"/>
    </row>
    <row r="9" spans="1:15" s="12" customFormat="1" ht="20.45" customHeight="1">
      <c r="C9" s="92"/>
      <c r="D9" s="22"/>
      <c r="E9" s="22" t="s">
        <v>25</v>
      </c>
      <c r="F9" s="22"/>
      <c r="G9" s="22" t="s">
        <v>100</v>
      </c>
      <c r="H9" s="22"/>
      <c r="I9" s="22" t="s">
        <v>85</v>
      </c>
      <c r="J9" s="22"/>
      <c r="K9" s="22" t="s">
        <v>16</v>
      </c>
      <c r="L9" s="22"/>
      <c r="M9" s="22" t="s">
        <v>72</v>
      </c>
      <c r="N9" s="22"/>
      <c r="O9" s="22" t="s">
        <v>22</v>
      </c>
    </row>
    <row r="10" spans="1:15" s="12" customFormat="1" ht="20.45" customHeight="1">
      <c r="C10" s="90"/>
      <c r="D10" s="9"/>
      <c r="E10" s="32" t="s">
        <v>1</v>
      </c>
      <c r="F10" s="35"/>
      <c r="G10" s="32" t="s">
        <v>1</v>
      </c>
      <c r="H10" s="35"/>
      <c r="I10" s="32" t="s">
        <v>1</v>
      </c>
      <c r="J10" s="22"/>
      <c r="K10" s="32" t="s">
        <v>1</v>
      </c>
      <c r="L10" s="22"/>
      <c r="M10" s="32" t="s">
        <v>1</v>
      </c>
      <c r="N10" s="22"/>
      <c r="O10" s="32" t="s">
        <v>1</v>
      </c>
    </row>
    <row r="11" spans="1:15" ht="6" customHeight="1">
      <c r="A11" s="1"/>
      <c r="B11" s="13"/>
      <c r="C11" s="93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</row>
    <row r="12" spans="1:15" ht="20.45" customHeight="1">
      <c r="A12" s="29" t="s">
        <v>98</v>
      </c>
      <c r="B12" s="13"/>
      <c r="C12" s="93"/>
      <c r="D12" s="35"/>
      <c r="E12" s="35">
        <v>215000000</v>
      </c>
      <c r="F12" s="35"/>
      <c r="G12" s="35">
        <v>365378656</v>
      </c>
      <c r="H12" s="35"/>
      <c r="I12" s="35">
        <v>2675000</v>
      </c>
      <c r="J12" s="35"/>
      <c r="K12" s="35">
        <v>23285660</v>
      </c>
      <c r="L12" s="35"/>
      <c r="M12" s="35">
        <v>2730615</v>
      </c>
      <c r="N12" s="35"/>
      <c r="O12" s="35">
        <f>SUM(E12:M12)</f>
        <v>609069931</v>
      </c>
    </row>
    <row r="13" spans="1:15" ht="20.45" customHeight="1">
      <c r="A13" s="29" t="s">
        <v>142</v>
      </c>
      <c r="B13" s="13"/>
      <c r="C13" s="93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</row>
    <row r="14" spans="1:15" ht="20.45" customHeight="1">
      <c r="A14" s="49" t="s">
        <v>144</v>
      </c>
      <c r="B14" s="50"/>
      <c r="C14" s="94"/>
      <c r="D14" s="35"/>
      <c r="E14" s="36">
        <v>0</v>
      </c>
      <c r="F14" s="35"/>
      <c r="G14" s="36">
        <v>0</v>
      </c>
      <c r="H14" s="35"/>
      <c r="I14" s="36">
        <v>0</v>
      </c>
      <c r="J14" s="35"/>
      <c r="K14" s="36">
        <v>5414765</v>
      </c>
      <c r="L14" s="35"/>
      <c r="M14" s="36">
        <v>0</v>
      </c>
      <c r="N14" s="35"/>
      <c r="O14" s="36">
        <f>SUM(E14:M14)</f>
        <v>5414765</v>
      </c>
    </row>
    <row r="15" spans="1:15" ht="6" customHeight="1">
      <c r="A15" s="45"/>
      <c r="B15" s="13"/>
      <c r="C15" s="13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</row>
    <row r="16" spans="1:15" ht="20.45" customHeight="1" thickBot="1">
      <c r="A16" s="29" t="s">
        <v>126</v>
      </c>
      <c r="B16" s="13"/>
      <c r="C16" s="13"/>
      <c r="D16" s="35"/>
      <c r="E16" s="54">
        <f>SUM(E12:E15)</f>
        <v>215000000</v>
      </c>
      <c r="F16" s="35"/>
      <c r="G16" s="54">
        <f>SUM(G12:G15)</f>
        <v>365378656</v>
      </c>
      <c r="H16" s="35"/>
      <c r="I16" s="54">
        <f>SUM(I12:I15)</f>
        <v>2675000</v>
      </c>
      <c r="J16" s="35"/>
      <c r="K16" s="54">
        <f>SUM(K12:K15)</f>
        <v>28700425</v>
      </c>
      <c r="L16" s="35"/>
      <c r="M16" s="54">
        <f>SUM(M12:M15)</f>
        <v>2730615</v>
      </c>
      <c r="N16" s="35"/>
      <c r="O16" s="54">
        <f>SUM(E16:M16)</f>
        <v>614484696</v>
      </c>
    </row>
    <row r="17" spans="1:15" ht="20.45" customHeight="1" thickTop="1"/>
    <row r="18" spans="1:15" ht="20.45" customHeight="1">
      <c r="A18" s="29" t="s">
        <v>130</v>
      </c>
      <c r="B18" s="13"/>
      <c r="C18" s="13"/>
      <c r="D18" s="35"/>
      <c r="E18" s="30">
        <f>E16</f>
        <v>215000000</v>
      </c>
      <c r="F18" s="35"/>
      <c r="G18" s="30">
        <f>G16</f>
        <v>365378656</v>
      </c>
      <c r="H18" s="35"/>
      <c r="I18" s="30">
        <f>I16</f>
        <v>2675000</v>
      </c>
      <c r="J18" s="35"/>
      <c r="K18" s="30">
        <v>-20796207</v>
      </c>
      <c r="L18" s="35"/>
      <c r="M18" s="30">
        <f>M16</f>
        <v>2730615</v>
      </c>
      <c r="N18" s="35"/>
      <c r="O18" s="30">
        <f>SUM(E18:M18)</f>
        <v>564988064</v>
      </c>
    </row>
    <row r="19" spans="1:15" ht="20.45" customHeight="1">
      <c r="A19" s="29" t="s">
        <v>142</v>
      </c>
      <c r="B19" s="13"/>
      <c r="C19" s="13"/>
      <c r="D19" s="35"/>
      <c r="E19" s="30"/>
      <c r="F19" s="35"/>
      <c r="G19" s="30"/>
      <c r="H19" s="35"/>
      <c r="I19" s="30"/>
      <c r="J19" s="35"/>
      <c r="K19" s="30"/>
      <c r="L19" s="35"/>
      <c r="M19" s="30"/>
      <c r="N19" s="35"/>
      <c r="O19" s="30"/>
    </row>
    <row r="20" spans="1:15" ht="20.45" customHeight="1">
      <c r="A20" s="45" t="s">
        <v>141</v>
      </c>
      <c r="B20" s="13"/>
      <c r="C20" s="13"/>
      <c r="D20" s="35"/>
      <c r="E20" s="31">
        <v>0</v>
      </c>
      <c r="F20" s="35"/>
      <c r="G20" s="31">
        <v>0</v>
      </c>
      <c r="H20" s="35"/>
      <c r="I20" s="31">
        <v>0</v>
      </c>
      <c r="J20" s="35"/>
      <c r="K20" s="31">
        <f>'Thai5 (3m)'!H38</f>
        <v>-32483336</v>
      </c>
      <c r="L20" s="35"/>
      <c r="M20" s="31">
        <v>0</v>
      </c>
      <c r="N20" s="35"/>
      <c r="O20" s="31">
        <f>SUM(E20:M20)</f>
        <v>-32483336</v>
      </c>
    </row>
    <row r="21" spans="1:15" ht="6" customHeight="1">
      <c r="A21" s="45"/>
      <c r="B21" s="13"/>
      <c r="C21" s="13"/>
      <c r="D21" s="35"/>
      <c r="E21" s="30"/>
      <c r="F21" s="35"/>
      <c r="G21" s="30"/>
      <c r="H21" s="35"/>
      <c r="I21" s="30"/>
      <c r="J21" s="35"/>
      <c r="K21" s="30"/>
      <c r="L21" s="35"/>
      <c r="M21" s="30"/>
      <c r="N21" s="35"/>
      <c r="O21" s="30"/>
    </row>
    <row r="22" spans="1:15" ht="20.45" customHeight="1" thickBot="1">
      <c r="A22" s="29" t="s">
        <v>129</v>
      </c>
      <c r="B22" s="13"/>
      <c r="C22" s="13"/>
      <c r="D22" s="35"/>
      <c r="E22" s="37">
        <f>SUM(E18:E21)</f>
        <v>215000000</v>
      </c>
      <c r="F22" s="35"/>
      <c r="G22" s="37">
        <f>SUM(G18:G21)</f>
        <v>365378656</v>
      </c>
      <c r="H22" s="35"/>
      <c r="I22" s="37">
        <f>SUM(I18:I21)</f>
        <v>2675000</v>
      </c>
      <c r="J22" s="35"/>
      <c r="K22" s="37">
        <f>SUM(K18:K21)</f>
        <v>-53279543</v>
      </c>
      <c r="L22" s="35"/>
      <c r="M22" s="37">
        <f>SUM(M18:M21)</f>
        <v>2730615</v>
      </c>
      <c r="N22" s="35"/>
      <c r="O22" s="37">
        <f>SUM(E22:M22)</f>
        <v>532504728</v>
      </c>
    </row>
    <row r="23" spans="1:15" ht="20.45" customHeight="1" thickTop="1">
      <c r="A23" s="49"/>
      <c r="B23" s="50"/>
      <c r="C23" s="50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</row>
    <row r="24" spans="1:15" ht="20.45" customHeight="1">
      <c r="A24" s="49"/>
      <c r="B24" s="50"/>
      <c r="C24" s="50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</row>
    <row r="25" spans="1:15" ht="20.45" customHeight="1">
      <c r="A25" s="49"/>
      <c r="B25" s="50"/>
      <c r="C25" s="50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</row>
    <row r="26" spans="1:15" ht="20.45" customHeight="1">
      <c r="A26" s="49"/>
      <c r="B26" s="50"/>
      <c r="C26" s="50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</row>
    <row r="27" spans="1:15" ht="14.25" customHeight="1">
      <c r="A27" s="49"/>
      <c r="B27" s="50"/>
      <c r="C27" s="50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</row>
    <row r="28" spans="1:15" ht="6" customHeight="1">
      <c r="A28" s="29"/>
      <c r="B28" s="13"/>
      <c r="C28" s="13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</row>
    <row r="29" spans="1:15" ht="21.95" customHeight="1">
      <c r="A29" s="103" t="s">
        <v>77</v>
      </c>
      <c r="B29" s="103"/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3"/>
    </row>
  </sheetData>
  <mergeCells count="3">
    <mergeCell ref="I6:K6"/>
    <mergeCell ref="A29:O29"/>
    <mergeCell ref="E5:O5"/>
  </mergeCells>
  <pageMargins left="0.6" right="0.6" top="0.5" bottom="0.6" header="0.49" footer="0.4"/>
  <pageSetup paperSize="9" firstPageNumber="7" orientation="landscape" useFirstPageNumber="1" horizontalDpi="1200" verticalDpi="1200" r:id="rId1"/>
  <headerFooter>
    <oddFooter>&amp;R&amp;"Browallia New,Regular"&amp;13&amp;P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29EA10-FA4D-46A8-9587-F52A9D9686FA}">
  <dimension ref="A1:K94"/>
  <sheetViews>
    <sheetView tabSelected="1" zoomScale="98" zoomScaleNormal="98" zoomScaleSheetLayoutView="100" workbookViewId="0">
      <selection activeCell="V28" sqref="V28"/>
    </sheetView>
  </sheetViews>
  <sheetFormatPr defaultColWidth="9.140625" defaultRowHeight="18.75"/>
  <cols>
    <col min="1" max="3" width="1.7109375" style="7" customWidth="1"/>
    <col min="4" max="4" width="34.42578125" style="7" customWidth="1"/>
    <col min="5" max="5" width="8.28515625" style="6" bestFit="1" customWidth="1"/>
    <col min="6" max="6" width="0.85546875" style="7" customWidth="1"/>
    <col min="7" max="7" width="16.5703125" style="41" customWidth="1"/>
    <col min="8" max="8" width="0.85546875" style="7" customWidth="1"/>
    <col min="9" max="9" width="13.7109375" style="41" customWidth="1"/>
    <col min="10" max="10" width="0.85546875" style="41" customWidth="1"/>
    <col min="11" max="11" width="13.7109375" style="41" customWidth="1"/>
    <col min="12" max="16384" width="9.140625" style="7"/>
  </cols>
  <sheetData>
    <row r="1" spans="1:11" ht="21.75" customHeight="1">
      <c r="A1" s="15" t="s">
        <v>92</v>
      </c>
      <c r="B1" s="15"/>
      <c r="C1" s="1"/>
      <c r="D1" s="15"/>
      <c r="E1" s="5"/>
      <c r="F1" s="15"/>
      <c r="G1" s="22"/>
      <c r="H1" s="15"/>
      <c r="I1" s="22"/>
      <c r="K1" s="22"/>
    </row>
    <row r="2" spans="1:11" ht="21.75" customHeight="1">
      <c r="A2" s="15" t="s">
        <v>46</v>
      </c>
      <c r="B2" s="15"/>
      <c r="C2" s="15"/>
      <c r="D2" s="1"/>
      <c r="E2" s="5"/>
      <c r="F2" s="15"/>
      <c r="G2" s="22"/>
      <c r="H2" s="15"/>
      <c r="I2" s="22"/>
      <c r="K2" s="22"/>
    </row>
    <row r="3" spans="1:11" ht="21.75" customHeight="1">
      <c r="A3" s="2" t="str">
        <f>Thai6!A3</f>
        <v>สำหรับรอบระยะเวลาสามเดือนสิ้นสุดวันที่ 31 มีนาคม พ.ศ. 2567</v>
      </c>
      <c r="B3" s="2"/>
      <c r="C3" s="2"/>
      <c r="D3" s="3"/>
      <c r="E3" s="16"/>
      <c r="F3" s="2"/>
      <c r="G3" s="32"/>
      <c r="H3" s="2"/>
      <c r="I3" s="32"/>
      <c r="J3" s="43"/>
      <c r="K3" s="32"/>
    </row>
    <row r="4" spans="1:11" ht="20.45" customHeight="1"/>
    <row r="5" spans="1:11" ht="20.45" customHeight="1">
      <c r="G5" s="46" t="s">
        <v>101</v>
      </c>
      <c r="I5" s="101" t="s">
        <v>102</v>
      </c>
      <c r="J5" s="101"/>
      <c r="K5" s="101"/>
    </row>
    <row r="6" spans="1:11" ht="20.45" customHeight="1">
      <c r="G6" s="22" t="s">
        <v>74</v>
      </c>
      <c r="I6" s="22" t="s">
        <v>74</v>
      </c>
      <c r="J6" s="9"/>
      <c r="K6" s="22" t="s">
        <v>74</v>
      </c>
    </row>
    <row r="7" spans="1:11" ht="20.45" customHeight="1">
      <c r="D7" s="6"/>
      <c r="E7" s="5"/>
      <c r="F7" s="15"/>
      <c r="G7" s="22" t="s">
        <v>128</v>
      </c>
      <c r="H7" s="15"/>
      <c r="I7" s="22" t="s">
        <v>128</v>
      </c>
      <c r="J7" s="22"/>
      <c r="K7" s="22" t="s">
        <v>96</v>
      </c>
    </row>
    <row r="8" spans="1:11" ht="20.45" customHeight="1">
      <c r="D8" s="5"/>
      <c r="E8" s="16" t="s">
        <v>0</v>
      </c>
      <c r="F8" s="5"/>
      <c r="G8" s="32" t="s">
        <v>1</v>
      </c>
      <c r="H8" s="5"/>
      <c r="I8" s="32" t="s">
        <v>1</v>
      </c>
      <c r="K8" s="32" t="s">
        <v>1</v>
      </c>
    </row>
    <row r="9" spans="1:11" ht="6" customHeight="1">
      <c r="D9" s="5"/>
      <c r="F9" s="5"/>
      <c r="G9" s="23"/>
      <c r="H9" s="5"/>
      <c r="I9" s="23"/>
      <c r="K9" s="22"/>
    </row>
    <row r="10" spans="1:11" ht="20.45" customHeight="1">
      <c r="A10" s="15" t="s">
        <v>47</v>
      </c>
      <c r="G10" s="33"/>
      <c r="I10" s="33"/>
    </row>
    <row r="11" spans="1:11" ht="20.45" customHeight="1">
      <c r="A11" s="7" t="s">
        <v>119</v>
      </c>
      <c r="G11" s="33">
        <f>'Thai5 (3m)'!F35</f>
        <v>-40476709</v>
      </c>
      <c r="I11" s="33">
        <f>'Thai5 (3m)'!H35</f>
        <v>-40581717</v>
      </c>
      <c r="K11" s="61">
        <v>6974209</v>
      </c>
    </row>
    <row r="12" spans="1:11" ht="20.45" customHeight="1">
      <c r="A12" s="7" t="s">
        <v>48</v>
      </c>
      <c r="D12" s="6"/>
      <c r="G12" s="33"/>
      <c r="I12" s="33"/>
      <c r="K12" s="61"/>
    </row>
    <row r="13" spans="1:11" ht="20.45" customHeight="1">
      <c r="B13" s="7" t="s">
        <v>91</v>
      </c>
      <c r="D13" s="6"/>
      <c r="G13" s="33">
        <v>2540196</v>
      </c>
      <c r="I13" s="33">
        <v>2532227</v>
      </c>
      <c r="J13" s="35"/>
      <c r="K13" s="61">
        <v>2069778</v>
      </c>
    </row>
    <row r="14" spans="1:11" ht="20.45" customHeight="1">
      <c r="B14" s="7" t="s">
        <v>162</v>
      </c>
      <c r="D14" s="6"/>
      <c r="G14" s="33">
        <v>21013519</v>
      </c>
      <c r="I14" s="33">
        <v>21013519</v>
      </c>
      <c r="J14" s="35"/>
      <c r="K14" s="61">
        <v>0</v>
      </c>
    </row>
    <row r="15" spans="1:11" ht="20.45" customHeight="1">
      <c r="B15" s="7" t="s">
        <v>156</v>
      </c>
      <c r="D15" s="6"/>
      <c r="G15" s="30">
        <v>229665</v>
      </c>
      <c r="I15" s="30">
        <v>229665</v>
      </c>
      <c r="J15" s="35"/>
      <c r="K15" s="61">
        <v>-141543</v>
      </c>
    </row>
    <row r="16" spans="1:11" ht="20.45" customHeight="1">
      <c r="B16" s="7" t="s">
        <v>114</v>
      </c>
      <c r="D16" s="6"/>
      <c r="G16" s="30">
        <v>-1092130</v>
      </c>
      <c r="I16" s="30">
        <v>-1092130</v>
      </c>
      <c r="J16" s="35"/>
      <c r="K16" s="35">
        <v>0</v>
      </c>
    </row>
    <row r="17" spans="1:11" ht="20.45" customHeight="1">
      <c r="B17" s="7" t="s">
        <v>49</v>
      </c>
      <c r="D17" s="6"/>
      <c r="G17" s="30">
        <v>334667</v>
      </c>
      <c r="I17" s="30">
        <v>334667</v>
      </c>
      <c r="J17" s="35"/>
      <c r="K17" s="61">
        <v>313618</v>
      </c>
    </row>
    <row r="18" spans="1:11" ht="20.45" customHeight="1">
      <c r="B18" s="7" t="s">
        <v>63</v>
      </c>
      <c r="D18" s="6"/>
      <c r="E18" s="6">
        <v>16</v>
      </c>
      <c r="G18" s="33">
        <v>-192188</v>
      </c>
      <c r="I18" s="33">
        <v>-192188</v>
      </c>
      <c r="J18" s="35"/>
      <c r="K18" s="61">
        <v>-198859</v>
      </c>
    </row>
    <row r="19" spans="1:11" ht="20.45" customHeight="1">
      <c r="B19" s="7" t="s">
        <v>50</v>
      </c>
      <c r="G19" s="34">
        <v>957331</v>
      </c>
      <c r="I19" s="34">
        <v>966615</v>
      </c>
      <c r="J19" s="35"/>
      <c r="K19" s="60">
        <v>433835</v>
      </c>
    </row>
    <row r="20" spans="1:11" ht="6" customHeight="1">
      <c r="B20" s="17"/>
      <c r="G20" s="33"/>
      <c r="I20" s="33"/>
      <c r="J20" s="35"/>
    </row>
    <row r="21" spans="1:11" ht="20.45" customHeight="1">
      <c r="A21" s="7" t="s">
        <v>61</v>
      </c>
      <c r="G21" s="30"/>
      <c r="I21" s="30"/>
      <c r="J21" s="35"/>
      <c r="K21" s="35"/>
    </row>
    <row r="22" spans="1:11" ht="20.45" customHeight="1">
      <c r="B22" s="7" t="s">
        <v>62</v>
      </c>
      <c r="G22" s="33">
        <f>SUM(G11:G19)</f>
        <v>-16685649</v>
      </c>
      <c r="I22" s="33">
        <f>SUM(I11:I19)</f>
        <v>-16789342</v>
      </c>
      <c r="J22" s="35"/>
      <c r="K22" s="41">
        <f>SUM(K11:K19)</f>
        <v>9451038</v>
      </c>
    </row>
    <row r="23" spans="1:11" ht="6" customHeight="1">
      <c r="B23" s="17"/>
      <c r="G23" s="33"/>
      <c r="I23" s="33"/>
      <c r="J23" s="35"/>
    </row>
    <row r="24" spans="1:11" ht="20.45" customHeight="1">
      <c r="A24" s="7" t="s">
        <v>51</v>
      </c>
      <c r="G24" s="33"/>
      <c r="I24" s="33"/>
    </row>
    <row r="25" spans="1:11" ht="20.45" customHeight="1">
      <c r="B25" s="7" t="s">
        <v>52</v>
      </c>
      <c r="G25" s="33">
        <v>-1921112</v>
      </c>
      <c r="I25" s="33">
        <v>-2614423</v>
      </c>
      <c r="K25" s="61">
        <v>-71934047</v>
      </c>
    </row>
    <row r="26" spans="1:11" ht="20.45" customHeight="1">
      <c r="B26" s="7" t="s">
        <v>138</v>
      </c>
      <c r="G26" s="33">
        <v>13776450</v>
      </c>
      <c r="I26" s="33">
        <v>13776450</v>
      </c>
      <c r="K26" s="61">
        <v>-66950763</v>
      </c>
    </row>
    <row r="27" spans="1:11" ht="20.45" customHeight="1">
      <c r="B27" s="7" t="s">
        <v>53</v>
      </c>
      <c r="G27" s="33">
        <v>9223012</v>
      </c>
      <c r="I27" s="33">
        <v>9229111</v>
      </c>
      <c r="K27" s="61">
        <v>7355195</v>
      </c>
    </row>
    <row r="28" spans="1:11" ht="20.45" customHeight="1">
      <c r="B28" s="7" t="s">
        <v>37</v>
      </c>
      <c r="G28" s="33">
        <v>4110691</v>
      </c>
      <c r="I28" s="33">
        <v>4109233</v>
      </c>
      <c r="K28" s="61">
        <v>-1232568</v>
      </c>
    </row>
    <row r="29" spans="1:11" ht="20.45" customHeight="1">
      <c r="B29" s="7" t="s">
        <v>157</v>
      </c>
      <c r="E29" s="96"/>
      <c r="G29" s="33">
        <v>-20084319</v>
      </c>
      <c r="I29" s="33">
        <v>-20084319</v>
      </c>
      <c r="K29" s="61">
        <v>0</v>
      </c>
    </row>
    <row r="30" spans="1:11" ht="20.45" customHeight="1">
      <c r="B30" s="7" t="s">
        <v>35</v>
      </c>
      <c r="G30" s="33">
        <v>-1505891</v>
      </c>
      <c r="I30" s="33">
        <v>-1505891</v>
      </c>
      <c r="K30" s="61">
        <v>-7786081</v>
      </c>
    </row>
    <row r="31" spans="1:11" ht="20.45" customHeight="1">
      <c r="B31" s="7" t="s">
        <v>8</v>
      </c>
      <c r="G31" s="33">
        <v>-6001745</v>
      </c>
      <c r="I31" s="33">
        <v>-7142568</v>
      </c>
      <c r="K31" s="61">
        <v>-67257841</v>
      </c>
    </row>
    <row r="32" spans="1:11" ht="20.45" customHeight="1">
      <c r="B32" s="7" t="s">
        <v>66</v>
      </c>
      <c r="G32" s="33">
        <v>15897521</v>
      </c>
      <c r="I32" s="33">
        <v>16091522</v>
      </c>
      <c r="K32" s="61">
        <v>-567836</v>
      </c>
    </row>
    <row r="33" spans="1:11" ht="20.45" customHeight="1">
      <c r="B33" s="7" t="s">
        <v>9</v>
      </c>
      <c r="G33" s="33">
        <v>-568702</v>
      </c>
      <c r="I33" s="33">
        <v>-570076</v>
      </c>
      <c r="K33" s="61">
        <v>1246440</v>
      </c>
    </row>
    <row r="34" spans="1:11" ht="20.45" customHeight="1">
      <c r="B34" s="7" t="s">
        <v>38</v>
      </c>
      <c r="G34" s="34">
        <v>220977</v>
      </c>
      <c r="I34" s="34">
        <v>220977</v>
      </c>
      <c r="K34" s="60">
        <v>8087739</v>
      </c>
    </row>
    <row r="35" spans="1:11" ht="6" customHeight="1">
      <c r="B35" s="17"/>
      <c r="G35" s="33"/>
      <c r="I35" s="33"/>
    </row>
    <row r="36" spans="1:11" ht="20.45" customHeight="1">
      <c r="A36" s="15" t="s">
        <v>94</v>
      </c>
      <c r="B36" s="17"/>
      <c r="G36" s="33"/>
      <c r="I36" s="33"/>
    </row>
    <row r="37" spans="1:11" ht="20.45" customHeight="1">
      <c r="A37" s="15"/>
      <c r="B37" s="15" t="s">
        <v>90</v>
      </c>
      <c r="C37" s="15"/>
      <c r="G37" s="33">
        <f>SUM(G22:G35)</f>
        <v>-3538767</v>
      </c>
      <c r="I37" s="33">
        <f>SUM(I22:I35)</f>
        <v>-5279326</v>
      </c>
      <c r="J37" s="35"/>
      <c r="K37" s="41">
        <f>SUM(K22:K35)</f>
        <v>-189588724</v>
      </c>
    </row>
    <row r="38" spans="1:11" ht="20.45" customHeight="1">
      <c r="B38" s="7" t="s">
        <v>54</v>
      </c>
      <c r="G38" s="33">
        <v>-344236</v>
      </c>
      <c r="I38" s="33">
        <v>-344236</v>
      </c>
      <c r="K38" s="61">
        <v>-138776</v>
      </c>
    </row>
    <row r="39" spans="1:11" ht="20.45" customHeight="1">
      <c r="B39" s="7" t="s">
        <v>55</v>
      </c>
      <c r="G39" s="34">
        <v>-742820</v>
      </c>
      <c r="I39" s="34">
        <v>-742290</v>
      </c>
      <c r="K39" s="60">
        <v>-3482958</v>
      </c>
    </row>
    <row r="40" spans="1:11" ht="6" customHeight="1">
      <c r="B40" s="17"/>
      <c r="G40" s="33"/>
      <c r="I40" s="33"/>
    </row>
    <row r="41" spans="1:11" ht="20.45" customHeight="1">
      <c r="A41" s="15" t="s">
        <v>95</v>
      </c>
      <c r="G41" s="34">
        <f>SUM(G37:G39)</f>
        <v>-4625823</v>
      </c>
      <c r="I41" s="34">
        <f>SUM(I37:I39)</f>
        <v>-6365852</v>
      </c>
      <c r="K41" s="43">
        <f>SUM(K37:K39)</f>
        <v>-193210458</v>
      </c>
    </row>
    <row r="42" spans="1:11" ht="15" customHeight="1">
      <c r="A42" s="15"/>
    </row>
    <row r="43" spans="1:11" ht="9" customHeight="1">
      <c r="A43" s="15"/>
    </row>
    <row r="44" spans="1:11">
      <c r="A44" s="15"/>
    </row>
    <row r="45" spans="1:11" ht="21.95" customHeight="1">
      <c r="A45" s="18" t="s">
        <v>77</v>
      </c>
      <c r="B45" s="18"/>
      <c r="C45" s="18"/>
      <c r="D45" s="18"/>
      <c r="E45" s="19"/>
      <c r="F45" s="18"/>
      <c r="G45" s="36"/>
      <c r="H45" s="18"/>
      <c r="I45" s="36"/>
      <c r="J45" s="36"/>
      <c r="K45" s="36"/>
    </row>
    <row r="46" spans="1:11" ht="20.100000000000001" customHeight="1">
      <c r="A46" s="15" t="s">
        <v>92</v>
      </c>
      <c r="B46" s="15"/>
      <c r="C46" s="1"/>
      <c r="D46" s="15"/>
      <c r="G46" s="35"/>
      <c r="I46" s="35"/>
      <c r="J46" s="35"/>
      <c r="K46" s="35"/>
    </row>
    <row r="47" spans="1:11" ht="20.100000000000001" customHeight="1">
      <c r="A47" s="15" t="s">
        <v>46</v>
      </c>
      <c r="D47" s="6"/>
      <c r="G47" s="35"/>
      <c r="I47" s="35"/>
      <c r="J47" s="35"/>
      <c r="K47" s="35"/>
    </row>
    <row r="48" spans="1:11" ht="20.100000000000001" customHeight="1">
      <c r="A48" s="2" t="str">
        <f>A3</f>
        <v>สำหรับรอบระยะเวลาสามเดือนสิ้นสุดวันที่ 31 มีนาคม พ.ศ. 2567</v>
      </c>
      <c r="B48" s="18"/>
      <c r="C48" s="18"/>
      <c r="D48" s="19"/>
      <c r="E48" s="19"/>
      <c r="F48" s="18"/>
      <c r="G48" s="36"/>
      <c r="H48" s="18"/>
      <c r="I48" s="36"/>
      <c r="J48" s="36"/>
      <c r="K48" s="36"/>
    </row>
    <row r="49" spans="1:11" ht="19.5" customHeight="1"/>
    <row r="50" spans="1:11" ht="19.5" customHeight="1">
      <c r="G50" s="46" t="s">
        <v>101</v>
      </c>
      <c r="I50" s="101" t="s">
        <v>102</v>
      </c>
      <c r="J50" s="101"/>
      <c r="K50" s="101"/>
    </row>
    <row r="51" spans="1:11" ht="19.5" customHeight="1">
      <c r="G51" s="22" t="s">
        <v>74</v>
      </c>
      <c r="I51" s="22" t="s">
        <v>74</v>
      </c>
      <c r="J51" s="22"/>
      <c r="K51" s="22" t="s">
        <v>74</v>
      </c>
    </row>
    <row r="52" spans="1:11" ht="19.5" customHeight="1">
      <c r="D52" s="6"/>
      <c r="E52" s="5"/>
      <c r="F52" s="15"/>
      <c r="G52" s="22" t="str">
        <f>G7</f>
        <v>พ.ศ. 2567</v>
      </c>
      <c r="H52" s="15"/>
      <c r="I52" s="22" t="str">
        <f>I7</f>
        <v>พ.ศ. 2567</v>
      </c>
      <c r="J52" s="22"/>
      <c r="K52" s="22" t="str">
        <f>K7</f>
        <v>พ.ศ. 2566</v>
      </c>
    </row>
    <row r="53" spans="1:11" ht="19.5" customHeight="1">
      <c r="D53" s="6"/>
      <c r="E53" s="16" t="s">
        <v>0</v>
      </c>
      <c r="F53" s="15"/>
      <c r="G53" s="32" t="s">
        <v>1</v>
      </c>
      <c r="H53" s="15"/>
      <c r="I53" s="32" t="s">
        <v>1</v>
      </c>
      <c r="K53" s="32" t="s">
        <v>1</v>
      </c>
    </row>
    <row r="54" spans="1:11" ht="6" customHeight="1">
      <c r="G54" s="33"/>
      <c r="I54" s="33"/>
      <c r="J54" s="35"/>
    </row>
    <row r="55" spans="1:11" ht="19.5" customHeight="1">
      <c r="A55" s="15" t="s">
        <v>56</v>
      </c>
      <c r="G55" s="33"/>
      <c r="I55" s="33"/>
    </row>
    <row r="56" spans="1:11" ht="19.5" customHeight="1">
      <c r="A56" s="7" t="s">
        <v>148</v>
      </c>
      <c r="G56" s="33"/>
      <c r="I56" s="33"/>
      <c r="K56" s="61"/>
    </row>
    <row r="57" spans="1:11" ht="19.5" customHeight="1">
      <c r="B57" s="7" t="s">
        <v>149</v>
      </c>
      <c r="G57" s="33">
        <v>-1659710</v>
      </c>
      <c r="I57" s="33">
        <v>-1659710</v>
      </c>
      <c r="K57" s="61">
        <v>161940</v>
      </c>
    </row>
    <row r="58" spans="1:11" ht="19.5" customHeight="1">
      <c r="A58" s="7" t="s">
        <v>113</v>
      </c>
      <c r="G58" s="33">
        <v>-1930560</v>
      </c>
      <c r="I58" s="33">
        <v>-1930560</v>
      </c>
      <c r="J58" s="35"/>
      <c r="K58" s="61">
        <v>-294449</v>
      </c>
    </row>
    <row r="59" spans="1:11" ht="19.5" customHeight="1">
      <c r="A59" s="7" t="s">
        <v>112</v>
      </c>
      <c r="G59" s="33">
        <v>0</v>
      </c>
      <c r="I59" s="33">
        <v>0</v>
      </c>
      <c r="J59" s="35"/>
      <c r="K59" s="61">
        <v>-50150</v>
      </c>
    </row>
    <row r="60" spans="1:11" ht="19.5" customHeight="1">
      <c r="A60" s="7" t="s">
        <v>93</v>
      </c>
      <c r="G60" s="34">
        <v>8816</v>
      </c>
      <c r="I60" s="34">
        <v>8816</v>
      </c>
      <c r="J60" s="35"/>
      <c r="K60" s="60">
        <v>2837</v>
      </c>
    </row>
    <row r="61" spans="1:11" ht="6" customHeight="1">
      <c r="G61" s="33"/>
      <c r="I61" s="33"/>
      <c r="J61" s="35"/>
    </row>
    <row r="62" spans="1:11" ht="19.5" customHeight="1">
      <c r="A62" s="15" t="s">
        <v>152</v>
      </c>
      <c r="G62" s="31">
        <f>SUM(G56:G61)</f>
        <v>-3581454</v>
      </c>
      <c r="I62" s="31">
        <f>SUM(I56:I61)</f>
        <v>-3581454</v>
      </c>
      <c r="J62" s="35"/>
      <c r="K62" s="36">
        <f>SUM(K56:K61)</f>
        <v>-179822</v>
      </c>
    </row>
    <row r="63" spans="1:11" ht="12" customHeight="1">
      <c r="G63" s="30"/>
      <c r="I63" s="30"/>
      <c r="J63" s="35"/>
      <c r="K63" s="35"/>
    </row>
    <row r="64" spans="1:11" ht="19.5" customHeight="1">
      <c r="A64" s="15" t="s">
        <v>57</v>
      </c>
      <c r="G64" s="33"/>
      <c r="I64" s="33"/>
    </row>
    <row r="65" spans="1:11" ht="19.5" customHeight="1">
      <c r="A65" s="7" t="s">
        <v>86</v>
      </c>
      <c r="G65" s="30">
        <v>1857211</v>
      </c>
      <c r="I65" s="30">
        <v>1857211</v>
      </c>
      <c r="J65" s="35"/>
      <c r="K65" s="59">
        <v>0</v>
      </c>
    </row>
    <row r="66" spans="1:11" ht="19.5" customHeight="1">
      <c r="A66" s="7" t="s">
        <v>155</v>
      </c>
      <c r="G66" s="30">
        <v>-3243298</v>
      </c>
      <c r="I66" s="30">
        <v>-3243298</v>
      </c>
      <c r="J66" s="35"/>
      <c r="K66" s="59">
        <v>0</v>
      </c>
    </row>
    <row r="67" spans="1:11" ht="19.5" customHeight="1">
      <c r="A67" s="7" t="s">
        <v>58</v>
      </c>
      <c r="G67" s="30">
        <v>100151</v>
      </c>
      <c r="I67" s="30">
        <v>100151</v>
      </c>
      <c r="J67" s="35"/>
      <c r="K67" s="59">
        <v>0</v>
      </c>
    </row>
    <row r="68" spans="1:11" ht="19.5" customHeight="1">
      <c r="A68" s="7" t="s">
        <v>64</v>
      </c>
      <c r="G68" s="33">
        <v>-4800000</v>
      </c>
      <c r="I68" s="33">
        <v>-4800000</v>
      </c>
      <c r="J68" s="35"/>
      <c r="K68" s="59">
        <v>0</v>
      </c>
    </row>
    <row r="69" spans="1:11" ht="19.5" customHeight="1">
      <c r="A69" s="7" t="s">
        <v>65</v>
      </c>
      <c r="G69" s="33">
        <v>-1587600</v>
      </c>
      <c r="I69" s="33">
        <v>-1587600</v>
      </c>
      <c r="J69" s="35"/>
      <c r="K69" s="59">
        <v>-3053279</v>
      </c>
    </row>
    <row r="70" spans="1:11" ht="19.5" customHeight="1">
      <c r="A70" s="48" t="s">
        <v>120</v>
      </c>
      <c r="E70" s="6" t="s">
        <v>159</v>
      </c>
      <c r="G70" s="33">
        <v>0</v>
      </c>
      <c r="I70" s="33">
        <v>800000</v>
      </c>
      <c r="J70" s="35"/>
      <c r="K70" s="62">
        <v>0</v>
      </c>
    </row>
    <row r="71" spans="1:11" ht="19.5" customHeight="1">
      <c r="A71" s="48" t="s">
        <v>121</v>
      </c>
      <c r="E71" s="99" t="s">
        <v>159</v>
      </c>
      <c r="G71" s="33">
        <v>0</v>
      </c>
      <c r="I71" s="33">
        <v>-800000</v>
      </c>
      <c r="J71" s="35"/>
      <c r="K71" s="62">
        <v>0</v>
      </c>
    </row>
    <row r="72" spans="1:11" ht="19.5" customHeight="1">
      <c r="A72" s="7" t="s">
        <v>70</v>
      </c>
      <c r="G72" s="31">
        <v>-1264848</v>
      </c>
      <c r="I72" s="31">
        <v>-1264848</v>
      </c>
      <c r="K72" s="36">
        <v>-1565527</v>
      </c>
    </row>
    <row r="73" spans="1:11" ht="6" customHeight="1">
      <c r="G73" s="33"/>
      <c r="I73" s="33"/>
      <c r="J73" s="35"/>
    </row>
    <row r="74" spans="1:11" ht="19.5" customHeight="1">
      <c r="A74" s="15" t="s">
        <v>153</v>
      </c>
      <c r="G74" s="31">
        <f>SUM(G65:G73)</f>
        <v>-8938384</v>
      </c>
      <c r="I74" s="31">
        <f>SUM(I65:I73)</f>
        <v>-8938384</v>
      </c>
      <c r="K74" s="36">
        <f>SUM(K65:K73)</f>
        <v>-4618806</v>
      </c>
    </row>
    <row r="75" spans="1:11" ht="12" customHeight="1">
      <c r="G75" s="33"/>
      <c r="I75" s="33"/>
      <c r="J75" s="35"/>
    </row>
    <row r="76" spans="1:11" ht="19.5" customHeight="1">
      <c r="A76" s="15" t="s">
        <v>154</v>
      </c>
      <c r="G76" s="33">
        <f>G41+G62+G74</f>
        <v>-17145661</v>
      </c>
      <c r="I76" s="33">
        <f>I41+I62+I74</f>
        <v>-18885690</v>
      </c>
      <c r="J76" s="35"/>
      <c r="K76" s="41">
        <f>K41+K62+K74</f>
        <v>-198009086</v>
      </c>
    </row>
    <row r="77" spans="1:11" ht="19.5" customHeight="1">
      <c r="A77" s="17" t="s">
        <v>160</v>
      </c>
      <c r="G77" s="34">
        <f>'Thai 2-4 '!I15</f>
        <v>23755615</v>
      </c>
      <c r="I77" s="34">
        <f>'Thai 2-4 '!M15</f>
        <v>23532639</v>
      </c>
      <c r="J77" s="35"/>
      <c r="K77" s="43">
        <v>214672252</v>
      </c>
    </row>
    <row r="78" spans="1:11" ht="6" customHeight="1">
      <c r="A78" s="15"/>
      <c r="B78" s="15"/>
      <c r="G78" s="33"/>
      <c r="I78" s="33"/>
      <c r="J78" s="35"/>
    </row>
    <row r="79" spans="1:11" ht="19.5" customHeight="1" thickBot="1">
      <c r="A79" s="15" t="s">
        <v>161</v>
      </c>
      <c r="B79" s="15"/>
      <c r="G79" s="37">
        <f>SUM(G76:G78)</f>
        <v>6609954</v>
      </c>
      <c r="I79" s="37">
        <f>SUM(I76:I78)</f>
        <v>4646949</v>
      </c>
      <c r="J79" s="35"/>
      <c r="K79" s="54">
        <f>SUM(K76:K78)</f>
        <v>16663166</v>
      </c>
    </row>
    <row r="80" spans="1:11" ht="12" customHeight="1" thickTop="1">
      <c r="G80" s="30"/>
      <c r="I80" s="30"/>
      <c r="J80" s="35"/>
      <c r="K80" s="35"/>
    </row>
    <row r="81" spans="1:11" ht="19.5" customHeight="1">
      <c r="A81" s="20" t="s">
        <v>76</v>
      </c>
      <c r="B81" s="14"/>
      <c r="C81" s="14"/>
      <c r="D81" s="14"/>
      <c r="F81" s="14"/>
      <c r="G81" s="38"/>
      <c r="H81" s="14"/>
      <c r="I81" s="38"/>
      <c r="J81" s="11"/>
      <c r="K81" s="11"/>
    </row>
    <row r="82" spans="1:11" ht="6" customHeight="1">
      <c r="G82" s="30"/>
      <c r="I82" s="30"/>
      <c r="J82" s="35"/>
      <c r="K82" s="35"/>
    </row>
    <row r="83" spans="1:11" ht="19.5" customHeight="1">
      <c r="A83" s="7" t="s">
        <v>78</v>
      </c>
      <c r="G83" s="30">
        <v>1580000</v>
      </c>
      <c r="I83" s="30">
        <v>1580000</v>
      </c>
      <c r="J83" s="35"/>
      <c r="K83" s="35">
        <v>0</v>
      </c>
    </row>
    <row r="84" spans="1:11" ht="19.5" customHeight="1">
      <c r="G84" s="35"/>
      <c r="I84" s="35"/>
      <c r="J84" s="35"/>
      <c r="K84" s="35"/>
    </row>
    <row r="85" spans="1:11" ht="19.5" customHeight="1">
      <c r="G85" s="35"/>
      <c r="I85" s="35"/>
      <c r="J85" s="35"/>
      <c r="K85" s="35"/>
    </row>
    <row r="86" spans="1:11" ht="19.5" customHeight="1">
      <c r="G86" s="35"/>
      <c r="I86" s="35"/>
      <c r="J86" s="35"/>
      <c r="K86" s="35"/>
    </row>
    <row r="87" spans="1:11" ht="19.5" customHeight="1">
      <c r="G87" s="35"/>
      <c r="I87" s="35"/>
      <c r="J87" s="35"/>
      <c r="K87" s="35"/>
    </row>
    <row r="88" spans="1:11" ht="19.5" customHeight="1">
      <c r="G88" s="35"/>
      <c r="I88" s="35"/>
      <c r="J88" s="35"/>
      <c r="K88" s="35"/>
    </row>
    <row r="89" spans="1:11" ht="19.5" customHeight="1">
      <c r="G89" s="35"/>
      <c r="I89" s="35"/>
      <c r="J89" s="35"/>
      <c r="K89" s="35"/>
    </row>
    <row r="90" spans="1:11" ht="19.5" customHeight="1">
      <c r="G90" s="35"/>
      <c r="I90" s="35"/>
      <c r="J90" s="35"/>
      <c r="K90" s="35"/>
    </row>
    <row r="91" spans="1:11" ht="12.75" customHeight="1">
      <c r="E91" s="97"/>
      <c r="G91" s="35"/>
      <c r="I91" s="35"/>
      <c r="J91" s="35"/>
      <c r="K91" s="35"/>
    </row>
    <row r="92" spans="1:11" ht="8.25" customHeight="1">
      <c r="G92" s="35"/>
      <c r="I92" s="35"/>
      <c r="J92" s="35"/>
      <c r="K92" s="35"/>
    </row>
    <row r="93" spans="1:11" ht="5.25" customHeight="1">
      <c r="J93" s="35"/>
      <c r="K93" s="45"/>
    </row>
    <row r="94" spans="1:11" ht="21.95" customHeight="1">
      <c r="A94" s="18" t="str">
        <f>+A45</f>
        <v>หมายเหตุประกอบข้อมูลทางการเงินเป็นส่วนหนึ่งของข้อมูลทางการเงินระหว่างกาลนี้</v>
      </c>
      <c r="B94" s="18"/>
      <c r="C94" s="18"/>
      <c r="D94" s="18"/>
      <c r="E94" s="19"/>
      <c r="F94" s="18"/>
      <c r="G94" s="43"/>
      <c r="H94" s="18"/>
      <c r="I94" s="43"/>
      <c r="J94" s="43"/>
      <c r="K94" s="43"/>
    </row>
  </sheetData>
  <mergeCells count="2">
    <mergeCell ref="I5:K5"/>
    <mergeCell ref="I50:K50"/>
  </mergeCells>
  <pageMargins left="0.8" right="0.5" top="0.5" bottom="0.6" header="0.49" footer="0.4"/>
  <pageSetup paperSize="9" scale="95" firstPageNumber="8" orientation="portrait" useFirstPageNumber="1" horizontalDpi="1200" verticalDpi="1200" r:id="rId1"/>
  <headerFooter>
    <oddFooter>&amp;R&amp;"Browallia New,Regular"&amp;13&amp;P</oddFooter>
  </headerFooter>
  <rowBreaks count="1" manualBreakCount="1">
    <brk id="45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Thai 2-4 </vt:lpstr>
      <vt:lpstr>Thai5 (3m)</vt:lpstr>
      <vt:lpstr>Thai6</vt:lpstr>
      <vt:lpstr>Thai7</vt:lpstr>
      <vt:lpstr>Thai8-9</vt:lpstr>
    </vt:vector>
  </TitlesOfParts>
  <Company>PricewaterhouseCoopers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Baralee Kaewkomut (TH)</cp:lastModifiedBy>
  <cp:lastPrinted>2024-05-09T06:08:28Z</cp:lastPrinted>
  <dcterms:created xsi:type="dcterms:W3CDTF">2013-03-27T10:17:16Z</dcterms:created>
  <dcterms:modified xsi:type="dcterms:W3CDTF">2024-05-10T10:15:30Z</dcterms:modified>
</cp:coreProperties>
</file>